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sponlinenam.sharepoint.com/sites/CL-CX25730779/Shared Documents/05_Tecnico/5.8_Especialidad/03 Estimación de emisiones/"/>
    </mc:Choice>
  </mc:AlternateContent>
  <xr:revisionPtr revIDLastSave="2930" documentId="8_{38291708-A27A-44E2-BFBF-2218C22DF336}" xr6:coauthVersionLast="47" xr6:coauthVersionMax="47" xr10:uidLastSave="{73146CF5-0D94-412E-9DC3-112FA0BCA351}"/>
  <bookViews>
    <workbookView xWindow="28680" yWindow="-75" windowWidth="29040" windowHeight="15720" xr2:uid="{D86B2812-CAF0-41F9-AEEA-E5D6B6533F3A}"/>
  </bookViews>
  <sheets>
    <sheet name="Túnel Peatonal METRO-EFE" sheetId="1" r:id="rId1"/>
    <sheet name="Resumen Emisiones" sheetId="3" r:id="rId2"/>
    <sheet name="GEI" sheetId="14" r:id="rId3"/>
    <sheet name="Cronograma" sheetId="12" r:id="rId4"/>
    <sheet name="viento" sheetId="13" r:id="rId5"/>
  </sheets>
  <externalReferences>
    <externalReference r:id="rId6"/>
  </externalReferences>
  <definedNames>
    <definedName name="_xlnm._FilterDatabase" localSheetId="4" hidden="1">viento!$A$1:$D$12057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4" i="14" l="1"/>
  <c r="R105" i="14"/>
  <c r="R106" i="14"/>
  <c r="S106" i="14"/>
  <c r="S105" i="14"/>
  <c r="S104" i="14"/>
  <c r="G41" i="3" l="1"/>
  <c r="J5" i="3"/>
  <c r="BC170" i="1"/>
  <c r="BD161" i="1"/>
  <c r="BC161" i="1"/>
  <c r="BB161" i="1" a="1"/>
  <c r="BB161" i="1" s="1"/>
  <c r="BB165" i="1"/>
  <c r="BB166" i="1"/>
  <c r="BA161" i="1" a="1"/>
  <c r="BA161" i="1" s="1"/>
  <c r="P96" i="1"/>
  <c r="Q73" i="1"/>
  <c r="B74" i="1"/>
  <c r="D74" i="1"/>
  <c r="B73" i="1"/>
  <c r="B24" i="1"/>
  <c r="B25" i="1"/>
  <c r="Y95" i="14"/>
  <c r="Y96" i="14"/>
  <c r="Y97" i="14"/>
  <c r="Y98" i="14"/>
  <c r="Y99" i="14"/>
  <c r="U95" i="14"/>
  <c r="V95" i="14"/>
  <c r="W95" i="14"/>
  <c r="X95" i="14"/>
  <c r="U96" i="14"/>
  <c r="V96" i="14"/>
  <c r="W96" i="14"/>
  <c r="X96" i="14"/>
  <c r="U97" i="14"/>
  <c r="V97" i="14"/>
  <c r="W97" i="14"/>
  <c r="X97" i="14"/>
  <c r="U98" i="14"/>
  <c r="V98" i="14"/>
  <c r="W98" i="14"/>
  <c r="X98" i="14"/>
  <c r="U99" i="14"/>
  <c r="V99" i="14"/>
  <c r="W99" i="14"/>
  <c r="X99" i="14"/>
  <c r="T97" i="14"/>
  <c r="T98" i="14"/>
  <c r="T99" i="14"/>
  <c r="Q97" i="14"/>
  <c r="R97" i="14"/>
  <c r="S97" i="14"/>
  <c r="Q98" i="14"/>
  <c r="R98" i="14"/>
  <c r="S98" i="14"/>
  <c r="Q99" i="14"/>
  <c r="R99" i="14"/>
  <c r="S99" i="14"/>
  <c r="P97" i="14"/>
  <c r="P98" i="14"/>
  <c r="P99" i="14"/>
  <c r="O97" i="14"/>
  <c r="O98" i="14"/>
  <c r="W91" i="14"/>
  <c r="O84" i="14"/>
  <c r="O85" i="14"/>
  <c r="O89" i="14"/>
  <c r="O90" i="14"/>
  <c r="O91" i="14"/>
  <c r="R53" i="14"/>
  <c r="AH53" i="14" s="1"/>
  <c r="AK53" i="14" s="1"/>
  <c r="Z64" i="14" s="1"/>
  <c r="R54" i="14"/>
  <c r="AO54" i="14" s="1"/>
  <c r="P55" i="14"/>
  <c r="T55" i="14" s="1"/>
  <c r="W55" i="14" s="1"/>
  <c r="Q55" i="14"/>
  <c r="Z55" i="14" s="1"/>
  <c r="AC55" i="14" s="1"/>
  <c r="O71" i="14" s="1"/>
  <c r="R55" i="14"/>
  <c r="AO55" i="14" s="1"/>
  <c r="P56" i="14"/>
  <c r="AP56" i="14" s="1"/>
  <c r="Q56" i="14"/>
  <c r="R56" i="14"/>
  <c r="AO56" i="14" s="1"/>
  <c r="P57" i="14"/>
  <c r="U57" i="14" s="1"/>
  <c r="X57" i="14" s="1"/>
  <c r="Q57" i="14"/>
  <c r="AB57" i="14" s="1"/>
  <c r="AE57" i="14" s="1"/>
  <c r="Y73" i="14" s="1"/>
  <c r="R57" i="14"/>
  <c r="AI57" i="14" s="1"/>
  <c r="AL57" i="14" s="1"/>
  <c r="Z73" i="14" s="1"/>
  <c r="O57" i="14"/>
  <c r="O56" i="14"/>
  <c r="O55" i="14"/>
  <c r="O54" i="14"/>
  <c r="O53" i="14"/>
  <c r="O52" i="14"/>
  <c r="O51" i="14"/>
  <c r="N52" i="14"/>
  <c r="O94" i="14" s="1"/>
  <c r="N53" i="14"/>
  <c r="O95" i="14" s="1"/>
  <c r="N54" i="14"/>
  <c r="O96" i="14" s="1"/>
  <c r="N55" i="14"/>
  <c r="N56" i="14"/>
  <c r="N57" i="14"/>
  <c r="O99" i="14" s="1"/>
  <c r="N51" i="14"/>
  <c r="O93" i="14" s="1"/>
  <c r="AN55" i="14"/>
  <c r="AF30" i="14"/>
  <c r="AE30" i="14"/>
  <c r="O15" i="14"/>
  <c r="O16" i="14"/>
  <c r="O17" i="14"/>
  <c r="O18" i="14"/>
  <c r="O19" i="14"/>
  <c r="O20" i="14"/>
  <c r="O21" i="14"/>
  <c r="O22" i="14"/>
  <c r="O23" i="14"/>
  <c r="O14" i="14"/>
  <c r="C44" i="14"/>
  <c r="R15" i="14"/>
  <c r="S15" i="14"/>
  <c r="T15" i="14"/>
  <c r="R16" i="14"/>
  <c r="S16" i="14"/>
  <c r="T16" i="14"/>
  <c r="R17" i="14"/>
  <c r="S17" i="14"/>
  <c r="T17" i="14"/>
  <c r="T18" i="14"/>
  <c r="R19" i="14"/>
  <c r="S19" i="14"/>
  <c r="T19" i="14"/>
  <c r="R20" i="14"/>
  <c r="S20" i="14"/>
  <c r="T20" i="14"/>
  <c r="R21" i="14"/>
  <c r="S21" i="14"/>
  <c r="T21" i="14"/>
  <c r="T22" i="14"/>
  <c r="R23" i="14"/>
  <c r="S23" i="14"/>
  <c r="T23" i="14"/>
  <c r="S14" i="14"/>
  <c r="T14" i="14"/>
  <c r="R14" i="14"/>
  <c r="Q15" i="14"/>
  <c r="Q16" i="14"/>
  <c r="Q17" i="14"/>
  <c r="Q18" i="14"/>
  <c r="Q19" i="14"/>
  <c r="Q20" i="14"/>
  <c r="Q21" i="14"/>
  <c r="Q22" i="14"/>
  <c r="Y22" i="14" s="1"/>
  <c r="Z22" i="14" s="1"/>
  <c r="Q23" i="14"/>
  <c r="Q14" i="14"/>
  <c r="W14" i="14" s="1"/>
  <c r="P15" i="14"/>
  <c r="P16" i="14"/>
  <c r="P17" i="14"/>
  <c r="P18" i="14"/>
  <c r="P19" i="14"/>
  <c r="P20" i="14"/>
  <c r="P21" i="14"/>
  <c r="P22" i="14"/>
  <c r="P23" i="14"/>
  <c r="P14" i="14"/>
  <c r="N22" i="14"/>
  <c r="X40" i="14" s="1"/>
  <c r="N23" i="14"/>
  <c r="AC26" i="14" s="1"/>
  <c r="N15" i="14"/>
  <c r="N33" i="14" s="1"/>
  <c r="N16" i="14"/>
  <c r="N40" i="14" s="1"/>
  <c r="N17" i="14"/>
  <c r="S26" i="14" s="1"/>
  <c r="N18" i="14"/>
  <c r="S33" i="14" s="1"/>
  <c r="N19" i="14"/>
  <c r="S40" i="14" s="1"/>
  <c r="N20" i="14"/>
  <c r="X26" i="14" s="1"/>
  <c r="N21" i="14"/>
  <c r="X33" i="14" s="1"/>
  <c r="N14" i="14"/>
  <c r="N26" i="14" s="1"/>
  <c r="U6" i="14"/>
  <c r="V6" i="14"/>
  <c r="W6" i="14"/>
  <c r="X6" i="14"/>
  <c r="T6" i="14"/>
  <c r="Y6" i="14" s="1"/>
  <c r="R6" i="14"/>
  <c r="S6" i="14"/>
  <c r="Q6" i="14"/>
  <c r="P6" i="14"/>
  <c r="O6" i="14"/>
  <c r="E28" i="14"/>
  <c r="D19" i="14"/>
  <c r="C46" i="14" s="1"/>
  <c r="O88" i="14" l="1"/>
  <c r="O87" i="14"/>
  <c r="O86" i="14"/>
  <c r="O83" i="14"/>
  <c r="Y18" i="14"/>
  <c r="Z18" i="14" s="1"/>
  <c r="U37" i="14" s="1"/>
  <c r="W86" i="14" s="1"/>
  <c r="Y23" i="14"/>
  <c r="O82" i="14"/>
  <c r="AA57" i="14"/>
  <c r="AD57" i="14" s="1"/>
  <c r="Y72" i="14" s="1"/>
  <c r="AG53" i="14"/>
  <c r="AJ53" i="14" s="1"/>
  <c r="Z63" i="14" s="1"/>
  <c r="AO53" i="14"/>
  <c r="AH57" i="14"/>
  <c r="AK57" i="14" s="1"/>
  <c r="Z72" i="14" s="1"/>
  <c r="AN57" i="14"/>
  <c r="AO57" i="14"/>
  <c r="Z23" i="14"/>
  <c r="AE29" i="14" s="1"/>
  <c r="V91" i="14" s="1"/>
  <c r="U20" i="14"/>
  <c r="V20" i="14" s="1"/>
  <c r="AA30" i="14" s="1"/>
  <c r="U14" i="14"/>
  <c r="V14" i="14" s="1"/>
  <c r="W17" i="14"/>
  <c r="X17" i="14" s="1"/>
  <c r="T29" i="14" s="1"/>
  <c r="Q85" i="14" s="1"/>
  <c r="W16" i="14"/>
  <c r="X16" i="14" s="1"/>
  <c r="AA16" i="14" s="1"/>
  <c r="T84" i="14" s="1"/>
  <c r="AB55" i="14"/>
  <c r="AE55" i="14" s="1"/>
  <c r="O73" i="14" s="1"/>
  <c r="AA55" i="14"/>
  <c r="AD55" i="14" s="1"/>
  <c r="O72" i="14" s="1"/>
  <c r="Y21" i="14"/>
  <c r="Z21" i="14" s="1"/>
  <c r="Z37" i="14" s="1"/>
  <c r="W89" i="14" s="1"/>
  <c r="S55" i="14"/>
  <c r="V55" i="14" s="1"/>
  <c r="T56" i="14"/>
  <c r="W56" i="14" s="1"/>
  <c r="Z57" i="14"/>
  <c r="U23" i="14"/>
  <c r="V23" i="14" s="1"/>
  <c r="AC23" i="14" s="1"/>
  <c r="U55" i="14"/>
  <c r="X55" i="14" s="1"/>
  <c r="W20" i="14"/>
  <c r="X20" i="14" s="1"/>
  <c r="Y29" i="14" s="1"/>
  <c r="Q88" i="14" s="1"/>
  <c r="S57" i="14"/>
  <c r="V57" i="14" s="1"/>
  <c r="U17" i="14"/>
  <c r="V17" i="14" s="1"/>
  <c r="V30" i="14" s="1"/>
  <c r="AP55" i="14"/>
  <c r="Y14" i="14"/>
  <c r="Z14" i="14" s="1"/>
  <c r="P29" i="14" s="1"/>
  <c r="V82" i="14" s="1"/>
  <c r="AG54" i="14"/>
  <c r="AJ54" i="14" s="1"/>
  <c r="AE63" i="14" s="1"/>
  <c r="Y17" i="14"/>
  <c r="Z17" i="14" s="1"/>
  <c r="AG55" i="14"/>
  <c r="AJ55" i="14" s="1"/>
  <c r="P71" i="14" s="1"/>
  <c r="Q71" i="14" s="1"/>
  <c r="Z44" i="14"/>
  <c r="W90" i="14" s="1"/>
  <c r="Z42" i="14"/>
  <c r="U90" i="14" s="1"/>
  <c r="Z43" i="14"/>
  <c r="V90" i="14" s="1"/>
  <c r="AB22" i="14"/>
  <c r="Y90" i="14" s="1"/>
  <c r="AF29" i="14"/>
  <c r="Q30" i="14"/>
  <c r="Q36" i="14"/>
  <c r="Q35" i="14"/>
  <c r="AC14" i="14"/>
  <c r="Q28" i="14"/>
  <c r="Q29" i="14"/>
  <c r="T28" i="14"/>
  <c r="P85" i="14" s="1"/>
  <c r="U19" i="14"/>
  <c r="V19" i="14" s="1"/>
  <c r="AH54" i="14"/>
  <c r="AK54" i="14" s="1"/>
  <c r="AE64" i="14" s="1"/>
  <c r="AA73" i="14"/>
  <c r="Y20" i="14"/>
  <c r="Z20" i="14" s="1"/>
  <c r="AG56" i="14"/>
  <c r="AJ56" i="14" s="1"/>
  <c r="U71" i="14" s="1"/>
  <c r="AI54" i="14"/>
  <c r="AL54" i="14" s="1"/>
  <c r="AE65" i="14" s="1"/>
  <c r="Y16" i="14"/>
  <c r="Z16" i="14" s="1"/>
  <c r="AP57" i="14"/>
  <c r="T57" i="14"/>
  <c r="AI56" i="14"/>
  <c r="AL56" i="14" s="1"/>
  <c r="U73" i="14" s="1"/>
  <c r="W15" i="14"/>
  <c r="X15" i="14" s="1"/>
  <c r="Y15" i="14"/>
  <c r="Z15" i="14" s="1"/>
  <c r="AH56" i="14"/>
  <c r="AK56" i="14" s="1"/>
  <c r="U72" i="14" s="1"/>
  <c r="AN56" i="14"/>
  <c r="AA56" i="14"/>
  <c r="AD56" i="14" s="1"/>
  <c r="T72" i="14" s="1"/>
  <c r="AB56" i="14"/>
  <c r="AE56" i="14" s="1"/>
  <c r="T73" i="14" s="1"/>
  <c r="Z56" i="14"/>
  <c r="Y19" i="14"/>
  <c r="Z19" i="14" s="1"/>
  <c r="X14" i="14"/>
  <c r="U16" i="14"/>
  <c r="V16" i="14" s="1"/>
  <c r="W23" i="14"/>
  <c r="X23" i="14" s="1"/>
  <c r="W19" i="14"/>
  <c r="X19" i="14" s="1"/>
  <c r="U21" i="14"/>
  <c r="V21" i="14" s="1"/>
  <c r="W21" i="14"/>
  <c r="X21" i="14" s="1"/>
  <c r="U15" i="14"/>
  <c r="V15" i="14" s="1"/>
  <c r="AA6" i="14"/>
  <c r="AI7" i="14" s="1"/>
  <c r="Y81" i="14" s="1"/>
  <c r="AI55" i="14"/>
  <c r="AL55" i="14" s="1"/>
  <c r="P73" i="14" s="1"/>
  <c r="Q73" i="14" s="1"/>
  <c r="Z6" i="14"/>
  <c r="AI6" i="14" s="1"/>
  <c r="T81" i="14" s="1"/>
  <c r="AH55" i="14"/>
  <c r="AK55" i="14" s="1"/>
  <c r="P72" i="14" s="1"/>
  <c r="S56" i="14"/>
  <c r="AI53" i="14"/>
  <c r="AL53" i="14" s="1"/>
  <c r="Z65" i="14" s="1"/>
  <c r="AG57" i="14"/>
  <c r="AJ57" i="14" s="1"/>
  <c r="Z71" i="14" s="1"/>
  <c r="U56" i="14"/>
  <c r="X56" i="14" s="1"/>
  <c r="U35" i="14" l="1"/>
  <c r="U86" i="14" s="1"/>
  <c r="O44" i="14"/>
  <c r="U36" i="14"/>
  <c r="V86" i="14" s="1"/>
  <c r="O42" i="14"/>
  <c r="P84" i="14" s="1"/>
  <c r="AB18" i="14"/>
  <c r="Y86" i="14" s="1"/>
  <c r="AA72" i="14"/>
  <c r="AF57" i="14"/>
  <c r="Y74" i="14" s="1"/>
  <c r="AC57" i="14"/>
  <c r="Y71" i="14" s="1"/>
  <c r="AA17" i="14"/>
  <c r="T85" i="14" s="1"/>
  <c r="T30" i="14"/>
  <c r="R85" i="14" s="1"/>
  <c r="AB23" i="14"/>
  <c r="Y91" i="14" s="1"/>
  <c r="AC20" i="14"/>
  <c r="P30" i="14"/>
  <c r="W82" i="14" s="1"/>
  <c r="Z36" i="14"/>
  <c r="V89" i="14" s="1"/>
  <c r="AB21" i="14"/>
  <c r="Y89" i="14" s="1"/>
  <c r="AB14" i="14"/>
  <c r="Y82" i="14" s="1"/>
  <c r="Y30" i="14"/>
  <c r="R88" i="14" s="1"/>
  <c r="AA28" i="14"/>
  <c r="Y55" i="14"/>
  <c r="AE28" i="14"/>
  <c r="AA29" i="14"/>
  <c r="AC17" i="14"/>
  <c r="V29" i="14"/>
  <c r="V28" i="14"/>
  <c r="AF28" i="14"/>
  <c r="AF31" i="14" s="1"/>
  <c r="AF55" i="14"/>
  <c r="O74" i="14" s="1"/>
  <c r="Q72" i="14"/>
  <c r="O43" i="14"/>
  <c r="Y56" i="14"/>
  <c r="AE7" i="14"/>
  <c r="AG7" i="14"/>
  <c r="Y28" i="14"/>
  <c r="AI8" i="14"/>
  <c r="AF7" i="14"/>
  <c r="V81" i="14" s="1"/>
  <c r="AM54" i="14"/>
  <c r="AE66" i="14" s="1"/>
  <c r="AM56" i="14"/>
  <c r="U74" i="14" s="1"/>
  <c r="V72" i="14"/>
  <c r="P28" i="14"/>
  <c r="U82" i="14" s="1"/>
  <c r="AA20" i="14"/>
  <c r="T88" i="14" s="1"/>
  <c r="Z35" i="14"/>
  <c r="V73" i="14"/>
  <c r="AM55" i="14"/>
  <c r="P74" i="14" s="1"/>
  <c r="V56" i="14"/>
  <c r="Z28" i="14"/>
  <c r="U88" i="14" s="1"/>
  <c r="Z30" i="14"/>
  <c r="W88" i="14" s="1"/>
  <c r="AB20" i="14"/>
  <c r="Y88" i="14" s="1"/>
  <c r="Z29" i="14"/>
  <c r="V88" i="14" s="1"/>
  <c r="U28" i="14"/>
  <c r="U85" i="14" s="1"/>
  <c r="AB17" i="14"/>
  <c r="Y85" i="14" s="1"/>
  <c r="U29" i="14"/>
  <c r="V85" i="14" s="1"/>
  <c r="U30" i="14"/>
  <c r="W85" i="14" s="1"/>
  <c r="Q31" i="14"/>
  <c r="AM57" i="14"/>
  <c r="Z74" i="14" s="1"/>
  <c r="Y36" i="14"/>
  <c r="Q89" i="14" s="1"/>
  <c r="AA21" i="14"/>
  <c r="T89" i="14" s="1"/>
  <c r="Y35" i="14"/>
  <c r="P89" i="14" s="1"/>
  <c r="Y37" i="14"/>
  <c r="R89" i="14" s="1"/>
  <c r="AA37" i="14"/>
  <c r="AC21" i="14"/>
  <c r="AA35" i="14"/>
  <c r="AA36" i="14"/>
  <c r="O37" i="14"/>
  <c r="R83" i="14" s="1"/>
  <c r="O36" i="14"/>
  <c r="Q83" i="14" s="1"/>
  <c r="O35" i="14"/>
  <c r="P83" i="14" s="1"/>
  <c r="AA15" i="14"/>
  <c r="T83" i="14" s="1"/>
  <c r="AF56" i="14"/>
  <c r="T74" i="14" s="1"/>
  <c r="AC56" i="14"/>
  <c r="T71" i="14" s="1"/>
  <c r="V71" i="14" s="1"/>
  <c r="AB19" i="14"/>
  <c r="Y87" i="14" s="1"/>
  <c r="U42" i="14"/>
  <c r="U87" i="14" s="1"/>
  <c r="U43" i="14"/>
  <c r="V87" i="14" s="1"/>
  <c r="U44" i="14"/>
  <c r="W87" i="14" s="1"/>
  <c r="AF6" i="14"/>
  <c r="Q81" i="14" s="1"/>
  <c r="AE6" i="14"/>
  <c r="P81" i="14" s="1"/>
  <c r="Q37" i="14"/>
  <c r="Q38" i="14" s="1"/>
  <c r="AC15" i="14"/>
  <c r="V43" i="14"/>
  <c r="V42" i="14"/>
  <c r="AC19" i="14"/>
  <c r="V44" i="14"/>
  <c r="Z45" i="14"/>
  <c r="X90" i="14" s="1"/>
  <c r="T42" i="14"/>
  <c r="P87" i="14" s="1"/>
  <c r="AA19" i="14"/>
  <c r="T87" i="14" s="1"/>
  <c r="T43" i="14"/>
  <c r="Q87" i="14" s="1"/>
  <c r="T44" i="14"/>
  <c r="R87" i="14" s="1"/>
  <c r="AG6" i="14"/>
  <c r="R81" i="14" s="1"/>
  <c r="Q42" i="14"/>
  <c r="AC16" i="14"/>
  <c r="Q44" i="14"/>
  <c r="Q43" i="14"/>
  <c r="AB16" i="14"/>
  <c r="Y84" i="14" s="1"/>
  <c r="P43" i="14"/>
  <c r="V84" i="14" s="1"/>
  <c r="P44" i="14"/>
  <c r="P42" i="14"/>
  <c r="U84" i="14" s="1"/>
  <c r="Y57" i="14"/>
  <c r="W57" i="14"/>
  <c r="AA71" i="14"/>
  <c r="AD30" i="14"/>
  <c r="R91" i="14" s="1"/>
  <c r="AD28" i="14"/>
  <c r="P91" i="14" s="1"/>
  <c r="AA23" i="14"/>
  <c r="T91" i="14" s="1"/>
  <c r="AD29" i="14"/>
  <c r="Q91" i="14" s="1"/>
  <c r="AM53" i="14"/>
  <c r="Z66" i="14" s="1"/>
  <c r="O30" i="14"/>
  <c r="R82" i="14" s="1"/>
  <c r="O29" i="14"/>
  <c r="Q82" i="14" s="1"/>
  <c r="O28" i="14"/>
  <c r="AA14" i="14"/>
  <c r="T82" i="14" s="1"/>
  <c r="P36" i="14"/>
  <c r="V83" i="14" s="1"/>
  <c r="P35" i="14"/>
  <c r="U83" i="14" s="1"/>
  <c r="P37" i="14"/>
  <c r="W83" i="14" s="1"/>
  <c r="AB15" i="14"/>
  <c r="Y83" i="14" s="1"/>
  <c r="U81" i="14" l="1"/>
  <c r="U38" i="14"/>
  <c r="X86" i="14" s="1"/>
  <c r="V92" i="14"/>
  <c r="U92" i="14"/>
  <c r="Z38" i="14"/>
  <c r="X89" i="14" s="1"/>
  <c r="U89" i="14"/>
  <c r="O45" i="14"/>
  <c r="S84" i="14" s="1"/>
  <c r="Q84" i="14"/>
  <c r="Y92" i="14"/>
  <c r="AE31" i="14"/>
  <c r="X91" i="14" s="1"/>
  <c r="U91" i="14"/>
  <c r="O31" i="14"/>
  <c r="S82" i="14" s="1"/>
  <c r="P82" i="14"/>
  <c r="AA31" i="14"/>
  <c r="T31" i="14"/>
  <c r="S85" i="14" s="1"/>
  <c r="Y31" i="14"/>
  <c r="S88" i="14" s="1"/>
  <c r="P88" i="14"/>
  <c r="W84" i="14"/>
  <c r="W92" i="14" s="1"/>
  <c r="R84" i="14"/>
  <c r="W81" i="14"/>
  <c r="AA74" i="14"/>
  <c r="V31" i="14"/>
  <c r="AE39" i="14"/>
  <c r="Q74" i="14"/>
  <c r="O38" i="14"/>
  <c r="S83" i="14" s="1"/>
  <c r="P31" i="14"/>
  <c r="X82" i="14" s="1"/>
  <c r="AE8" i="14"/>
  <c r="AH6" i="14"/>
  <c r="S81" i="14" s="1"/>
  <c r="AH7" i="14"/>
  <c r="T45" i="14"/>
  <c r="S87" i="14" s="1"/>
  <c r="AD31" i="14"/>
  <c r="S91" i="14" s="1"/>
  <c r="AF8" i="14"/>
  <c r="V74" i="14"/>
  <c r="Y38" i="14"/>
  <c r="S89" i="14" s="1"/>
  <c r="Q45" i="14"/>
  <c r="V45" i="14"/>
  <c r="P45" i="14"/>
  <c r="X84" i="14" s="1"/>
  <c r="AG8" i="14"/>
  <c r="U31" i="14"/>
  <c r="X85" i="14" s="1"/>
  <c r="U45" i="14"/>
  <c r="X87" i="14" s="1"/>
  <c r="AE36" i="14"/>
  <c r="AE37" i="14"/>
  <c r="P38" i="14"/>
  <c r="X83" i="14" s="1"/>
  <c r="AA38" i="14"/>
  <c r="Z31" i="14"/>
  <c r="X88" i="14" s="1"/>
  <c r="AE35" i="14"/>
  <c r="X92" i="14" l="1"/>
  <c r="X81" i="14"/>
  <c r="AH8" i="14"/>
  <c r="AE38" i="14"/>
  <c r="Q13" i="3" l="1"/>
  <c r="O13" i="3"/>
  <c r="N13" i="3"/>
  <c r="L13" i="3"/>
  <c r="K13" i="3"/>
  <c r="J13" i="3"/>
  <c r="AE119" i="1"/>
  <c r="AF141" i="1"/>
  <c r="AF143" i="1"/>
  <c r="AF144" i="1"/>
  <c r="AF146" i="1"/>
  <c r="AF147" i="1"/>
  <c r="AF140" i="1"/>
  <c r="AF126" i="1"/>
  <c r="AE126" i="1"/>
  <c r="AG126" i="1" s="1"/>
  <c r="AF125" i="1"/>
  <c r="AG125" i="1" s="1"/>
  <c r="AE125" i="1"/>
  <c r="AF124" i="1"/>
  <c r="AE124" i="1"/>
  <c r="AG124" i="1"/>
  <c r="AF123" i="1"/>
  <c r="AG123" i="1" s="1"/>
  <c r="AE123" i="1"/>
  <c r="AF122" i="1"/>
  <c r="AE122" i="1"/>
  <c r="AG122" i="1" s="1"/>
  <c r="AF121" i="1"/>
  <c r="AE121" i="1"/>
  <c r="AF120" i="1"/>
  <c r="AE120" i="1"/>
  <c r="AG120" i="1" s="1"/>
  <c r="AF119" i="1"/>
  <c r="AF107" i="1"/>
  <c r="AF114" i="1"/>
  <c r="AF113" i="1"/>
  <c r="AF112" i="1"/>
  <c r="AF111" i="1"/>
  <c r="AF110" i="1"/>
  <c r="AF109" i="1"/>
  <c r="AF108" i="1"/>
  <c r="Z106" i="1"/>
  <c r="Z152" i="1"/>
  <c r="Y152" i="1"/>
  <c r="Z151" i="1"/>
  <c r="Y151" i="1"/>
  <c r="Z150" i="1"/>
  <c r="Y150" i="1"/>
  <c r="Z149" i="1"/>
  <c r="Y149" i="1"/>
  <c r="Z148" i="1"/>
  <c r="AA148" i="1" s="1"/>
  <c r="Y148" i="1"/>
  <c r="Y147" i="1"/>
  <c r="Z147" i="1"/>
  <c r="AA147" i="1"/>
  <c r="Z146" i="1"/>
  <c r="Y146" i="1"/>
  <c r="AA146" i="1" s="1"/>
  <c r="Z145" i="1"/>
  <c r="Y145" i="1"/>
  <c r="Z132" i="1"/>
  <c r="AA145" i="1"/>
  <c r="Y132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26" i="1"/>
  <c r="Z125" i="1"/>
  <c r="Y125" i="1"/>
  <c r="Z124" i="1"/>
  <c r="Y124" i="1"/>
  <c r="Z123" i="1"/>
  <c r="Y123" i="1"/>
  <c r="Z121" i="1"/>
  <c r="Y122" i="1"/>
  <c r="Z122" i="1"/>
  <c r="Y121" i="1"/>
  <c r="Z120" i="1"/>
  <c r="Y120" i="1"/>
  <c r="Z119" i="1"/>
  <c r="Y119" i="1"/>
  <c r="Z113" i="1"/>
  <c r="Z111" i="1"/>
  <c r="Z112" i="1"/>
  <c r="Z110" i="1"/>
  <c r="Z109" i="1"/>
  <c r="Z108" i="1"/>
  <c r="AF142" i="1" s="1"/>
  <c r="M13" i="3" s="1"/>
  <c r="Z107" i="1"/>
  <c r="T110" i="1"/>
  <c r="S110" i="1"/>
  <c r="T154" i="1"/>
  <c r="S154" i="1"/>
  <c r="U154" i="1" s="1"/>
  <c r="T153" i="1"/>
  <c r="S153" i="1"/>
  <c r="T152" i="1"/>
  <c r="S152" i="1"/>
  <c r="U152" i="1" s="1"/>
  <c r="S151" i="1"/>
  <c r="T151" i="1"/>
  <c r="U151" i="1"/>
  <c r="T150" i="1"/>
  <c r="S150" i="1"/>
  <c r="U150" i="1" s="1"/>
  <c r="T149" i="1"/>
  <c r="S149" i="1"/>
  <c r="U135" i="1"/>
  <c r="U148" i="1"/>
  <c r="U147" i="1"/>
  <c r="T148" i="1"/>
  <c r="S148" i="1"/>
  <c r="T147" i="1"/>
  <c r="S147" i="1"/>
  <c r="S142" i="1"/>
  <c r="T142" i="1"/>
  <c r="T141" i="1"/>
  <c r="S141" i="1"/>
  <c r="T140" i="1"/>
  <c r="S140" i="1"/>
  <c r="T136" i="1"/>
  <c r="T138" i="1"/>
  <c r="S139" i="1"/>
  <c r="S138" i="1"/>
  <c r="S128" i="1"/>
  <c r="T128" i="1"/>
  <c r="T125" i="1"/>
  <c r="S125" i="1"/>
  <c r="U125" i="1" s="1"/>
  <c r="AD116" i="1"/>
  <c r="AD104" i="1"/>
  <c r="X129" i="1"/>
  <c r="X117" i="1"/>
  <c r="X103" i="1"/>
  <c r="R144" i="1"/>
  <c r="R132" i="1"/>
  <c r="R120" i="1"/>
  <c r="AF145" i="1" l="1"/>
  <c r="P13" i="3" s="1"/>
  <c r="AG121" i="1"/>
  <c r="AA152" i="1"/>
  <c r="AA151" i="1"/>
  <c r="AA150" i="1"/>
  <c r="AA149" i="1"/>
  <c r="AA132" i="1"/>
  <c r="U153" i="1"/>
  <c r="U149" i="1"/>
  <c r="U128" i="1"/>
  <c r="D137" i="1" l="1"/>
  <c r="D136" i="1"/>
  <c r="D133" i="1"/>
  <c r="D132" i="1"/>
  <c r="D131" i="1"/>
  <c r="F134" i="1"/>
  <c r="D134" i="1" s="1"/>
  <c r="E134" i="1"/>
  <c r="I138" i="1"/>
  <c r="I139" i="1"/>
  <c r="I140" i="1"/>
  <c r="C132" i="1"/>
  <c r="C133" i="1"/>
  <c r="C134" i="1"/>
  <c r="C135" i="1"/>
  <c r="C136" i="1"/>
  <c r="C137" i="1"/>
  <c r="C138" i="1"/>
  <c r="C139" i="1"/>
  <c r="C140" i="1"/>
  <c r="J130" i="1"/>
  <c r="J132" i="1"/>
  <c r="J133" i="1"/>
  <c r="J134" i="1"/>
  <c r="J135" i="1"/>
  <c r="J136" i="1"/>
  <c r="J137" i="1"/>
  <c r="J138" i="1"/>
  <c r="J139" i="1"/>
  <c r="J140" i="1"/>
  <c r="J131" i="1"/>
  <c r="A146" i="1"/>
  <c r="A147" i="1"/>
  <c r="A148" i="1"/>
  <c r="A151" i="1"/>
  <c r="A153" i="1"/>
  <c r="A144" i="1"/>
  <c r="A132" i="1"/>
  <c r="A145" i="1" s="1"/>
  <c r="A133" i="1"/>
  <c r="A134" i="1"/>
  <c r="A135" i="1"/>
  <c r="A136" i="1"/>
  <c r="A149" i="1" s="1"/>
  <c r="A137" i="1"/>
  <c r="A150" i="1" s="1"/>
  <c r="A138" i="1"/>
  <c r="X142" i="1" s="1"/>
  <c r="A139" i="1"/>
  <c r="A152" i="1" s="1"/>
  <c r="A140" i="1"/>
  <c r="A131" i="1"/>
  <c r="G152" i="1" l="1"/>
  <c r="E152" i="1"/>
  <c r="D152" i="1"/>
  <c r="B152" i="1"/>
  <c r="C152" i="1" s="1"/>
  <c r="F152" i="1"/>
  <c r="F151" i="1"/>
  <c r="G151" i="1"/>
  <c r="B151" i="1"/>
  <c r="C151" i="1" s="1"/>
  <c r="E151" i="1"/>
  <c r="D151" i="1"/>
  <c r="G153" i="1"/>
  <c r="F153" i="1"/>
  <c r="D153" i="1"/>
  <c r="E153" i="1"/>
  <c r="B153" i="1"/>
  <c r="C153" i="1" s="1"/>
  <c r="AW161" i="1"/>
  <c r="AX161" i="1" s="1"/>
  <c r="BD170" i="1"/>
  <c r="BD169" i="1"/>
  <c r="BC169" i="1"/>
  <c r="AX166" i="1"/>
  <c r="AW166" i="1" s="1"/>
  <c r="AX165" i="1"/>
  <c r="AW163" i="1"/>
  <c r="AW162" i="1"/>
  <c r="AX162" i="1" s="1"/>
  <c r="C6" i="1"/>
  <c r="B6" i="1"/>
  <c r="E189" i="1" l="1"/>
  <c r="C190" i="1"/>
  <c r="C189" i="1"/>
  <c r="A6" i="3"/>
  <c r="H172" i="1"/>
  <c r="G172" i="1"/>
  <c r="H171" i="1"/>
  <c r="G171" i="1"/>
  <c r="H170" i="1"/>
  <c r="G170" i="1"/>
  <c r="H169" i="1"/>
  <c r="G169" i="1"/>
  <c r="F169" i="1" s="1"/>
  <c r="H168" i="1"/>
  <c r="D172" i="1"/>
  <c r="E172" i="1" s="1"/>
  <c r="D171" i="1"/>
  <c r="E171" i="1" s="1"/>
  <c r="D170" i="1"/>
  <c r="E170" i="1" s="1"/>
  <c r="D169" i="1"/>
  <c r="E169" i="1" s="1"/>
  <c r="D168" i="1"/>
  <c r="E168" i="1" s="1"/>
  <c r="D167" i="1"/>
  <c r="E167" i="1" s="1"/>
  <c r="D166" i="1"/>
  <c r="E166" i="1" s="1"/>
  <c r="J170" i="1" l="1"/>
  <c r="E209" i="1" s="1"/>
  <c r="J172" i="1"/>
  <c r="J169" i="1"/>
  <c r="E208" i="1" s="1"/>
  <c r="Q54" i="14" s="1"/>
  <c r="J171" i="1"/>
  <c r="F172" i="1"/>
  <c r="D190" i="1" s="1"/>
  <c r="H190" i="1" s="1"/>
  <c r="J190" i="1"/>
  <c r="I190" i="1"/>
  <c r="F171" i="1"/>
  <c r="D191" i="1" s="1"/>
  <c r="F170" i="1"/>
  <c r="AA54" i="14" l="1"/>
  <c r="AD54" i="14" s="1"/>
  <c r="AN54" i="14"/>
  <c r="T96" i="14" s="1"/>
  <c r="AB54" i="14"/>
  <c r="AE54" i="14" s="1"/>
  <c r="Z54" i="14"/>
  <c r="E210" i="1"/>
  <c r="AW164" i="1"/>
  <c r="AX164" i="1" s="1"/>
  <c r="D20" i="1"/>
  <c r="AD65" i="14" l="1"/>
  <c r="AF65" i="14" s="1"/>
  <c r="R96" i="14"/>
  <c r="AC54" i="14"/>
  <c r="AF54" i="14"/>
  <c r="AD64" i="14"/>
  <c r="AF64" i="14" s="1"/>
  <c r="Q96" i="14"/>
  <c r="D96" i="1"/>
  <c r="H96" i="1" s="1"/>
  <c r="J96" i="1" s="1"/>
  <c r="D86" i="1"/>
  <c r="J74" i="1"/>
  <c r="J73" i="1"/>
  <c r="G74" i="1"/>
  <c r="AD66" i="14" l="1"/>
  <c r="AF66" i="14" s="1"/>
  <c r="S96" i="14"/>
  <c r="AD63" i="14"/>
  <c r="AF63" i="14" s="1"/>
  <c r="P96" i="14"/>
  <c r="G52" i="1"/>
  <c r="F140" i="1" s="1"/>
  <c r="B51" i="1"/>
  <c r="F51" i="1" s="1"/>
  <c r="E140" i="1" s="1"/>
  <c r="D140" i="1" s="1"/>
  <c r="E34" i="1"/>
  <c r="D34" i="1"/>
  <c r="C34" i="1"/>
  <c r="C11" i="1"/>
  <c r="B11" i="1"/>
  <c r="C7" i="1"/>
  <c r="AX163" i="1"/>
  <c r="B26" i="1"/>
  <c r="C74" i="1" l="1"/>
  <c r="D26" i="1"/>
  <c r="B38" i="1"/>
  <c r="D38" i="1" s="1"/>
  <c r="I39" i="1" s="1"/>
  <c r="I40" i="1" s="1"/>
  <c r="C6" i="3" s="1"/>
  <c r="B7" i="1"/>
  <c r="J10" i="1" s="1"/>
  <c r="B5" i="3" s="1"/>
  <c r="J11" i="1"/>
  <c r="L11" i="1"/>
  <c r="K11" i="1"/>
  <c r="J39" i="1" l="1"/>
  <c r="J40" i="1" s="1"/>
  <c r="D6" i="3" s="1"/>
  <c r="H39" i="1"/>
  <c r="H40" i="1" s="1"/>
  <c r="B6" i="3" s="1"/>
  <c r="I26" i="1"/>
  <c r="F139" i="1"/>
  <c r="K10" i="1"/>
  <c r="C5" i="3" s="1"/>
  <c r="D25" i="1"/>
  <c r="L10" i="1"/>
  <c r="D5" i="3" s="1"/>
  <c r="G166" i="1"/>
  <c r="I189" i="1" s="1"/>
  <c r="R184" i="1" s="1"/>
  <c r="X190" i="1" s="1"/>
  <c r="F74" i="1"/>
  <c r="J12" i="1"/>
  <c r="E139" i="1" l="1"/>
  <c r="E135" i="1"/>
  <c r="K12" i="1"/>
  <c r="I25" i="1"/>
  <c r="B75" i="1"/>
  <c r="D24" i="1"/>
  <c r="D73" i="1"/>
  <c r="BJ165" i="1"/>
  <c r="BL165" i="1" s="1"/>
  <c r="BM165" i="1" s="1"/>
  <c r="BB169" i="1"/>
  <c r="BA169" i="1"/>
  <c r="BA166" i="1"/>
  <c r="BA165" i="1"/>
  <c r="D135" i="1" l="1"/>
  <c r="R18" i="14" s="1"/>
  <c r="U18" i="14" s="1"/>
  <c r="V18" i="14" s="1"/>
  <c r="S18" i="14"/>
  <c r="W18" i="14" s="1"/>
  <c r="X18" i="14" s="1"/>
  <c r="Y111" i="1"/>
  <c r="Y109" i="1"/>
  <c r="AE143" i="1" s="1"/>
  <c r="F13" i="3" s="1"/>
  <c r="Y113" i="1"/>
  <c r="Y108" i="1"/>
  <c r="AE142" i="1" s="1"/>
  <c r="E13" i="3" s="1"/>
  <c r="Y106" i="1"/>
  <c r="Y126" i="1"/>
  <c r="Y107" i="1"/>
  <c r="AE141" i="1" s="1"/>
  <c r="D13" i="3" s="1"/>
  <c r="Y112" i="1"/>
  <c r="Y110" i="1"/>
  <c r="AE144" i="1" s="1"/>
  <c r="G13" i="3" s="1"/>
  <c r="D139" i="1"/>
  <c r="R22" i="14" s="1"/>
  <c r="U22" i="14" s="1"/>
  <c r="V22" i="14" s="1"/>
  <c r="S22" i="14"/>
  <c r="W22" i="14" s="1"/>
  <c r="X22" i="14" s="1"/>
  <c r="AE111" i="1"/>
  <c r="AE110" i="1"/>
  <c r="AE107" i="1"/>
  <c r="AG107" i="1" s="1"/>
  <c r="AE109" i="1"/>
  <c r="AE108" i="1"/>
  <c r="AE114" i="1"/>
  <c r="AG114" i="1" s="1"/>
  <c r="AE113" i="1"/>
  <c r="AG113" i="1" s="1"/>
  <c r="AE112" i="1"/>
  <c r="BD165" i="1"/>
  <c r="H167" i="1" s="1"/>
  <c r="BC165" i="1"/>
  <c r="G167" i="1" s="1"/>
  <c r="BC166" i="1"/>
  <c r="G168" i="1" s="1"/>
  <c r="C73" i="1"/>
  <c r="C75" i="1" s="1"/>
  <c r="E73" i="1"/>
  <c r="D75" i="1"/>
  <c r="AA106" i="1" l="1"/>
  <c r="AE140" i="1"/>
  <c r="AE146" i="1"/>
  <c r="I13" i="3" s="1"/>
  <c r="AA112" i="1"/>
  <c r="AA113" i="1"/>
  <c r="AE147" i="1"/>
  <c r="B13" i="3" s="1"/>
  <c r="AE145" i="1"/>
  <c r="H13" i="3" s="1"/>
  <c r="T35" i="14"/>
  <c r="AA18" i="14"/>
  <c r="T37" i="14"/>
  <c r="T36" i="14"/>
  <c r="AA42" i="14"/>
  <c r="AA45" i="14" s="1"/>
  <c r="AA43" i="14"/>
  <c r="AC22" i="14"/>
  <c r="AA44" i="14"/>
  <c r="Y44" i="14"/>
  <c r="R90" i="14" s="1"/>
  <c r="Y43" i="14"/>
  <c r="Q90" i="14" s="1"/>
  <c r="Y42" i="14"/>
  <c r="AA22" i="14"/>
  <c r="T90" i="14" s="1"/>
  <c r="V36" i="14"/>
  <c r="AF36" i="14" s="1"/>
  <c r="V35" i="14"/>
  <c r="AC18" i="14"/>
  <c r="AF39" i="14" s="1"/>
  <c r="V37" i="14"/>
  <c r="AF37" i="14" s="1"/>
  <c r="F168" i="1"/>
  <c r="J168" i="1"/>
  <c r="E207" i="1" s="1"/>
  <c r="F167" i="1"/>
  <c r="J167" i="1"/>
  <c r="BD171" i="1"/>
  <c r="BD172" i="1" s="1"/>
  <c r="BD173" i="1" s="1"/>
  <c r="BD174" i="1" s="1"/>
  <c r="H166" i="1"/>
  <c r="J189" i="1" s="1"/>
  <c r="G73" i="1"/>
  <c r="E75" i="1"/>
  <c r="F73" i="1"/>
  <c r="F6" i="13"/>
  <c r="E3" i="13"/>
  <c r="E2" i="13"/>
  <c r="D2" i="13"/>
  <c r="Q53" i="14" l="1"/>
  <c r="P225" i="1"/>
  <c r="P224" i="1"/>
  <c r="P86" i="14"/>
  <c r="T38" i="14"/>
  <c r="AD35" i="14"/>
  <c r="Q86" i="14"/>
  <c r="Q92" i="14" s="1"/>
  <c r="AD36" i="14"/>
  <c r="R86" i="14"/>
  <c r="R92" i="14" s="1"/>
  <c r="AD37" i="14"/>
  <c r="V38" i="14"/>
  <c r="AF38" i="14" s="1"/>
  <c r="AF35" i="14"/>
  <c r="T86" i="14"/>
  <c r="T92" i="14" s="1"/>
  <c r="AD39" i="14"/>
  <c r="AG140" i="1"/>
  <c r="C13" i="3"/>
  <c r="P90" i="14"/>
  <c r="Y45" i="14"/>
  <c r="S90" i="14" s="1"/>
  <c r="E206" i="1"/>
  <c r="Q52" i="14" s="1"/>
  <c r="BC171" i="1"/>
  <c r="BC172" i="1" s="1"/>
  <c r="BC173" i="1" s="1"/>
  <c r="BC174" i="1" s="1"/>
  <c r="J166" i="1"/>
  <c r="F166" i="1"/>
  <c r="D189" i="1" s="1"/>
  <c r="H189" i="1" s="1"/>
  <c r="K166" i="1"/>
  <c r="G75" i="1"/>
  <c r="F75" i="1"/>
  <c r="N211" i="1"/>
  <c r="N210" i="1"/>
  <c r="N209" i="1"/>
  <c r="P253" i="1" s="1"/>
  <c r="N208" i="1"/>
  <c r="P242" i="1" s="1"/>
  <c r="N207" i="1"/>
  <c r="P231" i="1" s="1"/>
  <c r="N206" i="1"/>
  <c r="N205" i="1"/>
  <c r="G205" i="1"/>
  <c r="AN52" i="14" l="1"/>
  <c r="T94" i="14" s="1"/>
  <c r="AA52" i="14"/>
  <c r="AD52" i="14" s="1"/>
  <c r="AB52" i="14"/>
  <c r="AE52" i="14" s="1"/>
  <c r="Z52" i="14"/>
  <c r="AB53" i="14"/>
  <c r="AE53" i="14" s="1"/>
  <c r="AA53" i="14"/>
  <c r="AD53" i="14" s="1"/>
  <c r="AN53" i="14"/>
  <c r="T95" i="14" s="1"/>
  <c r="Z53" i="14"/>
  <c r="S86" i="14"/>
  <c r="S92" i="14" s="1"/>
  <c r="AD38" i="14"/>
  <c r="P92" i="14"/>
  <c r="P220" i="1"/>
  <c r="F205" i="1"/>
  <c r="I166" i="1"/>
  <c r="E205" i="1"/>
  <c r="D161" i="1"/>
  <c r="U171" i="1" s="1"/>
  <c r="C69" i="1"/>
  <c r="C58" i="1"/>
  <c r="R51" i="14" l="1"/>
  <c r="Q209" i="1"/>
  <c r="Q206" i="1"/>
  <c r="Q205" i="1"/>
  <c r="Q204" i="1"/>
  <c r="Q208" i="1"/>
  <c r="Q207" i="1"/>
  <c r="Q203" i="1"/>
  <c r="Q202" i="1"/>
  <c r="AF53" i="14"/>
  <c r="AC53" i="14"/>
  <c r="Y65" i="14"/>
  <c r="AA65" i="14" s="1"/>
  <c r="R95" i="14"/>
  <c r="AF52" i="14"/>
  <c r="AC52" i="14"/>
  <c r="T65" i="14"/>
  <c r="R94" i="14"/>
  <c r="Y64" i="14"/>
  <c r="AA64" i="14" s="1"/>
  <c r="Q95" i="14"/>
  <c r="T64" i="14"/>
  <c r="Q94" i="14"/>
  <c r="Q51" i="14"/>
  <c r="D205" i="1"/>
  <c r="P208" i="1"/>
  <c r="R208" i="1" s="1"/>
  <c r="U165" i="1"/>
  <c r="P209" i="1"/>
  <c r="P202" i="1"/>
  <c r="N74" i="1"/>
  <c r="K74" i="1"/>
  <c r="N73" i="1"/>
  <c r="K73" i="1"/>
  <c r="D58" i="1"/>
  <c r="AO51" i="14" l="1"/>
  <c r="Y93" i="14" s="1"/>
  <c r="AG51" i="14"/>
  <c r="AH51" i="14"/>
  <c r="AK51" i="14" s="1"/>
  <c r="AI51" i="14"/>
  <c r="AL51" i="14" s="1"/>
  <c r="T63" i="14"/>
  <c r="P94" i="14"/>
  <c r="T66" i="14"/>
  <c r="S94" i="14"/>
  <c r="Y63" i="14"/>
  <c r="AA63" i="14" s="1"/>
  <c r="P95" i="14"/>
  <c r="Y66" i="14"/>
  <c r="AA66" i="14" s="1"/>
  <c r="S95" i="14"/>
  <c r="Z51" i="14"/>
  <c r="AA51" i="14"/>
  <c r="AD51" i="14" s="1"/>
  <c r="AB51" i="14"/>
  <c r="AE51" i="14" s="1"/>
  <c r="AN51" i="14"/>
  <c r="M222" i="1"/>
  <c r="P51" i="14"/>
  <c r="F222" i="1"/>
  <c r="K75" i="1"/>
  <c r="N75" i="1"/>
  <c r="D47" i="1"/>
  <c r="I49" i="1" s="1"/>
  <c r="C20" i="1"/>
  <c r="AM51" i="14" l="1"/>
  <c r="AJ51" i="14"/>
  <c r="P65" i="14"/>
  <c r="W93" i="14"/>
  <c r="P64" i="14"/>
  <c r="V93" i="14"/>
  <c r="T93" i="14"/>
  <c r="T100" i="14" s="1"/>
  <c r="T101" i="14" s="1"/>
  <c r="AD75" i="14"/>
  <c r="O64" i="14"/>
  <c r="Q93" i="14"/>
  <c r="Q100" i="14" s="1"/>
  <c r="Q101" i="14" s="1"/>
  <c r="AP51" i="14"/>
  <c r="S51" i="14"/>
  <c r="U51" i="14"/>
  <c r="X51" i="14" s="1"/>
  <c r="T51" i="14"/>
  <c r="W51" i="14" s="1"/>
  <c r="O65" i="14"/>
  <c r="R93" i="14"/>
  <c r="R100" i="14" s="1"/>
  <c r="R101" i="14" s="1"/>
  <c r="AC51" i="14"/>
  <c r="AF51" i="14"/>
  <c r="H26" i="1"/>
  <c r="H25" i="1"/>
  <c r="B7" i="3" s="1"/>
  <c r="I50" i="1"/>
  <c r="G211" i="1"/>
  <c r="G210" i="1"/>
  <c r="G209" i="1"/>
  <c r="G208" i="1"/>
  <c r="P235" i="1" s="1"/>
  <c r="G207" i="1"/>
  <c r="G206" i="1"/>
  <c r="P213" i="1" s="1"/>
  <c r="W206" i="1" s="1"/>
  <c r="E161" i="1"/>
  <c r="D69" i="1"/>
  <c r="E47" i="1"/>
  <c r="P66" i="14" l="1"/>
  <c r="X93" i="14"/>
  <c r="P63" i="14"/>
  <c r="U93" i="14"/>
  <c r="AD72" i="14"/>
  <c r="Q64" i="14"/>
  <c r="O66" i="14"/>
  <c r="S93" i="14"/>
  <c r="S100" i="14" s="1"/>
  <c r="S101" i="14" s="1"/>
  <c r="O63" i="14"/>
  <c r="P93" i="14"/>
  <c r="P100" i="14" s="1"/>
  <c r="P101" i="14" s="1"/>
  <c r="Q65" i="14"/>
  <c r="AD73" i="14"/>
  <c r="V51" i="14"/>
  <c r="Y51" i="14"/>
  <c r="U163" i="1"/>
  <c r="V163" i="1"/>
  <c r="AG163" i="1"/>
  <c r="AA175" i="1"/>
  <c r="AA163" i="1"/>
  <c r="U175" i="1"/>
  <c r="U169" i="1"/>
  <c r="P246" i="1"/>
  <c r="H27" i="1"/>
  <c r="O74" i="1"/>
  <c r="L74" i="1"/>
  <c r="O73" i="1"/>
  <c r="L73" i="1"/>
  <c r="J49" i="1"/>
  <c r="J50" i="1"/>
  <c r="Q63" i="14" l="1"/>
  <c r="AD71" i="14"/>
  <c r="AD74" i="14"/>
  <c r="Q66" i="14"/>
  <c r="L75" i="1"/>
  <c r="O75" i="1"/>
  <c r="D8784" i="13"/>
  <c r="D8783" i="13"/>
  <c r="D8782" i="13"/>
  <c r="D8781" i="13"/>
  <c r="D8780" i="13"/>
  <c r="D8779" i="13"/>
  <c r="D8778" i="13"/>
  <c r="D8777" i="13"/>
  <c r="D8776" i="13"/>
  <c r="D8775" i="13"/>
  <c r="D8774" i="13"/>
  <c r="D8773" i="13"/>
  <c r="D8772" i="13"/>
  <c r="D8771" i="13"/>
  <c r="D8770" i="13"/>
  <c r="D8769" i="13"/>
  <c r="D8768" i="13"/>
  <c r="D8767" i="13"/>
  <c r="D8766" i="13"/>
  <c r="D8765" i="13"/>
  <c r="D8764" i="13"/>
  <c r="D8763" i="13"/>
  <c r="D8762" i="13"/>
  <c r="D8761" i="13"/>
  <c r="D8760" i="13"/>
  <c r="D8759" i="13"/>
  <c r="D8758" i="13"/>
  <c r="D8757" i="13"/>
  <c r="D8756" i="13"/>
  <c r="D8755" i="13"/>
  <c r="D8754" i="13"/>
  <c r="D8753" i="13"/>
  <c r="D8752" i="13"/>
  <c r="D8751" i="13"/>
  <c r="D8750" i="13"/>
  <c r="D8749" i="13"/>
  <c r="D8748" i="13"/>
  <c r="D8747" i="13"/>
  <c r="D8746" i="13"/>
  <c r="D8745" i="13"/>
  <c r="D8744" i="13"/>
  <c r="D8743" i="13"/>
  <c r="D8742" i="13"/>
  <c r="D8741" i="13"/>
  <c r="D8740" i="13"/>
  <c r="D8739" i="13"/>
  <c r="D8738" i="13"/>
  <c r="D8737" i="13"/>
  <c r="D8736" i="13"/>
  <c r="D8735" i="13"/>
  <c r="D8734" i="13"/>
  <c r="D8733" i="13"/>
  <c r="D8732" i="13"/>
  <c r="D8731" i="13"/>
  <c r="D8730" i="13"/>
  <c r="D8729" i="13"/>
  <c r="D8728" i="13"/>
  <c r="D8727" i="13"/>
  <c r="D8726" i="13"/>
  <c r="D8725" i="13"/>
  <c r="D8724" i="13"/>
  <c r="D8723" i="13"/>
  <c r="D8722" i="13"/>
  <c r="D8721" i="13"/>
  <c r="D8720" i="13"/>
  <c r="D8719" i="13"/>
  <c r="D8718" i="13"/>
  <c r="D8717" i="13"/>
  <c r="D8716" i="13"/>
  <c r="D8715" i="13"/>
  <c r="D8714" i="13"/>
  <c r="D8713" i="13"/>
  <c r="D8712" i="13"/>
  <c r="D8711" i="13"/>
  <c r="D8710" i="13"/>
  <c r="D8709" i="13"/>
  <c r="D8708" i="13"/>
  <c r="D8707" i="13"/>
  <c r="D8706" i="13"/>
  <c r="D8705" i="13"/>
  <c r="D8704" i="13"/>
  <c r="D8703" i="13"/>
  <c r="D8702" i="13"/>
  <c r="D8701" i="13"/>
  <c r="D8700" i="13"/>
  <c r="D8699" i="13"/>
  <c r="D8698" i="13"/>
  <c r="D8697" i="13"/>
  <c r="D8696" i="13"/>
  <c r="D8695" i="13"/>
  <c r="D8694" i="13"/>
  <c r="D8693" i="13"/>
  <c r="D8692" i="13"/>
  <c r="D8691" i="13"/>
  <c r="D8690" i="13"/>
  <c r="D8689" i="13"/>
  <c r="D8688" i="13"/>
  <c r="D8687" i="13"/>
  <c r="D8686" i="13"/>
  <c r="D8685" i="13"/>
  <c r="D8684" i="13"/>
  <c r="D8683" i="13"/>
  <c r="D8682" i="13"/>
  <c r="D8681" i="13"/>
  <c r="D8680" i="13"/>
  <c r="D8679" i="13"/>
  <c r="D8678" i="13"/>
  <c r="D8677" i="13"/>
  <c r="D8676" i="13"/>
  <c r="D8675" i="13"/>
  <c r="D8674" i="13"/>
  <c r="D8673" i="13"/>
  <c r="D8672" i="13"/>
  <c r="D8671" i="13"/>
  <c r="D8670" i="13"/>
  <c r="D8669" i="13"/>
  <c r="D8668" i="13"/>
  <c r="D8667" i="13"/>
  <c r="D8666" i="13"/>
  <c r="D8665" i="13"/>
  <c r="D8664" i="13"/>
  <c r="D8663" i="13"/>
  <c r="D8662" i="13"/>
  <c r="D8661" i="13"/>
  <c r="D8660" i="13"/>
  <c r="D8659" i="13"/>
  <c r="D8658" i="13"/>
  <c r="D8657" i="13"/>
  <c r="D8656" i="13"/>
  <c r="D8655" i="13"/>
  <c r="D8654" i="13"/>
  <c r="D8653" i="13"/>
  <c r="D8652" i="13"/>
  <c r="D8651" i="13"/>
  <c r="D8650" i="13"/>
  <c r="D8649" i="13"/>
  <c r="D8648" i="13"/>
  <c r="D8647" i="13"/>
  <c r="D8646" i="13"/>
  <c r="D8645" i="13"/>
  <c r="D8644" i="13"/>
  <c r="D8643" i="13"/>
  <c r="D8642" i="13"/>
  <c r="D8641" i="13"/>
  <c r="D8640" i="13"/>
  <c r="D8639" i="13"/>
  <c r="D8638" i="13"/>
  <c r="D8637" i="13"/>
  <c r="D8636" i="13"/>
  <c r="D8635" i="13"/>
  <c r="D8634" i="13"/>
  <c r="D8633" i="13"/>
  <c r="D8632" i="13"/>
  <c r="D8631" i="13"/>
  <c r="D8630" i="13"/>
  <c r="D8629" i="13"/>
  <c r="D8628" i="13"/>
  <c r="D8627" i="13"/>
  <c r="D8626" i="13"/>
  <c r="D8625" i="13"/>
  <c r="D8624" i="13"/>
  <c r="D8623" i="13"/>
  <c r="D8622" i="13"/>
  <c r="D8621" i="13"/>
  <c r="D8620" i="13"/>
  <c r="D8619" i="13"/>
  <c r="D8618" i="13"/>
  <c r="D8617" i="13"/>
  <c r="D8616" i="13"/>
  <c r="D8615" i="13"/>
  <c r="D8614" i="13"/>
  <c r="D8613" i="13"/>
  <c r="D8612" i="13"/>
  <c r="D8611" i="13"/>
  <c r="D8610" i="13"/>
  <c r="D8609" i="13"/>
  <c r="D8608" i="13"/>
  <c r="D8607" i="13"/>
  <c r="D8606" i="13"/>
  <c r="D8605" i="13"/>
  <c r="D8604" i="13"/>
  <c r="D8603" i="13"/>
  <c r="D8602" i="13"/>
  <c r="D8601" i="13"/>
  <c r="D8600" i="13"/>
  <c r="D8599" i="13"/>
  <c r="D8598" i="13"/>
  <c r="D8597" i="13"/>
  <c r="D8596" i="13"/>
  <c r="D8595" i="13"/>
  <c r="D8594" i="13"/>
  <c r="D8593" i="13"/>
  <c r="D8592" i="13"/>
  <c r="D8591" i="13"/>
  <c r="D8590" i="13"/>
  <c r="D8589" i="13"/>
  <c r="D8588" i="13"/>
  <c r="D8587" i="13"/>
  <c r="D8586" i="13"/>
  <c r="D8585" i="13"/>
  <c r="D8584" i="13"/>
  <c r="D8583" i="13"/>
  <c r="D8582" i="13"/>
  <c r="D8581" i="13"/>
  <c r="D8580" i="13"/>
  <c r="D8579" i="13"/>
  <c r="D8578" i="13"/>
  <c r="D8577" i="13"/>
  <c r="D8576" i="13"/>
  <c r="D8575" i="13"/>
  <c r="D8574" i="13"/>
  <c r="D8573" i="13"/>
  <c r="D8572" i="13"/>
  <c r="D8571" i="13"/>
  <c r="D8570" i="13"/>
  <c r="D8569" i="13"/>
  <c r="D8568" i="13"/>
  <c r="D8567" i="13"/>
  <c r="D8566" i="13"/>
  <c r="D8565" i="13"/>
  <c r="D8564" i="13"/>
  <c r="D8563" i="13"/>
  <c r="D8562" i="13"/>
  <c r="D8561" i="13"/>
  <c r="D8560" i="13"/>
  <c r="D8559" i="13"/>
  <c r="D8558" i="13"/>
  <c r="D8557" i="13"/>
  <c r="D8556" i="13"/>
  <c r="D8555" i="13"/>
  <c r="D8554" i="13"/>
  <c r="D8553" i="13"/>
  <c r="D8552" i="13"/>
  <c r="D8551" i="13"/>
  <c r="D8550" i="13"/>
  <c r="D8549" i="13"/>
  <c r="D8548" i="13"/>
  <c r="D8547" i="13"/>
  <c r="D8546" i="13"/>
  <c r="D8545" i="13"/>
  <c r="D8544" i="13"/>
  <c r="D8543" i="13"/>
  <c r="D8542" i="13"/>
  <c r="D8541" i="13"/>
  <c r="D8540" i="13"/>
  <c r="D8539" i="13"/>
  <c r="D8538" i="13"/>
  <c r="D8537" i="13"/>
  <c r="D8536" i="13"/>
  <c r="D8535" i="13"/>
  <c r="D8534" i="13"/>
  <c r="D8533" i="13"/>
  <c r="D8532" i="13"/>
  <c r="D8531" i="13"/>
  <c r="D8530" i="13"/>
  <c r="D8529" i="13"/>
  <c r="D8528" i="13"/>
  <c r="D8527" i="13"/>
  <c r="D8526" i="13"/>
  <c r="D8525" i="13"/>
  <c r="D8524" i="13"/>
  <c r="D8523" i="13"/>
  <c r="D8522" i="13"/>
  <c r="D8521" i="13"/>
  <c r="D8520" i="13"/>
  <c r="D8519" i="13"/>
  <c r="D8518" i="13"/>
  <c r="D8517" i="13"/>
  <c r="D8516" i="13"/>
  <c r="D8515" i="13"/>
  <c r="D8514" i="13"/>
  <c r="D8513" i="13"/>
  <c r="D8512" i="13"/>
  <c r="D8511" i="13"/>
  <c r="D8510" i="13"/>
  <c r="D8509" i="13"/>
  <c r="D8508" i="13"/>
  <c r="D8507" i="13"/>
  <c r="D8506" i="13"/>
  <c r="D8505" i="13"/>
  <c r="D8504" i="13"/>
  <c r="D8503" i="13"/>
  <c r="D8502" i="13"/>
  <c r="D8501" i="13"/>
  <c r="D8500" i="13"/>
  <c r="D8499" i="13"/>
  <c r="D8498" i="13"/>
  <c r="D8497" i="13"/>
  <c r="D8496" i="13"/>
  <c r="D8495" i="13"/>
  <c r="D8494" i="13"/>
  <c r="D8493" i="13"/>
  <c r="D8492" i="13"/>
  <c r="D8491" i="13"/>
  <c r="D8490" i="13"/>
  <c r="D8489" i="13"/>
  <c r="D8488" i="13"/>
  <c r="D8487" i="13"/>
  <c r="D8486" i="13"/>
  <c r="D8485" i="13"/>
  <c r="D8484" i="13"/>
  <c r="D8483" i="13"/>
  <c r="D8482" i="13"/>
  <c r="D8481" i="13"/>
  <c r="D8480" i="13"/>
  <c r="D8479" i="13"/>
  <c r="D8478" i="13"/>
  <c r="D8477" i="13"/>
  <c r="D8476" i="13"/>
  <c r="D8475" i="13"/>
  <c r="D8474" i="13"/>
  <c r="D8473" i="13"/>
  <c r="D8472" i="13"/>
  <c r="D8471" i="13"/>
  <c r="D8470" i="13"/>
  <c r="D8469" i="13"/>
  <c r="D8468" i="13"/>
  <c r="D8467" i="13"/>
  <c r="D8466" i="13"/>
  <c r="D8465" i="13"/>
  <c r="D8464" i="13"/>
  <c r="D8463" i="13"/>
  <c r="D8462" i="13"/>
  <c r="D8461" i="13"/>
  <c r="D8460" i="13"/>
  <c r="D8459" i="13"/>
  <c r="D8458" i="13"/>
  <c r="D8457" i="13"/>
  <c r="D8456" i="13"/>
  <c r="D8455" i="13"/>
  <c r="D8454" i="13"/>
  <c r="D8453" i="13"/>
  <c r="D8452" i="13"/>
  <c r="D8451" i="13"/>
  <c r="D8450" i="13"/>
  <c r="D8449" i="13"/>
  <c r="D8448" i="13"/>
  <c r="D8447" i="13"/>
  <c r="D8446" i="13"/>
  <c r="D8445" i="13"/>
  <c r="D8444" i="13"/>
  <c r="D8443" i="13"/>
  <c r="D8442" i="13"/>
  <c r="D8441" i="13"/>
  <c r="D8440" i="13"/>
  <c r="D8439" i="13"/>
  <c r="D8438" i="13"/>
  <c r="D8437" i="13"/>
  <c r="D8436" i="13"/>
  <c r="D8435" i="13"/>
  <c r="D8434" i="13"/>
  <c r="D8433" i="13"/>
  <c r="D8432" i="13"/>
  <c r="D8431" i="13"/>
  <c r="D8430" i="13"/>
  <c r="D8429" i="13"/>
  <c r="D8428" i="13"/>
  <c r="D8427" i="13"/>
  <c r="D8426" i="13"/>
  <c r="D8425" i="13"/>
  <c r="D8424" i="13"/>
  <c r="D8423" i="13"/>
  <c r="D8422" i="13"/>
  <c r="D8421" i="13"/>
  <c r="D8420" i="13"/>
  <c r="D8419" i="13"/>
  <c r="D8418" i="13"/>
  <c r="D8417" i="13"/>
  <c r="D8416" i="13"/>
  <c r="D8415" i="13"/>
  <c r="D8414" i="13"/>
  <c r="D8413" i="13"/>
  <c r="D8412" i="13"/>
  <c r="D8411" i="13"/>
  <c r="D8410" i="13"/>
  <c r="D8409" i="13"/>
  <c r="D8408" i="13"/>
  <c r="D8407" i="13"/>
  <c r="D8406" i="13"/>
  <c r="D8405" i="13"/>
  <c r="D8404" i="13"/>
  <c r="D8403" i="13"/>
  <c r="D8402" i="13"/>
  <c r="D8401" i="13"/>
  <c r="D8400" i="13"/>
  <c r="D8399" i="13"/>
  <c r="D8398" i="13"/>
  <c r="D8397" i="13"/>
  <c r="D8396" i="13"/>
  <c r="D8395" i="13"/>
  <c r="D8394" i="13"/>
  <c r="D8393" i="13"/>
  <c r="D8392" i="13"/>
  <c r="D8391" i="13"/>
  <c r="D8390" i="13"/>
  <c r="D8389" i="13"/>
  <c r="D8388" i="13"/>
  <c r="D8387" i="13"/>
  <c r="D8386" i="13"/>
  <c r="D8385" i="13"/>
  <c r="D8384" i="13"/>
  <c r="D8383" i="13"/>
  <c r="D8382" i="13"/>
  <c r="D8381" i="13"/>
  <c r="D8380" i="13"/>
  <c r="D8379" i="13"/>
  <c r="D8378" i="13"/>
  <c r="D8377" i="13"/>
  <c r="D8376" i="13"/>
  <c r="D8375" i="13"/>
  <c r="D8374" i="13"/>
  <c r="D8373" i="13"/>
  <c r="D8372" i="13"/>
  <c r="D8371" i="13"/>
  <c r="D8370" i="13"/>
  <c r="D8369" i="13"/>
  <c r="D8368" i="13"/>
  <c r="D8367" i="13"/>
  <c r="D8366" i="13"/>
  <c r="D8365" i="13"/>
  <c r="D8364" i="13"/>
  <c r="D8363" i="13"/>
  <c r="D8362" i="13"/>
  <c r="D8361" i="13"/>
  <c r="D8360" i="13"/>
  <c r="D8359" i="13"/>
  <c r="D8358" i="13"/>
  <c r="D8357" i="13"/>
  <c r="D8356" i="13"/>
  <c r="D8355" i="13"/>
  <c r="D8354" i="13"/>
  <c r="D8353" i="13"/>
  <c r="D8352" i="13"/>
  <c r="D8351" i="13"/>
  <c r="D8350" i="13"/>
  <c r="D8349" i="13"/>
  <c r="D8348" i="13"/>
  <c r="D8347" i="13"/>
  <c r="D8346" i="13"/>
  <c r="D8345" i="13"/>
  <c r="D8344" i="13"/>
  <c r="D8343" i="13"/>
  <c r="D8342" i="13"/>
  <c r="D8341" i="13"/>
  <c r="D8340" i="13"/>
  <c r="D8339" i="13"/>
  <c r="D8338" i="13"/>
  <c r="D8337" i="13"/>
  <c r="D8336" i="13"/>
  <c r="D8335" i="13"/>
  <c r="D8334" i="13"/>
  <c r="D8333" i="13"/>
  <c r="D8332" i="13"/>
  <c r="D8331" i="13"/>
  <c r="D8330" i="13"/>
  <c r="D8329" i="13"/>
  <c r="D8328" i="13"/>
  <c r="D8327" i="13"/>
  <c r="D8326" i="13"/>
  <c r="D8325" i="13"/>
  <c r="D8324" i="13"/>
  <c r="D8323" i="13"/>
  <c r="D8322" i="13"/>
  <c r="D8321" i="13"/>
  <c r="D8320" i="13"/>
  <c r="D8319" i="13"/>
  <c r="D8318" i="13"/>
  <c r="D8317" i="13"/>
  <c r="D8316" i="13"/>
  <c r="D8315" i="13"/>
  <c r="D8314" i="13"/>
  <c r="D8313" i="13"/>
  <c r="D8312" i="13"/>
  <c r="D8311" i="13"/>
  <c r="D8310" i="13"/>
  <c r="D8309" i="13"/>
  <c r="D8308" i="13"/>
  <c r="D8307" i="13"/>
  <c r="D8306" i="13"/>
  <c r="D8305" i="13"/>
  <c r="D8304" i="13"/>
  <c r="D8303" i="13"/>
  <c r="D8302" i="13"/>
  <c r="D8301" i="13"/>
  <c r="D8300" i="13"/>
  <c r="D8299" i="13"/>
  <c r="D8298" i="13"/>
  <c r="D8297" i="13"/>
  <c r="D8296" i="13"/>
  <c r="D8295" i="13"/>
  <c r="D8294" i="13"/>
  <c r="D8293" i="13"/>
  <c r="D8292" i="13"/>
  <c r="D8291" i="13"/>
  <c r="D8290" i="13"/>
  <c r="D8289" i="13"/>
  <c r="D8288" i="13"/>
  <c r="D8287" i="13"/>
  <c r="D8286" i="13"/>
  <c r="D8285" i="13"/>
  <c r="D8284" i="13"/>
  <c r="D8283" i="13"/>
  <c r="D8282" i="13"/>
  <c r="D8281" i="13"/>
  <c r="D8280" i="13"/>
  <c r="D8279" i="13"/>
  <c r="D8278" i="13"/>
  <c r="D8277" i="13"/>
  <c r="D8276" i="13"/>
  <c r="D8275" i="13"/>
  <c r="D8274" i="13"/>
  <c r="D8273" i="13"/>
  <c r="D8272" i="13"/>
  <c r="D8271" i="13"/>
  <c r="D8270" i="13"/>
  <c r="D8269" i="13"/>
  <c r="D8268" i="13"/>
  <c r="D8267" i="13"/>
  <c r="D8266" i="13"/>
  <c r="D8265" i="13"/>
  <c r="D8264" i="13"/>
  <c r="D8263" i="13"/>
  <c r="D8262" i="13"/>
  <c r="D8261" i="13"/>
  <c r="D8260" i="13"/>
  <c r="D8259" i="13"/>
  <c r="D8258" i="13"/>
  <c r="D8257" i="13"/>
  <c r="D8256" i="13"/>
  <c r="D8255" i="13"/>
  <c r="D8254" i="13"/>
  <c r="D8253" i="13"/>
  <c r="D8252" i="13"/>
  <c r="D8251" i="13"/>
  <c r="D8250" i="13"/>
  <c r="D8249" i="13"/>
  <c r="D8248" i="13"/>
  <c r="D8247" i="13"/>
  <c r="D8246" i="13"/>
  <c r="D8245" i="13"/>
  <c r="D8244" i="13"/>
  <c r="D8243" i="13"/>
  <c r="D8242" i="13"/>
  <c r="D8241" i="13"/>
  <c r="D8240" i="13"/>
  <c r="D8239" i="13"/>
  <c r="D8238" i="13"/>
  <c r="D8237" i="13"/>
  <c r="D8236" i="13"/>
  <c r="D8235" i="13"/>
  <c r="D8234" i="13"/>
  <c r="D8233" i="13"/>
  <c r="D8232" i="13"/>
  <c r="D8231" i="13"/>
  <c r="D8230" i="13"/>
  <c r="D8229" i="13"/>
  <c r="D8228" i="13"/>
  <c r="D8227" i="13"/>
  <c r="D8226" i="13"/>
  <c r="D8225" i="13"/>
  <c r="D8224" i="13"/>
  <c r="D8223" i="13"/>
  <c r="D8222" i="13"/>
  <c r="D8221" i="13"/>
  <c r="D8220" i="13"/>
  <c r="D8219" i="13"/>
  <c r="D8218" i="13"/>
  <c r="D8217" i="13"/>
  <c r="D8216" i="13"/>
  <c r="D8215" i="13"/>
  <c r="D8214" i="13"/>
  <c r="D8213" i="13"/>
  <c r="D8212" i="13"/>
  <c r="D8211" i="13"/>
  <c r="D8210" i="13"/>
  <c r="D8209" i="13"/>
  <c r="D8208" i="13"/>
  <c r="D8207" i="13"/>
  <c r="D8206" i="13"/>
  <c r="D8205" i="13"/>
  <c r="D8204" i="13"/>
  <c r="D8203" i="13"/>
  <c r="D8202" i="13"/>
  <c r="D8201" i="13"/>
  <c r="D8200" i="13"/>
  <c r="D8199" i="13"/>
  <c r="D8198" i="13"/>
  <c r="D8197" i="13"/>
  <c r="D8196" i="13"/>
  <c r="D8195" i="13"/>
  <c r="D8194" i="13"/>
  <c r="D8193" i="13"/>
  <c r="D8192" i="13"/>
  <c r="D8191" i="13"/>
  <c r="D8190" i="13"/>
  <c r="D8189" i="13"/>
  <c r="D8188" i="13"/>
  <c r="D8187" i="13"/>
  <c r="D8186" i="13"/>
  <c r="D8185" i="13"/>
  <c r="D8184" i="13"/>
  <c r="D8183" i="13"/>
  <c r="D8182" i="13"/>
  <c r="D8181" i="13"/>
  <c r="D8180" i="13"/>
  <c r="D8179" i="13"/>
  <c r="D8178" i="13"/>
  <c r="D8177" i="13"/>
  <c r="D8176" i="13"/>
  <c r="D8175" i="13"/>
  <c r="D8174" i="13"/>
  <c r="D8173" i="13"/>
  <c r="D8172" i="13"/>
  <c r="D8171" i="13"/>
  <c r="D8170" i="13"/>
  <c r="D8169" i="13"/>
  <c r="D8168" i="13"/>
  <c r="D8167" i="13"/>
  <c r="D8166" i="13"/>
  <c r="D8165" i="13"/>
  <c r="D8164" i="13"/>
  <c r="D8163" i="13"/>
  <c r="D8162" i="13"/>
  <c r="D8161" i="13"/>
  <c r="D8160" i="13"/>
  <c r="D8159" i="13"/>
  <c r="D8158" i="13"/>
  <c r="D8157" i="13"/>
  <c r="D8156" i="13"/>
  <c r="D8155" i="13"/>
  <c r="D8154" i="13"/>
  <c r="D8153" i="13"/>
  <c r="D8152" i="13"/>
  <c r="D8151" i="13"/>
  <c r="D8150" i="13"/>
  <c r="D8149" i="13"/>
  <c r="D8148" i="13"/>
  <c r="D8147" i="13"/>
  <c r="D8146" i="13"/>
  <c r="D8145" i="13"/>
  <c r="D8144" i="13"/>
  <c r="D8143" i="13"/>
  <c r="D8142" i="13"/>
  <c r="D8141" i="13"/>
  <c r="D8140" i="13"/>
  <c r="D8139" i="13"/>
  <c r="D8138" i="13"/>
  <c r="D8137" i="13"/>
  <c r="D8136" i="13"/>
  <c r="D8135" i="13"/>
  <c r="D8134" i="13"/>
  <c r="D8133" i="13"/>
  <c r="D8132" i="13"/>
  <c r="D8131" i="13"/>
  <c r="D8130" i="13"/>
  <c r="D8129" i="13"/>
  <c r="D8128" i="13"/>
  <c r="D8127" i="13"/>
  <c r="D8126" i="13"/>
  <c r="D8125" i="13"/>
  <c r="D8124" i="13"/>
  <c r="D8123" i="13"/>
  <c r="D8122" i="13"/>
  <c r="D8121" i="13"/>
  <c r="D8120" i="13"/>
  <c r="D8119" i="13"/>
  <c r="D8118" i="13"/>
  <c r="D8117" i="13"/>
  <c r="D8116" i="13"/>
  <c r="D8115" i="13"/>
  <c r="D8114" i="13"/>
  <c r="D8113" i="13"/>
  <c r="D8112" i="13"/>
  <c r="D8111" i="13"/>
  <c r="D8110" i="13"/>
  <c r="D8109" i="13"/>
  <c r="D8108" i="13"/>
  <c r="D8107" i="13"/>
  <c r="D8106" i="13"/>
  <c r="D8105" i="13"/>
  <c r="D8104" i="13"/>
  <c r="D8103" i="13"/>
  <c r="D8102" i="13"/>
  <c r="D8101" i="13"/>
  <c r="D8100" i="13"/>
  <c r="D8099" i="13"/>
  <c r="D8098" i="13"/>
  <c r="D8097" i="13"/>
  <c r="D8096" i="13"/>
  <c r="D8095" i="13"/>
  <c r="D8094" i="13"/>
  <c r="D8093" i="13"/>
  <c r="D8092" i="13"/>
  <c r="D8091" i="13"/>
  <c r="D8090" i="13"/>
  <c r="D8089" i="13"/>
  <c r="D8088" i="13"/>
  <c r="D8087" i="13"/>
  <c r="D8086" i="13"/>
  <c r="D8085" i="13"/>
  <c r="D8084" i="13"/>
  <c r="D8083" i="13"/>
  <c r="D8082" i="13"/>
  <c r="D8081" i="13"/>
  <c r="D8080" i="13"/>
  <c r="D8079" i="13"/>
  <c r="D8078" i="13"/>
  <c r="D8077" i="13"/>
  <c r="D8076" i="13"/>
  <c r="D8075" i="13"/>
  <c r="D8074" i="13"/>
  <c r="D8073" i="13"/>
  <c r="D8072" i="13"/>
  <c r="D8071" i="13"/>
  <c r="D8070" i="13"/>
  <c r="D8069" i="13"/>
  <c r="D8068" i="13"/>
  <c r="D8067" i="13"/>
  <c r="D8066" i="13"/>
  <c r="D8065" i="13"/>
  <c r="D8064" i="13"/>
  <c r="D8063" i="13"/>
  <c r="D8062" i="13"/>
  <c r="D8061" i="13"/>
  <c r="D8060" i="13"/>
  <c r="D8059" i="13"/>
  <c r="D8058" i="13"/>
  <c r="D8057" i="13"/>
  <c r="D8056" i="13"/>
  <c r="D8055" i="13"/>
  <c r="D8054" i="13"/>
  <c r="D8053" i="13"/>
  <c r="D8052" i="13"/>
  <c r="D8051" i="13"/>
  <c r="D8050" i="13"/>
  <c r="D8049" i="13"/>
  <c r="D8048" i="13"/>
  <c r="D8047" i="13"/>
  <c r="D8046" i="13"/>
  <c r="D8045" i="13"/>
  <c r="D8044" i="13"/>
  <c r="D8043" i="13"/>
  <c r="D8042" i="13"/>
  <c r="D8041" i="13"/>
  <c r="D8040" i="13"/>
  <c r="D8039" i="13"/>
  <c r="D8038" i="13"/>
  <c r="D8037" i="13"/>
  <c r="D8036" i="13"/>
  <c r="D8035" i="13"/>
  <c r="D8034" i="13"/>
  <c r="D8033" i="13"/>
  <c r="D8032" i="13"/>
  <c r="D8031" i="13"/>
  <c r="D8030" i="13"/>
  <c r="D8029" i="13"/>
  <c r="D8028" i="13"/>
  <c r="D8027" i="13"/>
  <c r="D8026" i="13"/>
  <c r="D8025" i="13"/>
  <c r="D8024" i="13"/>
  <c r="D8023" i="13"/>
  <c r="D8022" i="13"/>
  <c r="D8021" i="13"/>
  <c r="D8020" i="13"/>
  <c r="D8019" i="13"/>
  <c r="D8018" i="13"/>
  <c r="D8017" i="13"/>
  <c r="D8016" i="13"/>
  <c r="D8015" i="13"/>
  <c r="D8014" i="13"/>
  <c r="D8013" i="13"/>
  <c r="D8012" i="13"/>
  <c r="D8011" i="13"/>
  <c r="D8010" i="13"/>
  <c r="D8009" i="13"/>
  <c r="D8008" i="13"/>
  <c r="D8007" i="13"/>
  <c r="D8006" i="13"/>
  <c r="D8005" i="13"/>
  <c r="D8004" i="13"/>
  <c r="D8003" i="13"/>
  <c r="D8002" i="13"/>
  <c r="D8001" i="13"/>
  <c r="D8000" i="13"/>
  <c r="D7999" i="13"/>
  <c r="D7998" i="13"/>
  <c r="D7997" i="13"/>
  <c r="D7996" i="13"/>
  <c r="D7995" i="13"/>
  <c r="D7994" i="13"/>
  <c r="D7993" i="13"/>
  <c r="D7992" i="13"/>
  <c r="D7991" i="13"/>
  <c r="D7990" i="13"/>
  <c r="D7989" i="13"/>
  <c r="D7988" i="13"/>
  <c r="D7987" i="13"/>
  <c r="D7986" i="13"/>
  <c r="D7985" i="13"/>
  <c r="D7984" i="13"/>
  <c r="D7983" i="13"/>
  <c r="D7982" i="13"/>
  <c r="D7981" i="13"/>
  <c r="D7980" i="13"/>
  <c r="D7979" i="13"/>
  <c r="D7978" i="13"/>
  <c r="D7977" i="13"/>
  <c r="D7976" i="13"/>
  <c r="D7975" i="13"/>
  <c r="D7974" i="13"/>
  <c r="D7973" i="13"/>
  <c r="D7972" i="13"/>
  <c r="D7971" i="13"/>
  <c r="D7970" i="13"/>
  <c r="D7969" i="13"/>
  <c r="D7968" i="13"/>
  <c r="D7967" i="13"/>
  <c r="D7966" i="13"/>
  <c r="D7965" i="13"/>
  <c r="D7964" i="13"/>
  <c r="D7963" i="13"/>
  <c r="D7962" i="13"/>
  <c r="D7961" i="13"/>
  <c r="D7960" i="13"/>
  <c r="D7959" i="13"/>
  <c r="D7958" i="13"/>
  <c r="D7957" i="13"/>
  <c r="D7956" i="13"/>
  <c r="D7955" i="13"/>
  <c r="D7954" i="13"/>
  <c r="D7953" i="13"/>
  <c r="D7952" i="13"/>
  <c r="D7951" i="13"/>
  <c r="D7950" i="13"/>
  <c r="D7949" i="13"/>
  <c r="D7948" i="13"/>
  <c r="D7947" i="13"/>
  <c r="D7946" i="13"/>
  <c r="D7945" i="13"/>
  <c r="D7944" i="13"/>
  <c r="D7943" i="13"/>
  <c r="D7942" i="13"/>
  <c r="D7941" i="13"/>
  <c r="D7940" i="13"/>
  <c r="D7939" i="13"/>
  <c r="D7938" i="13"/>
  <c r="D7937" i="13"/>
  <c r="D7936" i="13"/>
  <c r="D7935" i="13"/>
  <c r="D7934" i="13"/>
  <c r="D7933" i="13"/>
  <c r="D7932" i="13"/>
  <c r="D7931" i="13"/>
  <c r="D7930" i="13"/>
  <c r="D7929" i="13"/>
  <c r="D7928" i="13"/>
  <c r="D7927" i="13"/>
  <c r="D7926" i="13"/>
  <c r="D7925" i="13"/>
  <c r="D7924" i="13"/>
  <c r="D7923" i="13"/>
  <c r="D7922" i="13"/>
  <c r="D7921" i="13"/>
  <c r="D7920" i="13"/>
  <c r="D7919" i="13"/>
  <c r="D7918" i="13"/>
  <c r="D7917" i="13"/>
  <c r="D7916" i="13"/>
  <c r="D7915" i="13"/>
  <c r="D7914" i="13"/>
  <c r="D7913" i="13"/>
  <c r="D7912" i="13"/>
  <c r="D7911" i="13"/>
  <c r="D7910" i="13"/>
  <c r="D7909" i="13"/>
  <c r="D7908" i="13"/>
  <c r="D7907" i="13"/>
  <c r="D7906" i="13"/>
  <c r="D7905" i="13"/>
  <c r="D7904" i="13"/>
  <c r="D7903" i="13"/>
  <c r="D7902" i="13"/>
  <c r="D7901" i="13"/>
  <c r="D7900" i="13"/>
  <c r="D7899" i="13"/>
  <c r="D7898" i="13"/>
  <c r="D7897" i="13"/>
  <c r="D7896" i="13"/>
  <c r="D7895" i="13"/>
  <c r="D7894" i="13"/>
  <c r="D7893" i="13"/>
  <c r="D7892" i="13"/>
  <c r="D7891" i="13"/>
  <c r="D7890" i="13"/>
  <c r="D7889" i="13"/>
  <c r="D7888" i="13"/>
  <c r="D7887" i="13"/>
  <c r="D7886" i="13"/>
  <c r="D7885" i="13"/>
  <c r="D7884" i="13"/>
  <c r="D7883" i="13"/>
  <c r="D7882" i="13"/>
  <c r="D7881" i="13"/>
  <c r="D7880" i="13"/>
  <c r="D7879" i="13"/>
  <c r="D7878" i="13"/>
  <c r="D7877" i="13"/>
  <c r="D7876" i="13"/>
  <c r="D7875" i="13"/>
  <c r="D7874" i="13"/>
  <c r="D7873" i="13"/>
  <c r="D7872" i="13"/>
  <c r="D7871" i="13"/>
  <c r="D7870" i="13"/>
  <c r="D7869" i="13"/>
  <c r="D7868" i="13"/>
  <c r="D7867" i="13"/>
  <c r="D7866" i="13"/>
  <c r="D7865" i="13"/>
  <c r="D7864" i="13"/>
  <c r="D7863" i="13"/>
  <c r="D7862" i="13"/>
  <c r="D7861" i="13"/>
  <c r="D7860" i="13"/>
  <c r="D7859" i="13"/>
  <c r="D7858" i="13"/>
  <c r="D7857" i="13"/>
  <c r="D7856" i="13"/>
  <c r="D7855" i="13"/>
  <c r="D7854" i="13"/>
  <c r="D7853" i="13"/>
  <c r="D7852" i="13"/>
  <c r="D7851" i="13"/>
  <c r="D7850" i="13"/>
  <c r="D7849" i="13"/>
  <c r="D7848" i="13"/>
  <c r="D7847" i="13"/>
  <c r="D7846" i="13"/>
  <c r="D7845" i="13"/>
  <c r="D7844" i="13"/>
  <c r="D7843" i="13"/>
  <c r="D7842" i="13"/>
  <c r="D7841" i="13"/>
  <c r="D7840" i="13"/>
  <c r="D7839" i="13"/>
  <c r="D7838" i="13"/>
  <c r="D7837" i="13"/>
  <c r="D7836" i="13"/>
  <c r="D7835" i="13"/>
  <c r="D7834" i="13"/>
  <c r="D7833" i="13"/>
  <c r="D7832" i="13"/>
  <c r="D7831" i="13"/>
  <c r="D7830" i="13"/>
  <c r="D7829" i="13"/>
  <c r="D7828" i="13"/>
  <c r="D7827" i="13"/>
  <c r="D7826" i="13"/>
  <c r="D7825" i="13"/>
  <c r="D7824" i="13"/>
  <c r="D7823" i="13"/>
  <c r="D7822" i="13"/>
  <c r="D7821" i="13"/>
  <c r="D7820" i="13"/>
  <c r="D7819" i="13"/>
  <c r="D7818" i="13"/>
  <c r="D7817" i="13"/>
  <c r="D7816" i="13"/>
  <c r="D7815" i="13"/>
  <c r="D7814" i="13"/>
  <c r="D7813" i="13"/>
  <c r="D7812" i="13"/>
  <c r="D7811" i="13"/>
  <c r="D7810" i="13"/>
  <c r="D7809" i="13"/>
  <c r="D7808" i="13"/>
  <c r="D7807" i="13"/>
  <c r="D7806" i="13"/>
  <c r="D7805" i="13"/>
  <c r="D7804" i="13"/>
  <c r="D7803" i="13"/>
  <c r="D7802" i="13"/>
  <c r="D7801" i="13"/>
  <c r="D7800" i="13"/>
  <c r="D7799" i="13"/>
  <c r="D7798" i="13"/>
  <c r="D7797" i="13"/>
  <c r="D7796" i="13"/>
  <c r="D7795" i="13"/>
  <c r="D7794" i="13"/>
  <c r="D7793" i="13"/>
  <c r="D7792" i="13"/>
  <c r="D7791" i="13"/>
  <c r="D7790" i="13"/>
  <c r="D7789" i="13"/>
  <c r="D7788" i="13"/>
  <c r="D7787" i="13"/>
  <c r="D7786" i="13"/>
  <c r="D7785" i="13"/>
  <c r="D7784" i="13"/>
  <c r="D7783" i="13"/>
  <c r="D7782" i="13"/>
  <c r="D7781" i="13"/>
  <c r="D7780" i="13"/>
  <c r="D7779" i="13"/>
  <c r="D7778" i="13"/>
  <c r="D7777" i="13"/>
  <c r="D7776" i="13"/>
  <c r="D7775" i="13"/>
  <c r="D7774" i="13"/>
  <c r="D7773" i="13"/>
  <c r="D7772" i="13"/>
  <c r="D7771" i="13"/>
  <c r="D7770" i="13"/>
  <c r="D7769" i="13"/>
  <c r="D7768" i="13"/>
  <c r="D7767" i="13"/>
  <c r="D7766" i="13"/>
  <c r="D7765" i="13"/>
  <c r="D7764" i="13"/>
  <c r="D7763" i="13"/>
  <c r="D7762" i="13"/>
  <c r="D7761" i="13"/>
  <c r="D7760" i="13"/>
  <c r="D7759" i="13"/>
  <c r="D7758" i="13"/>
  <c r="D7757" i="13"/>
  <c r="D7756" i="13"/>
  <c r="D7755" i="13"/>
  <c r="D7754" i="13"/>
  <c r="D7753" i="13"/>
  <c r="D7752" i="13"/>
  <c r="D7751" i="13"/>
  <c r="D7750" i="13"/>
  <c r="D7749" i="13"/>
  <c r="D7748" i="13"/>
  <c r="D7747" i="13"/>
  <c r="D7746" i="13"/>
  <c r="D7745" i="13"/>
  <c r="D7744" i="13"/>
  <c r="D7743" i="13"/>
  <c r="D7742" i="13"/>
  <c r="D7741" i="13"/>
  <c r="D7740" i="13"/>
  <c r="D7739" i="13"/>
  <c r="D7738" i="13"/>
  <c r="D7737" i="13"/>
  <c r="D7736" i="13"/>
  <c r="D7735" i="13"/>
  <c r="D7734" i="13"/>
  <c r="D7733" i="13"/>
  <c r="D7732" i="13"/>
  <c r="D7731" i="13"/>
  <c r="D7730" i="13"/>
  <c r="D7729" i="13"/>
  <c r="D7728" i="13"/>
  <c r="D7727" i="13"/>
  <c r="D7726" i="13"/>
  <c r="D7725" i="13"/>
  <c r="D7724" i="13"/>
  <c r="D7723" i="13"/>
  <c r="D7722" i="13"/>
  <c r="D7721" i="13"/>
  <c r="D7720" i="13"/>
  <c r="D7719" i="13"/>
  <c r="D7718" i="13"/>
  <c r="D7717" i="13"/>
  <c r="D7716" i="13"/>
  <c r="D7715" i="13"/>
  <c r="D7714" i="13"/>
  <c r="D7713" i="13"/>
  <c r="D7712" i="13"/>
  <c r="D7711" i="13"/>
  <c r="D7710" i="13"/>
  <c r="D7709" i="13"/>
  <c r="D7708" i="13"/>
  <c r="D7707" i="13"/>
  <c r="D7706" i="13"/>
  <c r="D7705" i="13"/>
  <c r="D7704" i="13"/>
  <c r="D7703" i="13"/>
  <c r="D7702" i="13"/>
  <c r="D7701" i="13"/>
  <c r="D7700" i="13"/>
  <c r="D7699" i="13"/>
  <c r="D7698" i="13"/>
  <c r="D7697" i="13"/>
  <c r="D7696" i="13"/>
  <c r="D7695" i="13"/>
  <c r="D7694" i="13"/>
  <c r="D7693" i="13"/>
  <c r="D7692" i="13"/>
  <c r="D7691" i="13"/>
  <c r="D7690" i="13"/>
  <c r="D7689" i="13"/>
  <c r="D7688" i="13"/>
  <c r="D7687" i="13"/>
  <c r="D7686" i="13"/>
  <c r="D7685" i="13"/>
  <c r="D7684" i="13"/>
  <c r="D7683" i="13"/>
  <c r="D7682" i="13"/>
  <c r="D7681" i="13"/>
  <c r="D7680" i="13"/>
  <c r="D7679" i="13"/>
  <c r="D7678" i="13"/>
  <c r="D7677" i="13"/>
  <c r="D7676" i="13"/>
  <c r="D7675" i="13"/>
  <c r="D7674" i="13"/>
  <c r="D7673" i="13"/>
  <c r="D7672" i="13"/>
  <c r="D7671" i="13"/>
  <c r="D7670" i="13"/>
  <c r="D7669" i="13"/>
  <c r="D7668" i="13"/>
  <c r="D7667" i="13"/>
  <c r="D7666" i="13"/>
  <c r="D7665" i="13"/>
  <c r="D7664" i="13"/>
  <c r="D7663" i="13"/>
  <c r="D7662" i="13"/>
  <c r="D7661" i="13"/>
  <c r="D7660" i="13"/>
  <c r="D7659" i="13"/>
  <c r="D7658" i="13"/>
  <c r="D7657" i="13"/>
  <c r="D7656" i="13"/>
  <c r="D7655" i="13"/>
  <c r="D7654" i="13"/>
  <c r="D7653" i="13"/>
  <c r="D7652" i="13"/>
  <c r="D7651" i="13"/>
  <c r="D7650" i="13"/>
  <c r="D7649" i="13"/>
  <c r="D7648" i="13"/>
  <c r="D7647" i="13"/>
  <c r="D7646" i="13"/>
  <c r="D7645" i="13"/>
  <c r="D7644" i="13"/>
  <c r="D7643" i="13"/>
  <c r="D7642" i="13"/>
  <c r="D7641" i="13"/>
  <c r="D7640" i="13"/>
  <c r="D7639" i="13"/>
  <c r="D7638" i="13"/>
  <c r="D7637" i="13"/>
  <c r="D7636" i="13"/>
  <c r="D7635" i="13"/>
  <c r="D7634" i="13"/>
  <c r="D7633" i="13"/>
  <c r="D7632" i="13"/>
  <c r="D7631" i="13"/>
  <c r="D7630" i="13"/>
  <c r="D7629" i="13"/>
  <c r="D7628" i="13"/>
  <c r="D7627" i="13"/>
  <c r="D7626" i="13"/>
  <c r="D7625" i="13"/>
  <c r="D7624" i="13"/>
  <c r="D7623" i="13"/>
  <c r="D7622" i="13"/>
  <c r="D7621" i="13"/>
  <c r="D7620" i="13"/>
  <c r="D7619" i="13"/>
  <c r="D7618" i="13"/>
  <c r="D7617" i="13"/>
  <c r="D7616" i="13"/>
  <c r="D7615" i="13"/>
  <c r="D7614" i="13"/>
  <c r="D7613" i="13"/>
  <c r="D7612" i="13"/>
  <c r="D7611" i="13"/>
  <c r="D7610" i="13"/>
  <c r="D7609" i="13"/>
  <c r="D7608" i="13"/>
  <c r="D7607" i="13"/>
  <c r="D7606" i="13"/>
  <c r="D7605" i="13"/>
  <c r="D7604" i="13"/>
  <c r="D7603" i="13"/>
  <c r="D7602" i="13"/>
  <c r="D7601" i="13"/>
  <c r="D7600" i="13"/>
  <c r="D7599" i="13"/>
  <c r="D7598" i="13"/>
  <c r="D7597" i="13"/>
  <c r="D7596" i="13"/>
  <c r="D7595" i="13"/>
  <c r="D7594" i="13"/>
  <c r="D7593" i="13"/>
  <c r="D7592" i="13"/>
  <c r="D7591" i="13"/>
  <c r="D7590" i="13"/>
  <c r="D7589" i="13"/>
  <c r="D7588" i="13"/>
  <c r="D7587" i="13"/>
  <c r="D7586" i="13"/>
  <c r="D7585" i="13"/>
  <c r="D7584" i="13"/>
  <c r="D7583" i="13"/>
  <c r="D7582" i="13"/>
  <c r="D7581" i="13"/>
  <c r="D7580" i="13"/>
  <c r="D7579" i="13"/>
  <c r="D7578" i="13"/>
  <c r="D7577" i="13"/>
  <c r="D7576" i="13"/>
  <c r="D7575" i="13"/>
  <c r="D7574" i="13"/>
  <c r="D7573" i="13"/>
  <c r="D7572" i="13"/>
  <c r="D7571" i="13"/>
  <c r="D7570" i="13"/>
  <c r="D7569" i="13"/>
  <c r="D7568" i="13"/>
  <c r="D7567" i="13"/>
  <c r="D7566" i="13"/>
  <c r="D7565" i="13"/>
  <c r="D7564" i="13"/>
  <c r="D7563" i="13"/>
  <c r="D7562" i="13"/>
  <c r="D7561" i="13"/>
  <c r="D7560" i="13"/>
  <c r="D7559" i="13"/>
  <c r="D7558" i="13"/>
  <c r="D7557" i="13"/>
  <c r="D7556" i="13"/>
  <c r="D7555" i="13"/>
  <c r="D7554" i="13"/>
  <c r="D7553" i="13"/>
  <c r="D7552" i="13"/>
  <c r="D7551" i="13"/>
  <c r="D7550" i="13"/>
  <c r="D7549" i="13"/>
  <c r="D7548" i="13"/>
  <c r="D7547" i="13"/>
  <c r="D7546" i="13"/>
  <c r="D7545" i="13"/>
  <c r="D7544" i="13"/>
  <c r="D7543" i="13"/>
  <c r="D7542" i="13"/>
  <c r="D7541" i="13"/>
  <c r="D7540" i="13"/>
  <c r="D7539" i="13"/>
  <c r="D7538" i="13"/>
  <c r="D7537" i="13"/>
  <c r="D7536" i="13"/>
  <c r="D7535" i="13"/>
  <c r="D7534" i="13"/>
  <c r="D7533" i="13"/>
  <c r="D7532" i="13"/>
  <c r="D7531" i="13"/>
  <c r="D7530" i="13"/>
  <c r="D7529" i="13"/>
  <c r="D7528" i="13"/>
  <c r="D7527" i="13"/>
  <c r="D7526" i="13"/>
  <c r="D7525" i="13"/>
  <c r="D7524" i="13"/>
  <c r="D7523" i="13"/>
  <c r="D7522" i="13"/>
  <c r="D7521" i="13"/>
  <c r="D7520" i="13"/>
  <c r="D7519" i="13"/>
  <c r="D7518" i="13"/>
  <c r="D7517" i="13"/>
  <c r="D7516" i="13"/>
  <c r="D7515" i="13"/>
  <c r="D7514" i="13"/>
  <c r="D7513" i="13"/>
  <c r="D7512" i="13"/>
  <c r="D7511" i="13"/>
  <c r="D7510" i="13"/>
  <c r="D7509" i="13"/>
  <c r="D7508" i="13"/>
  <c r="D7507" i="13"/>
  <c r="D7506" i="13"/>
  <c r="D7505" i="13"/>
  <c r="D7504" i="13"/>
  <c r="D7503" i="13"/>
  <c r="D7502" i="13"/>
  <c r="D7501" i="13"/>
  <c r="D7500" i="13"/>
  <c r="D7499" i="13"/>
  <c r="D7498" i="13"/>
  <c r="D7497" i="13"/>
  <c r="D7496" i="13"/>
  <c r="D7495" i="13"/>
  <c r="D7494" i="13"/>
  <c r="D7493" i="13"/>
  <c r="D7492" i="13"/>
  <c r="D7491" i="13"/>
  <c r="D7490" i="13"/>
  <c r="D7489" i="13"/>
  <c r="D7488" i="13"/>
  <c r="D7487" i="13"/>
  <c r="D7486" i="13"/>
  <c r="D7485" i="13"/>
  <c r="D7484" i="13"/>
  <c r="D7483" i="13"/>
  <c r="D7482" i="13"/>
  <c r="D7481" i="13"/>
  <c r="D7480" i="13"/>
  <c r="D7479" i="13"/>
  <c r="D7478" i="13"/>
  <c r="D7477" i="13"/>
  <c r="D7476" i="13"/>
  <c r="D7475" i="13"/>
  <c r="D7474" i="13"/>
  <c r="D7473" i="13"/>
  <c r="D7472" i="13"/>
  <c r="D7471" i="13"/>
  <c r="D7470" i="13"/>
  <c r="D7469" i="13"/>
  <c r="D7468" i="13"/>
  <c r="D7467" i="13"/>
  <c r="D7466" i="13"/>
  <c r="D7465" i="13"/>
  <c r="D7464" i="13"/>
  <c r="D7463" i="13"/>
  <c r="D7462" i="13"/>
  <c r="D7461" i="13"/>
  <c r="D7460" i="13"/>
  <c r="D7459" i="13"/>
  <c r="D7458" i="13"/>
  <c r="D7457" i="13"/>
  <c r="D7456" i="13"/>
  <c r="D7455" i="13"/>
  <c r="D7454" i="13"/>
  <c r="D7453" i="13"/>
  <c r="D7452" i="13"/>
  <c r="D7451" i="13"/>
  <c r="D7450" i="13"/>
  <c r="D7449" i="13"/>
  <c r="D7448" i="13"/>
  <c r="D7447" i="13"/>
  <c r="D7446" i="13"/>
  <c r="D7445" i="13"/>
  <c r="D7444" i="13"/>
  <c r="D7443" i="13"/>
  <c r="D7442" i="13"/>
  <c r="D7441" i="13"/>
  <c r="D7440" i="13"/>
  <c r="D7439" i="13"/>
  <c r="D7438" i="13"/>
  <c r="D7437" i="13"/>
  <c r="D7436" i="13"/>
  <c r="D7435" i="13"/>
  <c r="D7434" i="13"/>
  <c r="D7433" i="13"/>
  <c r="D7432" i="13"/>
  <c r="D7431" i="13"/>
  <c r="D7430" i="13"/>
  <c r="D7429" i="13"/>
  <c r="D7428" i="13"/>
  <c r="D7427" i="13"/>
  <c r="D7426" i="13"/>
  <c r="D7425" i="13"/>
  <c r="D7424" i="13"/>
  <c r="D7423" i="13"/>
  <c r="D7422" i="13"/>
  <c r="D7421" i="13"/>
  <c r="D7420" i="13"/>
  <c r="D7419" i="13"/>
  <c r="D7418" i="13"/>
  <c r="D7417" i="13"/>
  <c r="D7416" i="13"/>
  <c r="D7415" i="13"/>
  <c r="D7414" i="13"/>
  <c r="D7413" i="13"/>
  <c r="D7412" i="13"/>
  <c r="D7411" i="13"/>
  <c r="D7410" i="13"/>
  <c r="D7409" i="13"/>
  <c r="D7408" i="13"/>
  <c r="D7407" i="13"/>
  <c r="D7406" i="13"/>
  <c r="D7405" i="13"/>
  <c r="D7404" i="13"/>
  <c r="D7403" i="13"/>
  <c r="D7402" i="13"/>
  <c r="D7401" i="13"/>
  <c r="D7400" i="13"/>
  <c r="D7399" i="13"/>
  <c r="D7398" i="13"/>
  <c r="D7397" i="13"/>
  <c r="D7396" i="13"/>
  <c r="D7395" i="13"/>
  <c r="D7394" i="13"/>
  <c r="D7393" i="13"/>
  <c r="D7392" i="13"/>
  <c r="D7391" i="13"/>
  <c r="D7390" i="13"/>
  <c r="D7389" i="13"/>
  <c r="D7388" i="13"/>
  <c r="D7387" i="13"/>
  <c r="D7386" i="13"/>
  <c r="D7385" i="13"/>
  <c r="D7384" i="13"/>
  <c r="D7383" i="13"/>
  <c r="D7382" i="13"/>
  <c r="D7381" i="13"/>
  <c r="D7380" i="13"/>
  <c r="D7379" i="13"/>
  <c r="D7378" i="13"/>
  <c r="D7377" i="13"/>
  <c r="D7376" i="13"/>
  <c r="D7375" i="13"/>
  <c r="D7374" i="13"/>
  <c r="D7373" i="13"/>
  <c r="D7372" i="13"/>
  <c r="D7371" i="13"/>
  <c r="D7370" i="13"/>
  <c r="D7369" i="13"/>
  <c r="D7368" i="13"/>
  <c r="D7367" i="13"/>
  <c r="D7366" i="13"/>
  <c r="D7365" i="13"/>
  <c r="D7364" i="13"/>
  <c r="D7363" i="13"/>
  <c r="D7362" i="13"/>
  <c r="D7361" i="13"/>
  <c r="D7360" i="13"/>
  <c r="D7359" i="13"/>
  <c r="D7358" i="13"/>
  <c r="D7357" i="13"/>
  <c r="D7356" i="13"/>
  <c r="D7355" i="13"/>
  <c r="D7354" i="13"/>
  <c r="D7353" i="13"/>
  <c r="D7352" i="13"/>
  <c r="D7351" i="13"/>
  <c r="D7350" i="13"/>
  <c r="D7349" i="13"/>
  <c r="D7348" i="13"/>
  <c r="D7347" i="13"/>
  <c r="D7346" i="13"/>
  <c r="D7345" i="13"/>
  <c r="D7344" i="13"/>
  <c r="D7343" i="13"/>
  <c r="D7342" i="13"/>
  <c r="D7341" i="13"/>
  <c r="D7340" i="13"/>
  <c r="D7339" i="13"/>
  <c r="D7338" i="13"/>
  <c r="D7337" i="13"/>
  <c r="D7336" i="13"/>
  <c r="D7335" i="13"/>
  <c r="D7334" i="13"/>
  <c r="D7333" i="13"/>
  <c r="D7332" i="13"/>
  <c r="D7331" i="13"/>
  <c r="D7330" i="13"/>
  <c r="D7329" i="13"/>
  <c r="D7328" i="13"/>
  <c r="D7327" i="13"/>
  <c r="D7326" i="13"/>
  <c r="D7325" i="13"/>
  <c r="D7324" i="13"/>
  <c r="D7323" i="13"/>
  <c r="D7322" i="13"/>
  <c r="D7321" i="13"/>
  <c r="D7320" i="13"/>
  <c r="D7319" i="13"/>
  <c r="D7318" i="13"/>
  <c r="D7317" i="13"/>
  <c r="D7316" i="13"/>
  <c r="D7315" i="13"/>
  <c r="D7314" i="13"/>
  <c r="D7313" i="13"/>
  <c r="D7312" i="13"/>
  <c r="D7311" i="13"/>
  <c r="D7310" i="13"/>
  <c r="D7309" i="13"/>
  <c r="D7308" i="13"/>
  <c r="D7307" i="13"/>
  <c r="D7306" i="13"/>
  <c r="D7305" i="13"/>
  <c r="D7304" i="13"/>
  <c r="D7303" i="13"/>
  <c r="D7302" i="13"/>
  <c r="D7301" i="13"/>
  <c r="D7300" i="13"/>
  <c r="D7299" i="13"/>
  <c r="D7298" i="13"/>
  <c r="D7297" i="13"/>
  <c r="D7296" i="13"/>
  <c r="D7295" i="13"/>
  <c r="D7294" i="13"/>
  <c r="D7293" i="13"/>
  <c r="D7292" i="13"/>
  <c r="D7291" i="13"/>
  <c r="D7290" i="13"/>
  <c r="D7289" i="13"/>
  <c r="D7288" i="13"/>
  <c r="D7287" i="13"/>
  <c r="D7286" i="13"/>
  <c r="D7285" i="13"/>
  <c r="D7284" i="13"/>
  <c r="D7283" i="13"/>
  <c r="D7282" i="13"/>
  <c r="D7281" i="13"/>
  <c r="D7280" i="13"/>
  <c r="D7279" i="13"/>
  <c r="D7278" i="13"/>
  <c r="D7277" i="13"/>
  <c r="D7276" i="13"/>
  <c r="D7275" i="13"/>
  <c r="D7274" i="13"/>
  <c r="D7273" i="13"/>
  <c r="D7272" i="13"/>
  <c r="D7271" i="13"/>
  <c r="D7270" i="13"/>
  <c r="D7269" i="13"/>
  <c r="D7268" i="13"/>
  <c r="D7267" i="13"/>
  <c r="D7266" i="13"/>
  <c r="D7265" i="13"/>
  <c r="D7264" i="13"/>
  <c r="D7263" i="13"/>
  <c r="D7262" i="13"/>
  <c r="D7261" i="13"/>
  <c r="D7260" i="13"/>
  <c r="D7259" i="13"/>
  <c r="D7258" i="13"/>
  <c r="D7257" i="13"/>
  <c r="D7256" i="13"/>
  <c r="D7255" i="13"/>
  <c r="D7254" i="13"/>
  <c r="D7253" i="13"/>
  <c r="D7252" i="13"/>
  <c r="D7251" i="13"/>
  <c r="D7250" i="13"/>
  <c r="D7249" i="13"/>
  <c r="D7248" i="13"/>
  <c r="D7247" i="13"/>
  <c r="D7246" i="13"/>
  <c r="D7245" i="13"/>
  <c r="D7244" i="13"/>
  <c r="D7243" i="13"/>
  <c r="D7242" i="13"/>
  <c r="D7241" i="13"/>
  <c r="D7240" i="13"/>
  <c r="D7239" i="13"/>
  <c r="D7238" i="13"/>
  <c r="D7237" i="13"/>
  <c r="D7236" i="13"/>
  <c r="D7235" i="13"/>
  <c r="D7234" i="13"/>
  <c r="D7233" i="13"/>
  <c r="D7232" i="13"/>
  <c r="D7231" i="13"/>
  <c r="D7230" i="13"/>
  <c r="D7229" i="13"/>
  <c r="D7228" i="13"/>
  <c r="D7227" i="13"/>
  <c r="D7226" i="13"/>
  <c r="D7225" i="13"/>
  <c r="D7224" i="13"/>
  <c r="D7223" i="13"/>
  <c r="D7222" i="13"/>
  <c r="D7221" i="13"/>
  <c r="D7220" i="13"/>
  <c r="D7219" i="13"/>
  <c r="D7218" i="13"/>
  <c r="D7217" i="13"/>
  <c r="D7216" i="13"/>
  <c r="D7215" i="13"/>
  <c r="D7214" i="13"/>
  <c r="D7213" i="13"/>
  <c r="D7212" i="13"/>
  <c r="D7211" i="13"/>
  <c r="D7210" i="13"/>
  <c r="D7209" i="13"/>
  <c r="D7208" i="13"/>
  <c r="D7207" i="13"/>
  <c r="D7206" i="13"/>
  <c r="D7205" i="13"/>
  <c r="D7204" i="13"/>
  <c r="D7203" i="13"/>
  <c r="D7202" i="13"/>
  <c r="D7201" i="13"/>
  <c r="D7200" i="13"/>
  <c r="D7199" i="13"/>
  <c r="D7198" i="13"/>
  <c r="D7197" i="13"/>
  <c r="D7196" i="13"/>
  <c r="D7195" i="13"/>
  <c r="D7194" i="13"/>
  <c r="D7193" i="13"/>
  <c r="D7192" i="13"/>
  <c r="D7191" i="13"/>
  <c r="D7190" i="13"/>
  <c r="D7189" i="13"/>
  <c r="D7188" i="13"/>
  <c r="D7187" i="13"/>
  <c r="D7186" i="13"/>
  <c r="D7185" i="13"/>
  <c r="D7184" i="13"/>
  <c r="D7183" i="13"/>
  <c r="D7182" i="13"/>
  <c r="D7181" i="13"/>
  <c r="D7180" i="13"/>
  <c r="D7179" i="13"/>
  <c r="D7178" i="13"/>
  <c r="D7177" i="13"/>
  <c r="D7176" i="13"/>
  <c r="D7175" i="13"/>
  <c r="D7174" i="13"/>
  <c r="D7173" i="13"/>
  <c r="D7172" i="13"/>
  <c r="D7171" i="13"/>
  <c r="D7170" i="13"/>
  <c r="D7169" i="13"/>
  <c r="D7168" i="13"/>
  <c r="D7167" i="13"/>
  <c r="D7166" i="13"/>
  <c r="D7165" i="13"/>
  <c r="D7164" i="13"/>
  <c r="D7163" i="13"/>
  <c r="D7162" i="13"/>
  <c r="D7161" i="13"/>
  <c r="D7160" i="13"/>
  <c r="D7159" i="13"/>
  <c r="D7158" i="13"/>
  <c r="D7157" i="13"/>
  <c r="D7156" i="13"/>
  <c r="D7155" i="13"/>
  <c r="D7154" i="13"/>
  <c r="D7153" i="13"/>
  <c r="D7152" i="13"/>
  <c r="D7151" i="13"/>
  <c r="D7150" i="13"/>
  <c r="D7149" i="13"/>
  <c r="D7148" i="13"/>
  <c r="D7147" i="13"/>
  <c r="D7146" i="13"/>
  <c r="D7145" i="13"/>
  <c r="D7144" i="13"/>
  <c r="D7143" i="13"/>
  <c r="D7142" i="13"/>
  <c r="D7141" i="13"/>
  <c r="D7140" i="13"/>
  <c r="D7139" i="13"/>
  <c r="D7138" i="13"/>
  <c r="D7137" i="13"/>
  <c r="D7136" i="13"/>
  <c r="D7135" i="13"/>
  <c r="D7134" i="13"/>
  <c r="D7133" i="13"/>
  <c r="D7132" i="13"/>
  <c r="D7131" i="13"/>
  <c r="D7130" i="13"/>
  <c r="D7129" i="13"/>
  <c r="D7128" i="13"/>
  <c r="D7127" i="13"/>
  <c r="D7126" i="13"/>
  <c r="D7125" i="13"/>
  <c r="D7124" i="13"/>
  <c r="D7123" i="13"/>
  <c r="D7122" i="13"/>
  <c r="D7121" i="13"/>
  <c r="D7120" i="13"/>
  <c r="D7119" i="13"/>
  <c r="D7118" i="13"/>
  <c r="D7117" i="13"/>
  <c r="D7116" i="13"/>
  <c r="D7115" i="13"/>
  <c r="D7114" i="13"/>
  <c r="D7113" i="13"/>
  <c r="D7112" i="13"/>
  <c r="D7111" i="13"/>
  <c r="D7110" i="13"/>
  <c r="D7109" i="13"/>
  <c r="D7108" i="13"/>
  <c r="D7107" i="13"/>
  <c r="D7106" i="13"/>
  <c r="D7105" i="13"/>
  <c r="D7104" i="13"/>
  <c r="D7103" i="13"/>
  <c r="D7102" i="13"/>
  <c r="D7101" i="13"/>
  <c r="D7100" i="13"/>
  <c r="D7099" i="13"/>
  <c r="D7098" i="13"/>
  <c r="D7097" i="13"/>
  <c r="D7096" i="13"/>
  <c r="D7095" i="13"/>
  <c r="D7094" i="13"/>
  <c r="D7093" i="13"/>
  <c r="D7092" i="13"/>
  <c r="D7091" i="13"/>
  <c r="D7090" i="13"/>
  <c r="D7089" i="13"/>
  <c r="D7088" i="13"/>
  <c r="D7087" i="13"/>
  <c r="D7086" i="13"/>
  <c r="D7085" i="13"/>
  <c r="D7084" i="13"/>
  <c r="D7083" i="13"/>
  <c r="D7082" i="13"/>
  <c r="D7081" i="13"/>
  <c r="D7080" i="13"/>
  <c r="D7079" i="13"/>
  <c r="D7078" i="13"/>
  <c r="D7077" i="13"/>
  <c r="D7076" i="13"/>
  <c r="D7075" i="13"/>
  <c r="D7074" i="13"/>
  <c r="D7073" i="13"/>
  <c r="D7072" i="13"/>
  <c r="D7071" i="13"/>
  <c r="D7070" i="13"/>
  <c r="D7069" i="13"/>
  <c r="D7068" i="13"/>
  <c r="D7067" i="13"/>
  <c r="D7066" i="13"/>
  <c r="D7065" i="13"/>
  <c r="D7064" i="13"/>
  <c r="D7063" i="13"/>
  <c r="D7062" i="13"/>
  <c r="D7061" i="13"/>
  <c r="D7060" i="13"/>
  <c r="D7059" i="13"/>
  <c r="D7058" i="13"/>
  <c r="D7057" i="13"/>
  <c r="D7056" i="13"/>
  <c r="D7055" i="13"/>
  <c r="D7054" i="13"/>
  <c r="D7053" i="13"/>
  <c r="D7052" i="13"/>
  <c r="D7051" i="13"/>
  <c r="D7050" i="13"/>
  <c r="D7049" i="13"/>
  <c r="D7048" i="13"/>
  <c r="D7047" i="13"/>
  <c r="D7046" i="13"/>
  <c r="D7045" i="13"/>
  <c r="D7044" i="13"/>
  <c r="D7043" i="13"/>
  <c r="D7042" i="13"/>
  <c r="D7041" i="13"/>
  <c r="D7040" i="13"/>
  <c r="D7039" i="13"/>
  <c r="D7038" i="13"/>
  <c r="D7037" i="13"/>
  <c r="D7036" i="13"/>
  <c r="D7035" i="13"/>
  <c r="D7034" i="13"/>
  <c r="D7033" i="13"/>
  <c r="D7032" i="13"/>
  <c r="D7031" i="13"/>
  <c r="D7030" i="13"/>
  <c r="D7029" i="13"/>
  <c r="D7028" i="13"/>
  <c r="D7027" i="13"/>
  <c r="D7026" i="13"/>
  <c r="D7025" i="13"/>
  <c r="D7024" i="13"/>
  <c r="D7023" i="13"/>
  <c r="D7022" i="13"/>
  <c r="D7021" i="13"/>
  <c r="D7020" i="13"/>
  <c r="D7019" i="13"/>
  <c r="D7018" i="13"/>
  <c r="D7017" i="13"/>
  <c r="D7016" i="13"/>
  <c r="D7015" i="13"/>
  <c r="D7014" i="13"/>
  <c r="D7013" i="13"/>
  <c r="D7012" i="13"/>
  <c r="D7011" i="13"/>
  <c r="D7010" i="13"/>
  <c r="D7009" i="13"/>
  <c r="D7008" i="13"/>
  <c r="D7007" i="13"/>
  <c r="D7006" i="13"/>
  <c r="D7005" i="13"/>
  <c r="D7004" i="13"/>
  <c r="D7003" i="13"/>
  <c r="D7002" i="13"/>
  <c r="D7001" i="13"/>
  <c r="D7000" i="13"/>
  <c r="D6999" i="13"/>
  <c r="D6998" i="13"/>
  <c r="D6997" i="13"/>
  <c r="D6996" i="13"/>
  <c r="D6995" i="13"/>
  <c r="D6994" i="13"/>
  <c r="D6993" i="13"/>
  <c r="D6992" i="13"/>
  <c r="D6991" i="13"/>
  <c r="D6990" i="13"/>
  <c r="D6989" i="13"/>
  <c r="D6988" i="13"/>
  <c r="D6987" i="13"/>
  <c r="D6986" i="13"/>
  <c r="D6985" i="13"/>
  <c r="D6984" i="13"/>
  <c r="D6983" i="13"/>
  <c r="D6982" i="13"/>
  <c r="D6981" i="13"/>
  <c r="D6980" i="13"/>
  <c r="D6979" i="13"/>
  <c r="D6978" i="13"/>
  <c r="D6977" i="13"/>
  <c r="D6976" i="13"/>
  <c r="D6975" i="13"/>
  <c r="D6974" i="13"/>
  <c r="D6973" i="13"/>
  <c r="D6972" i="13"/>
  <c r="D6971" i="13"/>
  <c r="D6970" i="13"/>
  <c r="D6969" i="13"/>
  <c r="D6968" i="13"/>
  <c r="D6967" i="13"/>
  <c r="D6966" i="13"/>
  <c r="D6965" i="13"/>
  <c r="D6964" i="13"/>
  <c r="D6963" i="13"/>
  <c r="D6962" i="13"/>
  <c r="D6961" i="13"/>
  <c r="D6960" i="13"/>
  <c r="D6959" i="13"/>
  <c r="D6958" i="13"/>
  <c r="D6957" i="13"/>
  <c r="D6956" i="13"/>
  <c r="D6955" i="13"/>
  <c r="D6954" i="13"/>
  <c r="D6953" i="13"/>
  <c r="D6952" i="13"/>
  <c r="D6951" i="13"/>
  <c r="D6950" i="13"/>
  <c r="D6949" i="13"/>
  <c r="D6948" i="13"/>
  <c r="D6947" i="13"/>
  <c r="D6946" i="13"/>
  <c r="D6945" i="13"/>
  <c r="D6944" i="13"/>
  <c r="D6943" i="13"/>
  <c r="D6942" i="13"/>
  <c r="D6941" i="13"/>
  <c r="D6940" i="13"/>
  <c r="D6939" i="13"/>
  <c r="D6938" i="13"/>
  <c r="D6937" i="13"/>
  <c r="D6936" i="13"/>
  <c r="D6935" i="13"/>
  <c r="D6934" i="13"/>
  <c r="D6933" i="13"/>
  <c r="D6932" i="13"/>
  <c r="D6931" i="13"/>
  <c r="D6930" i="13"/>
  <c r="D6929" i="13"/>
  <c r="D6928" i="13"/>
  <c r="D6927" i="13"/>
  <c r="D6926" i="13"/>
  <c r="D6925" i="13"/>
  <c r="D6924" i="13"/>
  <c r="D6923" i="13"/>
  <c r="D6922" i="13"/>
  <c r="D6921" i="13"/>
  <c r="D6920" i="13"/>
  <c r="D6919" i="13"/>
  <c r="D6918" i="13"/>
  <c r="D6917" i="13"/>
  <c r="D6916" i="13"/>
  <c r="D6915" i="13"/>
  <c r="D6914" i="13"/>
  <c r="D6913" i="13"/>
  <c r="D6912" i="13"/>
  <c r="D6911" i="13"/>
  <c r="D6910" i="13"/>
  <c r="D6909" i="13"/>
  <c r="D6908" i="13"/>
  <c r="D6907" i="13"/>
  <c r="D6906" i="13"/>
  <c r="D6905" i="13"/>
  <c r="D6904" i="13"/>
  <c r="D6903" i="13"/>
  <c r="D6902" i="13"/>
  <c r="D6901" i="13"/>
  <c r="D6900" i="13"/>
  <c r="D6899" i="13"/>
  <c r="D6898" i="13"/>
  <c r="D6897" i="13"/>
  <c r="D6896" i="13"/>
  <c r="D6895" i="13"/>
  <c r="D6894" i="13"/>
  <c r="D6893" i="13"/>
  <c r="D6892" i="13"/>
  <c r="D6891" i="13"/>
  <c r="D6890" i="13"/>
  <c r="D6889" i="13"/>
  <c r="D6888" i="13"/>
  <c r="D6887" i="13"/>
  <c r="D6886" i="13"/>
  <c r="D6885" i="13"/>
  <c r="D6884" i="13"/>
  <c r="D6883" i="13"/>
  <c r="D6882" i="13"/>
  <c r="D6881" i="13"/>
  <c r="D6880" i="13"/>
  <c r="D6879" i="13"/>
  <c r="D6878" i="13"/>
  <c r="D6877" i="13"/>
  <c r="D6876" i="13"/>
  <c r="D6875" i="13"/>
  <c r="D6874" i="13"/>
  <c r="D6873" i="13"/>
  <c r="D6872" i="13"/>
  <c r="D6871" i="13"/>
  <c r="D6870" i="13"/>
  <c r="D6869" i="13"/>
  <c r="D6868" i="13"/>
  <c r="D6867" i="13"/>
  <c r="D6866" i="13"/>
  <c r="D6865" i="13"/>
  <c r="D6864" i="13"/>
  <c r="D6863" i="13"/>
  <c r="D6862" i="13"/>
  <c r="D6861" i="13"/>
  <c r="D6860" i="13"/>
  <c r="D6859" i="13"/>
  <c r="D6858" i="13"/>
  <c r="D6857" i="13"/>
  <c r="D6856" i="13"/>
  <c r="D6855" i="13"/>
  <c r="D6854" i="13"/>
  <c r="D6853" i="13"/>
  <c r="D6852" i="13"/>
  <c r="D6851" i="13"/>
  <c r="D6850" i="13"/>
  <c r="D6849" i="13"/>
  <c r="D6848" i="13"/>
  <c r="D6847" i="13"/>
  <c r="D6846" i="13"/>
  <c r="D6845" i="13"/>
  <c r="D6844" i="13"/>
  <c r="D6843" i="13"/>
  <c r="D6842" i="13"/>
  <c r="D6841" i="13"/>
  <c r="D6840" i="13"/>
  <c r="D6839" i="13"/>
  <c r="D6838" i="13"/>
  <c r="D6837" i="13"/>
  <c r="D6836" i="13"/>
  <c r="D6835" i="13"/>
  <c r="D6834" i="13"/>
  <c r="D6833" i="13"/>
  <c r="D6832" i="13"/>
  <c r="D6831" i="13"/>
  <c r="D6830" i="13"/>
  <c r="D6829" i="13"/>
  <c r="D6828" i="13"/>
  <c r="D6827" i="13"/>
  <c r="D6826" i="13"/>
  <c r="D6825" i="13"/>
  <c r="D6824" i="13"/>
  <c r="D6823" i="13"/>
  <c r="D6822" i="13"/>
  <c r="D6821" i="13"/>
  <c r="D6820" i="13"/>
  <c r="D6819" i="13"/>
  <c r="D6818" i="13"/>
  <c r="D6817" i="13"/>
  <c r="D6816" i="13"/>
  <c r="D6815" i="13"/>
  <c r="D6814" i="13"/>
  <c r="D6813" i="13"/>
  <c r="D6812" i="13"/>
  <c r="D6811" i="13"/>
  <c r="D6810" i="13"/>
  <c r="D6809" i="13"/>
  <c r="D6808" i="13"/>
  <c r="D6807" i="13"/>
  <c r="D6806" i="13"/>
  <c r="D6805" i="13"/>
  <c r="D6804" i="13"/>
  <c r="D6803" i="13"/>
  <c r="D6802" i="13"/>
  <c r="D6801" i="13"/>
  <c r="D6800" i="13"/>
  <c r="D6799" i="13"/>
  <c r="D6798" i="13"/>
  <c r="D6797" i="13"/>
  <c r="D6796" i="13"/>
  <c r="D6795" i="13"/>
  <c r="D6794" i="13"/>
  <c r="D6793" i="13"/>
  <c r="D6792" i="13"/>
  <c r="D6791" i="13"/>
  <c r="D6790" i="13"/>
  <c r="D6789" i="13"/>
  <c r="D6788" i="13"/>
  <c r="D6787" i="13"/>
  <c r="D6786" i="13"/>
  <c r="D6785" i="13"/>
  <c r="D6784" i="13"/>
  <c r="D6783" i="13"/>
  <c r="D6782" i="13"/>
  <c r="D6781" i="13"/>
  <c r="D6780" i="13"/>
  <c r="D6779" i="13"/>
  <c r="D6778" i="13"/>
  <c r="D6777" i="13"/>
  <c r="D6776" i="13"/>
  <c r="D6775" i="13"/>
  <c r="D6774" i="13"/>
  <c r="D6773" i="13"/>
  <c r="D6772" i="13"/>
  <c r="D6771" i="13"/>
  <c r="D6770" i="13"/>
  <c r="D6769" i="13"/>
  <c r="D6768" i="13"/>
  <c r="D6767" i="13"/>
  <c r="D6766" i="13"/>
  <c r="D6765" i="13"/>
  <c r="D6764" i="13"/>
  <c r="D6763" i="13"/>
  <c r="D6762" i="13"/>
  <c r="D6761" i="13"/>
  <c r="D6760" i="13"/>
  <c r="D6759" i="13"/>
  <c r="D6758" i="13"/>
  <c r="D6757" i="13"/>
  <c r="D6756" i="13"/>
  <c r="D6755" i="13"/>
  <c r="D6754" i="13"/>
  <c r="D6753" i="13"/>
  <c r="D6752" i="13"/>
  <c r="D6751" i="13"/>
  <c r="D6750" i="13"/>
  <c r="D6749" i="13"/>
  <c r="D6748" i="13"/>
  <c r="D6747" i="13"/>
  <c r="D6746" i="13"/>
  <c r="D6745" i="13"/>
  <c r="D6744" i="13"/>
  <c r="D6743" i="13"/>
  <c r="D6742" i="13"/>
  <c r="D6741" i="13"/>
  <c r="D6740" i="13"/>
  <c r="D6739" i="13"/>
  <c r="D6738" i="13"/>
  <c r="D6737" i="13"/>
  <c r="D6736" i="13"/>
  <c r="D6735" i="13"/>
  <c r="D6734" i="13"/>
  <c r="D6733" i="13"/>
  <c r="D6732" i="13"/>
  <c r="D6731" i="13"/>
  <c r="D6730" i="13"/>
  <c r="D6729" i="13"/>
  <c r="D6728" i="13"/>
  <c r="D6727" i="13"/>
  <c r="D6726" i="13"/>
  <c r="D6725" i="13"/>
  <c r="D6724" i="13"/>
  <c r="D6723" i="13"/>
  <c r="D6722" i="13"/>
  <c r="D6721" i="13"/>
  <c r="D6720" i="13"/>
  <c r="D6719" i="13"/>
  <c r="D6718" i="13"/>
  <c r="D6717" i="13"/>
  <c r="D6716" i="13"/>
  <c r="D6715" i="13"/>
  <c r="D6714" i="13"/>
  <c r="D6713" i="13"/>
  <c r="D6712" i="13"/>
  <c r="D6711" i="13"/>
  <c r="D6710" i="13"/>
  <c r="D6709" i="13"/>
  <c r="D6708" i="13"/>
  <c r="D6707" i="13"/>
  <c r="D6706" i="13"/>
  <c r="D6705" i="13"/>
  <c r="D6704" i="13"/>
  <c r="D6703" i="13"/>
  <c r="D6702" i="13"/>
  <c r="D6701" i="13"/>
  <c r="D6700" i="13"/>
  <c r="D6699" i="13"/>
  <c r="D6698" i="13"/>
  <c r="D6697" i="13"/>
  <c r="D6696" i="13"/>
  <c r="D6695" i="13"/>
  <c r="D6694" i="13"/>
  <c r="D6693" i="13"/>
  <c r="D6692" i="13"/>
  <c r="D6691" i="13"/>
  <c r="D6690" i="13"/>
  <c r="D6689" i="13"/>
  <c r="D6688" i="13"/>
  <c r="D6687" i="13"/>
  <c r="D6686" i="13"/>
  <c r="D6685" i="13"/>
  <c r="D6684" i="13"/>
  <c r="D6683" i="13"/>
  <c r="D6682" i="13"/>
  <c r="D6681" i="13"/>
  <c r="D6680" i="13"/>
  <c r="D6679" i="13"/>
  <c r="D6678" i="13"/>
  <c r="D6677" i="13"/>
  <c r="D6676" i="13"/>
  <c r="D6675" i="13"/>
  <c r="D6674" i="13"/>
  <c r="D6673" i="13"/>
  <c r="D6672" i="13"/>
  <c r="D6671" i="13"/>
  <c r="D6670" i="13"/>
  <c r="D6669" i="13"/>
  <c r="D6668" i="13"/>
  <c r="D6667" i="13"/>
  <c r="D6666" i="13"/>
  <c r="D6665" i="13"/>
  <c r="D6664" i="13"/>
  <c r="D6663" i="13"/>
  <c r="D6662" i="13"/>
  <c r="D6661" i="13"/>
  <c r="D6660" i="13"/>
  <c r="D6659" i="13"/>
  <c r="D6658" i="13"/>
  <c r="D6657" i="13"/>
  <c r="D6656" i="13"/>
  <c r="D6655" i="13"/>
  <c r="D6654" i="13"/>
  <c r="D6653" i="13"/>
  <c r="D6652" i="13"/>
  <c r="D6651" i="13"/>
  <c r="D6650" i="13"/>
  <c r="D6649" i="13"/>
  <c r="D6648" i="13"/>
  <c r="D6647" i="13"/>
  <c r="D6646" i="13"/>
  <c r="D6645" i="13"/>
  <c r="D6644" i="13"/>
  <c r="D6643" i="13"/>
  <c r="D6642" i="13"/>
  <c r="D6641" i="13"/>
  <c r="D6640" i="13"/>
  <c r="D6639" i="13"/>
  <c r="D6638" i="13"/>
  <c r="D6637" i="13"/>
  <c r="D6636" i="13"/>
  <c r="D6635" i="13"/>
  <c r="D6634" i="13"/>
  <c r="D6633" i="13"/>
  <c r="D6632" i="13"/>
  <c r="D6631" i="13"/>
  <c r="D6630" i="13"/>
  <c r="D6629" i="13"/>
  <c r="D6628" i="13"/>
  <c r="D6627" i="13"/>
  <c r="D6626" i="13"/>
  <c r="D6625" i="13"/>
  <c r="D6624" i="13"/>
  <c r="D6623" i="13"/>
  <c r="D6622" i="13"/>
  <c r="D6621" i="13"/>
  <c r="D6620" i="13"/>
  <c r="D6619" i="13"/>
  <c r="D6618" i="13"/>
  <c r="D6617" i="13"/>
  <c r="D6616" i="13"/>
  <c r="D6615" i="13"/>
  <c r="D6614" i="13"/>
  <c r="D6613" i="13"/>
  <c r="D6612" i="13"/>
  <c r="D6611" i="13"/>
  <c r="D6610" i="13"/>
  <c r="D6609" i="13"/>
  <c r="D6608" i="13"/>
  <c r="D6607" i="13"/>
  <c r="D6606" i="13"/>
  <c r="D6605" i="13"/>
  <c r="D6604" i="13"/>
  <c r="D6603" i="13"/>
  <c r="D6602" i="13"/>
  <c r="D6601" i="13"/>
  <c r="D6600" i="13"/>
  <c r="D6599" i="13"/>
  <c r="D6598" i="13"/>
  <c r="D6597" i="13"/>
  <c r="D6596" i="13"/>
  <c r="D6595" i="13"/>
  <c r="D6594" i="13"/>
  <c r="D6593" i="13"/>
  <c r="D6592" i="13"/>
  <c r="D6591" i="13"/>
  <c r="D6590" i="13"/>
  <c r="D6589" i="13"/>
  <c r="D6588" i="13"/>
  <c r="D6587" i="13"/>
  <c r="D6586" i="13"/>
  <c r="D6585" i="13"/>
  <c r="D6584" i="13"/>
  <c r="D6583" i="13"/>
  <c r="D6582" i="13"/>
  <c r="D6581" i="13"/>
  <c r="D6580" i="13"/>
  <c r="D6579" i="13"/>
  <c r="D6578" i="13"/>
  <c r="D6577" i="13"/>
  <c r="D6576" i="13"/>
  <c r="D6575" i="13"/>
  <c r="D6574" i="13"/>
  <c r="D6573" i="13"/>
  <c r="D6572" i="13"/>
  <c r="D6571" i="13"/>
  <c r="D6570" i="13"/>
  <c r="D6569" i="13"/>
  <c r="D6568" i="13"/>
  <c r="D6567" i="13"/>
  <c r="D6566" i="13"/>
  <c r="D6565" i="13"/>
  <c r="D6564" i="13"/>
  <c r="D6563" i="13"/>
  <c r="D6562" i="13"/>
  <c r="D6561" i="13"/>
  <c r="D6560" i="13"/>
  <c r="D6559" i="13"/>
  <c r="D6558" i="13"/>
  <c r="D6557" i="13"/>
  <c r="D6556" i="13"/>
  <c r="D6555" i="13"/>
  <c r="D6554" i="13"/>
  <c r="D6553" i="13"/>
  <c r="D6552" i="13"/>
  <c r="D6551" i="13"/>
  <c r="D6550" i="13"/>
  <c r="D6549" i="13"/>
  <c r="D6548" i="13"/>
  <c r="D6547" i="13"/>
  <c r="D6546" i="13"/>
  <c r="D6545" i="13"/>
  <c r="D6544" i="13"/>
  <c r="D6543" i="13"/>
  <c r="D6542" i="13"/>
  <c r="D6541" i="13"/>
  <c r="D6540" i="13"/>
  <c r="D6539" i="13"/>
  <c r="D6538" i="13"/>
  <c r="D6537" i="13"/>
  <c r="D6536" i="13"/>
  <c r="D6535" i="13"/>
  <c r="D6534" i="13"/>
  <c r="D6533" i="13"/>
  <c r="D6532" i="13"/>
  <c r="D6531" i="13"/>
  <c r="D6530" i="13"/>
  <c r="D6529" i="13"/>
  <c r="D6528" i="13"/>
  <c r="D6527" i="13"/>
  <c r="D6526" i="13"/>
  <c r="D6525" i="13"/>
  <c r="D6524" i="13"/>
  <c r="D6523" i="13"/>
  <c r="D6522" i="13"/>
  <c r="D6521" i="13"/>
  <c r="D6520" i="13"/>
  <c r="D6519" i="13"/>
  <c r="D6518" i="13"/>
  <c r="D6517" i="13"/>
  <c r="D6516" i="13"/>
  <c r="D6515" i="13"/>
  <c r="D6514" i="13"/>
  <c r="D6513" i="13"/>
  <c r="D6512" i="13"/>
  <c r="D6511" i="13"/>
  <c r="D6510" i="13"/>
  <c r="D6509" i="13"/>
  <c r="D6508" i="13"/>
  <c r="D6507" i="13"/>
  <c r="D6506" i="13"/>
  <c r="D6505" i="13"/>
  <c r="D6504" i="13"/>
  <c r="D6503" i="13"/>
  <c r="D6502" i="13"/>
  <c r="D6501" i="13"/>
  <c r="D6500" i="13"/>
  <c r="D6499" i="13"/>
  <c r="D6498" i="13"/>
  <c r="D6497" i="13"/>
  <c r="D6496" i="13"/>
  <c r="D6495" i="13"/>
  <c r="D6494" i="13"/>
  <c r="D6493" i="13"/>
  <c r="D6492" i="13"/>
  <c r="D6491" i="13"/>
  <c r="D6490" i="13"/>
  <c r="D6489" i="13"/>
  <c r="D6488" i="13"/>
  <c r="D6487" i="13"/>
  <c r="D6486" i="13"/>
  <c r="D6485" i="13"/>
  <c r="D6484" i="13"/>
  <c r="D6483" i="13"/>
  <c r="D6482" i="13"/>
  <c r="D6481" i="13"/>
  <c r="D6480" i="13"/>
  <c r="D6479" i="13"/>
  <c r="D6478" i="13"/>
  <c r="D6477" i="13"/>
  <c r="D6476" i="13"/>
  <c r="D6475" i="13"/>
  <c r="D6474" i="13"/>
  <c r="D6473" i="13"/>
  <c r="D6472" i="13"/>
  <c r="D6471" i="13"/>
  <c r="D6470" i="13"/>
  <c r="D6469" i="13"/>
  <c r="D6468" i="13"/>
  <c r="D6467" i="13"/>
  <c r="D6466" i="13"/>
  <c r="D6465" i="13"/>
  <c r="D6464" i="13"/>
  <c r="D6463" i="13"/>
  <c r="D6462" i="13"/>
  <c r="D6461" i="13"/>
  <c r="D6460" i="13"/>
  <c r="D6459" i="13"/>
  <c r="D6458" i="13"/>
  <c r="D6457" i="13"/>
  <c r="D6456" i="13"/>
  <c r="D6455" i="13"/>
  <c r="D6454" i="13"/>
  <c r="D6453" i="13"/>
  <c r="D6452" i="13"/>
  <c r="D6451" i="13"/>
  <c r="D6450" i="13"/>
  <c r="D6449" i="13"/>
  <c r="D6448" i="13"/>
  <c r="D6447" i="13"/>
  <c r="D6446" i="13"/>
  <c r="D6445" i="13"/>
  <c r="D6444" i="13"/>
  <c r="D6443" i="13"/>
  <c r="D6442" i="13"/>
  <c r="D6441" i="13"/>
  <c r="D6440" i="13"/>
  <c r="D6439" i="13"/>
  <c r="D6438" i="13"/>
  <c r="D6437" i="13"/>
  <c r="D6436" i="13"/>
  <c r="D6435" i="13"/>
  <c r="D6434" i="13"/>
  <c r="D6433" i="13"/>
  <c r="D6432" i="13"/>
  <c r="D6431" i="13"/>
  <c r="D6430" i="13"/>
  <c r="D6429" i="13"/>
  <c r="D6428" i="13"/>
  <c r="D6427" i="13"/>
  <c r="D6426" i="13"/>
  <c r="D6425" i="13"/>
  <c r="D6424" i="13"/>
  <c r="D6423" i="13"/>
  <c r="D6422" i="13"/>
  <c r="D6421" i="13"/>
  <c r="D6420" i="13"/>
  <c r="D6419" i="13"/>
  <c r="D6418" i="13"/>
  <c r="D6417" i="13"/>
  <c r="D6416" i="13"/>
  <c r="D6415" i="13"/>
  <c r="D6414" i="13"/>
  <c r="D6413" i="13"/>
  <c r="D6412" i="13"/>
  <c r="D6411" i="13"/>
  <c r="D6410" i="13"/>
  <c r="D6409" i="13"/>
  <c r="D6408" i="13"/>
  <c r="D6407" i="13"/>
  <c r="D6406" i="13"/>
  <c r="D6405" i="13"/>
  <c r="D6404" i="13"/>
  <c r="D6403" i="13"/>
  <c r="D6402" i="13"/>
  <c r="D6401" i="13"/>
  <c r="D6400" i="13"/>
  <c r="D6399" i="13"/>
  <c r="D6398" i="13"/>
  <c r="D6397" i="13"/>
  <c r="D6396" i="13"/>
  <c r="D6395" i="13"/>
  <c r="D6394" i="13"/>
  <c r="D6393" i="13"/>
  <c r="D6392" i="13"/>
  <c r="D6391" i="13"/>
  <c r="D6390" i="13"/>
  <c r="D6389" i="13"/>
  <c r="D6388" i="13"/>
  <c r="D6387" i="13"/>
  <c r="D6386" i="13"/>
  <c r="D6385" i="13"/>
  <c r="D6384" i="13"/>
  <c r="D6383" i="13"/>
  <c r="D6382" i="13"/>
  <c r="D6381" i="13"/>
  <c r="D6380" i="13"/>
  <c r="D6379" i="13"/>
  <c r="D6378" i="13"/>
  <c r="D6377" i="13"/>
  <c r="D6376" i="13"/>
  <c r="D6375" i="13"/>
  <c r="D6374" i="13"/>
  <c r="D6373" i="13"/>
  <c r="D6372" i="13"/>
  <c r="D6371" i="13"/>
  <c r="D6370" i="13"/>
  <c r="D6369" i="13"/>
  <c r="D6368" i="13"/>
  <c r="D6367" i="13"/>
  <c r="D6366" i="13"/>
  <c r="D6365" i="13"/>
  <c r="D6364" i="13"/>
  <c r="D6363" i="13"/>
  <c r="D6362" i="13"/>
  <c r="D6361" i="13"/>
  <c r="D6360" i="13"/>
  <c r="D6359" i="13"/>
  <c r="D6358" i="13"/>
  <c r="D6357" i="13"/>
  <c r="D6356" i="13"/>
  <c r="D6355" i="13"/>
  <c r="D6354" i="13"/>
  <c r="D6353" i="13"/>
  <c r="D6352" i="13"/>
  <c r="D6351" i="13"/>
  <c r="D6350" i="13"/>
  <c r="D6349" i="13"/>
  <c r="D6348" i="13"/>
  <c r="D6347" i="13"/>
  <c r="D6346" i="13"/>
  <c r="D6345" i="13"/>
  <c r="D6344" i="13"/>
  <c r="D6343" i="13"/>
  <c r="D6342" i="13"/>
  <c r="D6341" i="13"/>
  <c r="D6340" i="13"/>
  <c r="D6339" i="13"/>
  <c r="D6338" i="13"/>
  <c r="D6337" i="13"/>
  <c r="D6336" i="13"/>
  <c r="D6335" i="13"/>
  <c r="D6334" i="13"/>
  <c r="D6333" i="13"/>
  <c r="D6332" i="13"/>
  <c r="D6331" i="13"/>
  <c r="D6330" i="13"/>
  <c r="D6329" i="13"/>
  <c r="D6328" i="13"/>
  <c r="D6327" i="13"/>
  <c r="D6326" i="13"/>
  <c r="D6325" i="13"/>
  <c r="D6324" i="13"/>
  <c r="D6323" i="13"/>
  <c r="D6322" i="13"/>
  <c r="D6321" i="13"/>
  <c r="D6320" i="13"/>
  <c r="D6319" i="13"/>
  <c r="D6318" i="13"/>
  <c r="D6317" i="13"/>
  <c r="D6316" i="13"/>
  <c r="D6315" i="13"/>
  <c r="D6314" i="13"/>
  <c r="D6313" i="13"/>
  <c r="D6312" i="13"/>
  <c r="D6311" i="13"/>
  <c r="D6310" i="13"/>
  <c r="D6309" i="13"/>
  <c r="D6308" i="13"/>
  <c r="D6307" i="13"/>
  <c r="D6306" i="13"/>
  <c r="D6305" i="13"/>
  <c r="D6304" i="13"/>
  <c r="D6303" i="13"/>
  <c r="D6302" i="13"/>
  <c r="D6301" i="13"/>
  <c r="D6300" i="13"/>
  <c r="D6299" i="13"/>
  <c r="D6298" i="13"/>
  <c r="D6297" i="13"/>
  <c r="D6296" i="13"/>
  <c r="D6295" i="13"/>
  <c r="D6294" i="13"/>
  <c r="D6293" i="13"/>
  <c r="D6292" i="13"/>
  <c r="D6291" i="13"/>
  <c r="D6290" i="13"/>
  <c r="D6289" i="13"/>
  <c r="D6288" i="13"/>
  <c r="D6287" i="13"/>
  <c r="D6286" i="13"/>
  <c r="D6285" i="13"/>
  <c r="D6284" i="13"/>
  <c r="D6283" i="13"/>
  <c r="D6282" i="13"/>
  <c r="D6281" i="13"/>
  <c r="D6280" i="13"/>
  <c r="D6279" i="13"/>
  <c r="D6278" i="13"/>
  <c r="D6277" i="13"/>
  <c r="D6276" i="13"/>
  <c r="D6275" i="13"/>
  <c r="D6274" i="13"/>
  <c r="D6273" i="13"/>
  <c r="D6272" i="13"/>
  <c r="D6271" i="13"/>
  <c r="D6270" i="13"/>
  <c r="D6269" i="13"/>
  <c r="D6268" i="13"/>
  <c r="D6267" i="13"/>
  <c r="D6266" i="13"/>
  <c r="D6265" i="13"/>
  <c r="D6264" i="13"/>
  <c r="D6263" i="13"/>
  <c r="D6262" i="13"/>
  <c r="D6261" i="13"/>
  <c r="D6260" i="13"/>
  <c r="D6259" i="13"/>
  <c r="D6258" i="13"/>
  <c r="D6257" i="13"/>
  <c r="D6256" i="13"/>
  <c r="D6255" i="13"/>
  <c r="D6254" i="13"/>
  <c r="D6253" i="13"/>
  <c r="D6252" i="13"/>
  <c r="D6251" i="13"/>
  <c r="D6250" i="13"/>
  <c r="D6249" i="13"/>
  <c r="D6248" i="13"/>
  <c r="D6247" i="13"/>
  <c r="D6246" i="13"/>
  <c r="D6245" i="13"/>
  <c r="D6244" i="13"/>
  <c r="D6243" i="13"/>
  <c r="D6242" i="13"/>
  <c r="D6241" i="13"/>
  <c r="D6240" i="13"/>
  <c r="D6239" i="13"/>
  <c r="D6238" i="13"/>
  <c r="D6237" i="13"/>
  <c r="D6236" i="13"/>
  <c r="D6235" i="13"/>
  <c r="D6234" i="13"/>
  <c r="D6233" i="13"/>
  <c r="D6232" i="13"/>
  <c r="D6231" i="13"/>
  <c r="D6230" i="13"/>
  <c r="D6229" i="13"/>
  <c r="D6228" i="13"/>
  <c r="D6227" i="13"/>
  <c r="D6226" i="13"/>
  <c r="D6225" i="13"/>
  <c r="D6224" i="13"/>
  <c r="D6223" i="13"/>
  <c r="D6222" i="13"/>
  <c r="D6221" i="13"/>
  <c r="D6220" i="13"/>
  <c r="D6219" i="13"/>
  <c r="D6218" i="13"/>
  <c r="D6217" i="13"/>
  <c r="D6216" i="13"/>
  <c r="D6215" i="13"/>
  <c r="D6214" i="13"/>
  <c r="D6213" i="13"/>
  <c r="D6212" i="13"/>
  <c r="D6211" i="13"/>
  <c r="D6210" i="13"/>
  <c r="D6209" i="13"/>
  <c r="D6208" i="13"/>
  <c r="D6207" i="13"/>
  <c r="D6206" i="13"/>
  <c r="D6205" i="13"/>
  <c r="D6204" i="13"/>
  <c r="D6203" i="13"/>
  <c r="D6202" i="13"/>
  <c r="D6201" i="13"/>
  <c r="D6200" i="13"/>
  <c r="D6199" i="13"/>
  <c r="D6198" i="13"/>
  <c r="D6197" i="13"/>
  <c r="D6196" i="13"/>
  <c r="D6195" i="13"/>
  <c r="D6194" i="13"/>
  <c r="D6193" i="13"/>
  <c r="D6192" i="13"/>
  <c r="D6191" i="13"/>
  <c r="D6190" i="13"/>
  <c r="D6189" i="13"/>
  <c r="D6188" i="13"/>
  <c r="D6187" i="13"/>
  <c r="D6186" i="13"/>
  <c r="D6185" i="13"/>
  <c r="D6184" i="13"/>
  <c r="D6183" i="13"/>
  <c r="D6182" i="13"/>
  <c r="D6181" i="13"/>
  <c r="D6180" i="13"/>
  <c r="D6179" i="13"/>
  <c r="D6178" i="13"/>
  <c r="D6177" i="13"/>
  <c r="D6176" i="13"/>
  <c r="D6175" i="13"/>
  <c r="D6174" i="13"/>
  <c r="D6173" i="13"/>
  <c r="D6172" i="13"/>
  <c r="D6171" i="13"/>
  <c r="D6170" i="13"/>
  <c r="D6169" i="13"/>
  <c r="D6168" i="13"/>
  <c r="D6167" i="13"/>
  <c r="D6166" i="13"/>
  <c r="D6165" i="13"/>
  <c r="D6164" i="13"/>
  <c r="D6163" i="13"/>
  <c r="D6162" i="13"/>
  <c r="D6161" i="13"/>
  <c r="D6160" i="13"/>
  <c r="D6159" i="13"/>
  <c r="D6158" i="13"/>
  <c r="D6157" i="13"/>
  <c r="D6156" i="13"/>
  <c r="D6155" i="13"/>
  <c r="D6154" i="13"/>
  <c r="D6153" i="13"/>
  <c r="D6152" i="13"/>
  <c r="D6151" i="13"/>
  <c r="D6150" i="13"/>
  <c r="D6149" i="13"/>
  <c r="D6148" i="13"/>
  <c r="D6147" i="13"/>
  <c r="D6146" i="13"/>
  <c r="D6145" i="13"/>
  <c r="D6144" i="13"/>
  <c r="D6143" i="13"/>
  <c r="D6142" i="13"/>
  <c r="D6141" i="13"/>
  <c r="D6140" i="13"/>
  <c r="D6139" i="13"/>
  <c r="D6138" i="13"/>
  <c r="D6137" i="13"/>
  <c r="D6136" i="13"/>
  <c r="D6135" i="13"/>
  <c r="D6134" i="13"/>
  <c r="D6133" i="13"/>
  <c r="D6132" i="13"/>
  <c r="D6131" i="13"/>
  <c r="D6130" i="13"/>
  <c r="D6129" i="13"/>
  <c r="D6128" i="13"/>
  <c r="D6127" i="13"/>
  <c r="D6126" i="13"/>
  <c r="D6125" i="13"/>
  <c r="D6124" i="13"/>
  <c r="D6123" i="13"/>
  <c r="D6122" i="13"/>
  <c r="D6121" i="13"/>
  <c r="D6120" i="13"/>
  <c r="D6119" i="13"/>
  <c r="D6118" i="13"/>
  <c r="D6117" i="13"/>
  <c r="D6116" i="13"/>
  <c r="D6115" i="13"/>
  <c r="D6114" i="13"/>
  <c r="D6113" i="13"/>
  <c r="D6112" i="13"/>
  <c r="D6111" i="13"/>
  <c r="D6110" i="13"/>
  <c r="D6109" i="13"/>
  <c r="D6108" i="13"/>
  <c r="D6107" i="13"/>
  <c r="D6106" i="13"/>
  <c r="D6105" i="13"/>
  <c r="D6104" i="13"/>
  <c r="D6103" i="13"/>
  <c r="D6102" i="13"/>
  <c r="D6101" i="13"/>
  <c r="D6100" i="13"/>
  <c r="D6099" i="13"/>
  <c r="D6098" i="13"/>
  <c r="D6097" i="13"/>
  <c r="D6096" i="13"/>
  <c r="D6095" i="13"/>
  <c r="D6094" i="13"/>
  <c r="D6093" i="13"/>
  <c r="D6092" i="13"/>
  <c r="D6091" i="13"/>
  <c r="D6090" i="13"/>
  <c r="D6089" i="13"/>
  <c r="D6088" i="13"/>
  <c r="D6087" i="13"/>
  <c r="D6086" i="13"/>
  <c r="D6085" i="13"/>
  <c r="D6084" i="13"/>
  <c r="D6083" i="13"/>
  <c r="D6082" i="13"/>
  <c r="D6081" i="13"/>
  <c r="D6080" i="13"/>
  <c r="D6079" i="13"/>
  <c r="D6078" i="13"/>
  <c r="D6077" i="13"/>
  <c r="D6076" i="13"/>
  <c r="D6075" i="13"/>
  <c r="D6074" i="13"/>
  <c r="D6073" i="13"/>
  <c r="D6072" i="13"/>
  <c r="D6071" i="13"/>
  <c r="D6070" i="13"/>
  <c r="D6069" i="13"/>
  <c r="D6068" i="13"/>
  <c r="D6067" i="13"/>
  <c r="D6066" i="13"/>
  <c r="D6065" i="13"/>
  <c r="D6064" i="13"/>
  <c r="D6063" i="13"/>
  <c r="D6062" i="13"/>
  <c r="D6061" i="13"/>
  <c r="D6060" i="13"/>
  <c r="D6059" i="13"/>
  <c r="D6058" i="13"/>
  <c r="D6057" i="13"/>
  <c r="D6056" i="13"/>
  <c r="D6055" i="13"/>
  <c r="D6054" i="13"/>
  <c r="D6053" i="13"/>
  <c r="D6052" i="13"/>
  <c r="D6051" i="13"/>
  <c r="D6050" i="13"/>
  <c r="D6049" i="13"/>
  <c r="D6048" i="13"/>
  <c r="D6047" i="13"/>
  <c r="D6046" i="13"/>
  <c r="D6045" i="13"/>
  <c r="D6044" i="13"/>
  <c r="D6043" i="13"/>
  <c r="D6042" i="13"/>
  <c r="D6041" i="13"/>
  <c r="D6040" i="13"/>
  <c r="D6039" i="13"/>
  <c r="D6038" i="13"/>
  <c r="D6037" i="13"/>
  <c r="D6036" i="13"/>
  <c r="D6035" i="13"/>
  <c r="D6034" i="13"/>
  <c r="D6033" i="13"/>
  <c r="D6032" i="13"/>
  <c r="D6031" i="13"/>
  <c r="D6030" i="13"/>
  <c r="D6029" i="13"/>
  <c r="D6028" i="13"/>
  <c r="D6027" i="13"/>
  <c r="D6026" i="13"/>
  <c r="D6025" i="13"/>
  <c r="D6024" i="13"/>
  <c r="D6023" i="13"/>
  <c r="D6022" i="13"/>
  <c r="D6021" i="13"/>
  <c r="D6020" i="13"/>
  <c r="D6019" i="13"/>
  <c r="D6018" i="13"/>
  <c r="D6017" i="13"/>
  <c r="D6016" i="13"/>
  <c r="D6015" i="13"/>
  <c r="D6014" i="13"/>
  <c r="D6013" i="13"/>
  <c r="D6012" i="13"/>
  <c r="D6011" i="13"/>
  <c r="D6010" i="13"/>
  <c r="D6009" i="13"/>
  <c r="D6008" i="13"/>
  <c r="D6007" i="13"/>
  <c r="D6006" i="13"/>
  <c r="D6005" i="13"/>
  <c r="D6004" i="13"/>
  <c r="D6003" i="13"/>
  <c r="D6002" i="13"/>
  <c r="D6001" i="13"/>
  <c r="D6000" i="13"/>
  <c r="D5999" i="13"/>
  <c r="D5998" i="13"/>
  <c r="D5997" i="13"/>
  <c r="D5996" i="13"/>
  <c r="D5995" i="13"/>
  <c r="D5994" i="13"/>
  <c r="D5993" i="13"/>
  <c r="D5992" i="13"/>
  <c r="D5991" i="13"/>
  <c r="D5990" i="13"/>
  <c r="D5989" i="13"/>
  <c r="D5988" i="13"/>
  <c r="D5987" i="13"/>
  <c r="D5986" i="13"/>
  <c r="D5985" i="13"/>
  <c r="D5984" i="13"/>
  <c r="D5983" i="13"/>
  <c r="D5982" i="13"/>
  <c r="D5981" i="13"/>
  <c r="D5980" i="13"/>
  <c r="D5979" i="13"/>
  <c r="D5978" i="13"/>
  <c r="D5977" i="13"/>
  <c r="D5976" i="13"/>
  <c r="D5975" i="13"/>
  <c r="D5974" i="13"/>
  <c r="D5973" i="13"/>
  <c r="D5972" i="13"/>
  <c r="D5971" i="13"/>
  <c r="D5970" i="13"/>
  <c r="D5969" i="13"/>
  <c r="D5968" i="13"/>
  <c r="D5967" i="13"/>
  <c r="D5966" i="13"/>
  <c r="D5965" i="13"/>
  <c r="D5964" i="13"/>
  <c r="D5963" i="13"/>
  <c r="D5962" i="13"/>
  <c r="D5961" i="13"/>
  <c r="D5960" i="13"/>
  <c r="D5959" i="13"/>
  <c r="D5958" i="13"/>
  <c r="D5957" i="13"/>
  <c r="D5956" i="13"/>
  <c r="D5955" i="13"/>
  <c r="D5954" i="13"/>
  <c r="D5953" i="13"/>
  <c r="D5952" i="13"/>
  <c r="D5951" i="13"/>
  <c r="D5950" i="13"/>
  <c r="D5949" i="13"/>
  <c r="D5948" i="13"/>
  <c r="D5947" i="13"/>
  <c r="D5946" i="13"/>
  <c r="D5945" i="13"/>
  <c r="D5944" i="13"/>
  <c r="D5943" i="13"/>
  <c r="D5942" i="13"/>
  <c r="D5941" i="13"/>
  <c r="D5940" i="13"/>
  <c r="D5939" i="13"/>
  <c r="D5938" i="13"/>
  <c r="D5937" i="13"/>
  <c r="D5936" i="13"/>
  <c r="D5935" i="13"/>
  <c r="D5934" i="13"/>
  <c r="D5933" i="13"/>
  <c r="D5932" i="13"/>
  <c r="D5931" i="13"/>
  <c r="D5930" i="13"/>
  <c r="D5929" i="13"/>
  <c r="D5928" i="13"/>
  <c r="D5927" i="13"/>
  <c r="D5926" i="13"/>
  <c r="D5925" i="13"/>
  <c r="D5924" i="13"/>
  <c r="D5923" i="13"/>
  <c r="D5922" i="13"/>
  <c r="D5921" i="13"/>
  <c r="D5920" i="13"/>
  <c r="D5919" i="13"/>
  <c r="D5918" i="13"/>
  <c r="D5917" i="13"/>
  <c r="D5916" i="13"/>
  <c r="D5915" i="13"/>
  <c r="D5914" i="13"/>
  <c r="D5913" i="13"/>
  <c r="D5912" i="13"/>
  <c r="D5911" i="13"/>
  <c r="D5910" i="13"/>
  <c r="D5909" i="13"/>
  <c r="D5908" i="13"/>
  <c r="D5907" i="13"/>
  <c r="D5906" i="13"/>
  <c r="D5905" i="13"/>
  <c r="D5904" i="13"/>
  <c r="D5903" i="13"/>
  <c r="D5902" i="13"/>
  <c r="D5901" i="13"/>
  <c r="D5900" i="13"/>
  <c r="D5899" i="13"/>
  <c r="D5898" i="13"/>
  <c r="D5897" i="13"/>
  <c r="D5896" i="13"/>
  <c r="D5895" i="13"/>
  <c r="D5894" i="13"/>
  <c r="D5893" i="13"/>
  <c r="D5892" i="13"/>
  <c r="D5891" i="13"/>
  <c r="D5890" i="13"/>
  <c r="D5889" i="13"/>
  <c r="D5888" i="13"/>
  <c r="D5887" i="13"/>
  <c r="D5886" i="13"/>
  <c r="D5885" i="13"/>
  <c r="D5884" i="13"/>
  <c r="D5883" i="13"/>
  <c r="D5882" i="13"/>
  <c r="D5881" i="13"/>
  <c r="D5880" i="13"/>
  <c r="D5879" i="13"/>
  <c r="D5878" i="13"/>
  <c r="D5877" i="13"/>
  <c r="D5876" i="13"/>
  <c r="D5875" i="13"/>
  <c r="D5874" i="13"/>
  <c r="D5873" i="13"/>
  <c r="D5872" i="13"/>
  <c r="D5871" i="13"/>
  <c r="D5870" i="13"/>
  <c r="D5869" i="13"/>
  <c r="D5868" i="13"/>
  <c r="D5867" i="13"/>
  <c r="D5866" i="13"/>
  <c r="D5865" i="13"/>
  <c r="D5864" i="13"/>
  <c r="D5863" i="13"/>
  <c r="D5862" i="13"/>
  <c r="D5861" i="13"/>
  <c r="D5860" i="13"/>
  <c r="D5859" i="13"/>
  <c r="D5858" i="13"/>
  <c r="D5857" i="13"/>
  <c r="D5856" i="13"/>
  <c r="D5855" i="13"/>
  <c r="D5854" i="13"/>
  <c r="D5853" i="13"/>
  <c r="D5852" i="13"/>
  <c r="D5851" i="13"/>
  <c r="D5850" i="13"/>
  <c r="D5849" i="13"/>
  <c r="D5848" i="13"/>
  <c r="D5847" i="13"/>
  <c r="D5846" i="13"/>
  <c r="D5845" i="13"/>
  <c r="D5844" i="13"/>
  <c r="D5843" i="13"/>
  <c r="D5842" i="13"/>
  <c r="D5841" i="13"/>
  <c r="D5840" i="13"/>
  <c r="D5839" i="13"/>
  <c r="D5838" i="13"/>
  <c r="D5837" i="13"/>
  <c r="D5836" i="13"/>
  <c r="D5835" i="13"/>
  <c r="D5834" i="13"/>
  <c r="D5833" i="13"/>
  <c r="D5832" i="13"/>
  <c r="D5831" i="13"/>
  <c r="D5830" i="13"/>
  <c r="D5829" i="13"/>
  <c r="D5828" i="13"/>
  <c r="D5827" i="13"/>
  <c r="D5826" i="13"/>
  <c r="D5825" i="13"/>
  <c r="D5824" i="13"/>
  <c r="D5823" i="13"/>
  <c r="D5822" i="13"/>
  <c r="D5821" i="13"/>
  <c r="D5820" i="13"/>
  <c r="D5819" i="13"/>
  <c r="D5818" i="13"/>
  <c r="D5817" i="13"/>
  <c r="D5816" i="13"/>
  <c r="D5815" i="13"/>
  <c r="D5814" i="13"/>
  <c r="D5813" i="13"/>
  <c r="D5812" i="13"/>
  <c r="D5811" i="13"/>
  <c r="D5810" i="13"/>
  <c r="D5809" i="13"/>
  <c r="D5808" i="13"/>
  <c r="D5807" i="13"/>
  <c r="D5806" i="13"/>
  <c r="D5805" i="13"/>
  <c r="D5804" i="13"/>
  <c r="D5803" i="13"/>
  <c r="D5802" i="13"/>
  <c r="D5801" i="13"/>
  <c r="D5800" i="13"/>
  <c r="D5799" i="13"/>
  <c r="D5798" i="13"/>
  <c r="D5797" i="13"/>
  <c r="D5796" i="13"/>
  <c r="D5795" i="13"/>
  <c r="D5794" i="13"/>
  <c r="D5793" i="13"/>
  <c r="D5792" i="13"/>
  <c r="D5791" i="13"/>
  <c r="D5790" i="13"/>
  <c r="D5789" i="13"/>
  <c r="D5788" i="13"/>
  <c r="D5787" i="13"/>
  <c r="D5786" i="13"/>
  <c r="D5785" i="13"/>
  <c r="D5784" i="13"/>
  <c r="D5783" i="13"/>
  <c r="D5782" i="13"/>
  <c r="D5781" i="13"/>
  <c r="D5780" i="13"/>
  <c r="D5779" i="13"/>
  <c r="D5778" i="13"/>
  <c r="D5777" i="13"/>
  <c r="D5776" i="13"/>
  <c r="D5775" i="13"/>
  <c r="D5774" i="13"/>
  <c r="D5773" i="13"/>
  <c r="D5772" i="13"/>
  <c r="D5771" i="13"/>
  <c r="D5770" i="13"/>
  <c r="D5769" i="13"/>
  <c r="D5768" i="13"/>
  <c r="D5767" i="13"/>
  <c r="D5766" i="13"/>
  <c r="D5765" i="13"/>
  <c r="D5764" i="13"/>
  <c r="D5763" i="13"/>
  <c r="D5762" i="13"/>
  <c r="D5761" i="13"/>
  <c r="D5760" i="13"/>
  <c r="D5759" i="13"/>
  <c r="D5758" i="13"/>
  <c r="D5757" i="13"/>
  <c r="D5756" i="13"/>
  <c r="D5755" i="13"/>
  <c r="D5754" i="13"/>
  <c r="D5753" i="13"/>
  <c r="D5752" i="13"/>
  <c r="D5751" i="13"/>
  <c r="D5750" i="13"/>
  <c r="D5749" i="13"/>
  <c r="D5748" i="13"/>
  <c r="D5747" i="13"/>
  <c r="D5746" i="13"/>
  <c r="D5745" i="13"/>
  <c r="D5744" i="13"/>
  <c r="D5743" i="13"/>
  <c r="D5742" i="13"/>
  <c r="D5741" i="13"/>
  <c r="D5740" i="13"/>
  <c r="D5739" i="13"/>
  <c r="D5738" i="13"/>
  <c r="D5737" i="13"/>
  <c r="D5736" i="13"/>
  <c r="D5735" i="13"/>
  <c r="D5734" i="13"/>
  <c r="D5733" i="13"/>
  <c r="D5732" i="13"/>
  <c r="D5731" i="13"/>
  <c r="D5730" i="13"/>
  <c r="D5729" i="13"/>
  <c r="D5728" i="13"/>
  <c r="D5727" i="13"/>
  <c r="D5726" i="13"/>
  <c r="D5725" i="13"/>
  <c r="D5724" i="13"/>
  <c r="D5723" i="13"/>
  <c r="D5722" i="13"/>
  <c r="D5721" i="13"/>
  <c r="D5720" i="13"/>
  <c r="D5719" i="13"/>
  <c r="D5718" i="13"/>
  <c r="D5717" i="13"/>
  <c r="D5716" i="13"/>
  <c r="D5715" i="13"/>
  <c r="D5714" i="13"/>
  <c r="D5713" i="13"/>
  <c r="D5712" i="13"/>
  <c r="D5711" i="13"/>
  <c r="D5710" i="13"/>
  <c r="D5709" i="13"/>
  <c r="D5708" i="13"/>
  <c r="D5707" i="13"/>
  <c r="D5706" i="13"/>
  <c r="D5705" i="13"/>
  <c r="D5704" i="13"/>
  <c r="D5703" i="13"/>
  <c r="D5702" i="13"/>
  <c r="D5701" i="13"/>
  <c r="D5700" i="13"/>
  <c r="D5699" i="13"/>
  <c r="D5698" i="13"/>
  <c r="D5697" i="13"/>
  <c r="D5696" i="13"/>
  <c r="D5695" i="13"/>
  <c r="D5694" i="13"/>
  <c r="D5693" i="13"/>
  <c r="D5692" i="13"/>
  <c r="D5691" i="13"/>
  <c r="D5690" i="13"/>
  <c r="D5689" i="13"/>
  <c r="D5688" i="13"/>
  <c r="D5687" i="13"/>
  <c r="D5686" i="13"/>
  <c r="D5685" i="13"/>
  <c r="D5684" i="13"/>
  <c r="D5683" i="13"/>
  <c r="D5682" i="13"/>
  <c r="D5681" i="13"/>
  <c r="D5680" i="13"/>
  <c r="D5679" i="13"/>
  <c r="D5678" i="13"/>
  <c r="D5677" i="13"/>
  <c r="D5676" i="13"/>
  <c r="D5675" i="13"/>
  <c r="D5674" i="13"/>
  <c r="D5673" i="13"/>
  <c r="D5672" i="13"/>
  <c r="D5671" i="13"/>
  <c r="D5670" i="13"/>
  <c r="D5669" i="13"/>
  <c r="D5668" i="13"/>
  <c r="D5667" i="13"/>
  <c r="D5666" i="13"/>
  <c r="D5665" i="13"/>
  <c r="D5664" i="13"/>
  <c r="D5663" i="13"/>
  <c r="D5662" i="13"/>
  <c r="D5661" i="13"/>
  <c r="D5660" i="13"/>
  <c r="D5659" i="13"/>
  <c r="D5658" i="13"/>
  <c r="D5657" i="13"/>
  <c r="D5656" i="13"/>
  <c r="D5655" i="13"/>
  <c r="D5654" i="13"/>
  <c r="D5653" i="13"/>
  <c r="D5652" i="13"/>
  <c r="D5651" i="13"/>
  <c r="D5650" i="13"/>
  <c r="D5649" i="13"/>
  <c r="D5648" i="13"/>
  <c r="D5647" i="13"/>
  <c r="D5646" i="13"/>
  <c r="D5645" i="13"/>
  <c r="D5644" i="13"/>
  <c r="D5643" i="13"/>
  <c r="D5642" i="13"/>
  <c r="D5641" i="13"/>
  <c r="D5640" i="13"/>
  <c r="D5639" i="13"/>
  <c r="D5638" i="13"/>
  <c r="D5637" i="13"/>
  <c r="D5636" i="13"/>
  <c r="D5635" i="13"/>
  <c r="D5634" i="13"/>
  <c r="D5633" i="13"/>
  <c r="D5632" i="13"/>
  <c r="D5631" i="13"/>
  <c r="D5630" i="13"/>
  <c r="D5629" i="13"/>
  <c r="D5628" i="13"/>
  <c r="D5627" i="13"/>
  <c r="D5626" i="13"/>
  <c r="D5625" i="13"/>
  <c r="D5624" i="13"/>
  <c r="D5623" i="13"/>
  <c r="D5622" i="13"/>
  <c r="D5621" i="13"/>
  <c r="D5620" i="13"/>
  <c r="D5619" i="13"/>
  <c r="D5618" i="13"/>
  <c r="D5617" i="13"/>
  <c r="D5616" i="13"/>
  <c r="D5615" i="13"/>
  <c r="D5614" i="13"/>
  <c r="D5613" i="13"/>
  <c r="D5612" i="13"/>
  <c r="D5611" i="13"/>
  <c r="D5610" i="13"/>
  <c r="D5609" i="13"/>
  <c r="D5608" i="13"/>
  <c r="D5607" i="13"/>
  <c r="D5606" i="13"/>
  <c r="D5605" i="13"/>
  <c r="D5604" i="13"/>
  <c r="D5603" i="13"/>
  <c r="D5602" i="13"/>
  <c r="D5601" i="13"/>
  <c r="D5600" i="13"/>
  <c r="D5599" i="13"/>
  <c r="D5598" i="13"/>
  <c r="D5597" i="13"/>
  <c r="D5596" i="13"/>
  <c r="D5595" i="13"/>
  <c r="D5594" i="13"/>
  <c r="D5593" i="13"/>
  <c r="D5592" i="13"/>
  <c r="D5591" i="13"/>
  <c r="D5590" i="13"/>
  <c r="D5589" i="13"/>
  <c r="D5588" i="13"/>
  <c r="D5587" i="13"/>
  <c r="D5586" i="13"/>
  <c r="D5585" i="13"/>
  <c r="D5584" i="13"/>
  <c r="D5583" i="13"/>
  <c r="D5582" i="13"/>
  <c r="D5581" i="13"/>
  <c r="D5580" i="13"/>
  <c r="D5579" i="13"/>
  <c r="D5578" i="13"/>
  <c r="D5577" i="13"/>
  <c r="D5576" i="13"/>
  <c r="D5575" i="13"/>
  <c r="D5574" i="13"/>
  <c r="D5573" i="13"/>
  <c r="D5572" i="13"/>
  <c r="D5571" i="13"/>
  <c r="D5570" i="13"/>
  <c r="D5569" i="13"/>
  <c r="D5568" i="13"/>
  <c r="D5567" i="13"/>
  <c r="D5566" i="13"/>
  <c r="D5565" i="13"/>
  <c r="D5564" i="13"/>
  <c r="D5563" i="13"/>
  <c r="D5562" i="13"/>
  <c r="D5561" i="13"/>
  <c r="D5560" i="13"/>
  <c r="D5559" i="13"/>
  <c r="D5558" i="13"/>
  <c r="D5557" i="13"/>
  <c r="D5556" i="13"/>
  <c r="D5555" i="13"/>
  <c r="D5554" i="13"/>
  <c r="D5553" i="13"/>
  <c r="D5552" i="13"/>
  <c r="D5551" i="13"/>
  <c r="D5550" i="13"/>
  <c r="D5549" i="13"/>
  <c r="D5548" i="13"/>
  <c r="D5547" i="13"/>
  <c r="D5546" i="13"/>
  <c r="D5545" i="13"/>
  <c r="D5544" i="13"/>
  <c r="D5543" i="13"/>
  <c r="D5542" i="13"/>
  <c r="D5541" i="13"/>
  <c r="D5540" i="13"/>
  <c r="D5539" i="13"/>
  <c r="D5538" i="13"/>
  <c r="D5537" i="13"/>
  <c r="D5536" i="13"/>
  <c r="D5535" i="13"/>
  <c r="D5534" i="13"/>
  <c r="D5533" i="13"/>
  <c r="D5532" i="13"/>
  <c r="D5531" i="13"/>
  <c r="D5530" i="13"/>
  <c r="D5529" i="13"/>
  <c r="D5528" i="13"/>
  <c r="D5527" i="13"/>
  <c r="D5526" i="13"/>
  <c r="D5525" i="13"/>
  <c r="D5524" i="13"/>
  <c r="D5523" i="13"/>
  <c r="D5522" i="13"/>
  <c r="D5521" i="13"/>
  <c r="D5520" i="13"/>
  <c r="D5519" i="13"/>
  <c r="D5518" i="13"/>
  <c r="D5517" i="13"/>
  <c r="D5516" i="13"/>
  <c r="D5515" i="13"/>
  <c r="D5514" i="13"/>
  <c r="D5513" i="13"/>
  <c r="D5512" i="13"/>
  <c r="D5511" i="13"/>
  <c r="D5510" i="13"/>
  <c r="D5509" i="13"/>
  <c r="D5508" i="13"/>
  <c r="D5507" i="13"/>
  <c r="D5506" i="13"/>
  <c r="D5505" i="13"/>
  <c r="D5504" i="13"/>
  <c r="D5503" i="13"/>
  <c r="D5502" i="13"/>
  <c r="D5501" i="13"/>
  <c r="D5500" i="13"/>
  <c r="D5499" i="13"/>
  <c r="D5498" i="13"/>
  <c r="D5497" i="13"/>
  <c r="D5496" i="13"/>
  <c r="D5495" i="13"/>
  <c r="D5494" i="13"/>
  <c r="D5493" i="13"/>
  <c r="D5492" i="13"/>
  <c r="D5491" i="13"/>
  <c r="D5490" i="13"/>
  <c r="D5489" i="13"/>
  <c r="D5488" i="13"/>
  <c r="D5487" i="13"/>
  <c r="D5486" i="13"/>
  <c r="D5485" i="13"/>
  <c r="D5484" i="13"/>
  <c r="D5483" i="13"/>
  <c r="D5482" i="13"/>
  <c r="D5481" i="13"/>
  <c r="D5480" i="13"/>
  <c r="D5479" i="13"/>
  <c r="D5478" i="13"/>
  <c r="D5477" i="13"/>
  <c r="D5476" i="13"/>
  <c r="D5475" i="13"/>
  <c r="D5474" i="13"/>
  <c r="D5473" i="13"/>
  <c r="D5472" i="13"/>
  <c r="D5471" i="13"/>
  <c r="D5470" i="13"/>
  <c r="D5469" i="13"/>
  <c r="D5468" i="13"/>
  <c r="D5467" i="13"/>
  <c r="D5466" i="13"/>
  <c r="D5465" i="13"/>
  <c r="D5464" i="13"/>
  <c r="D5463" i="13"/>
  <c r="D5462" i="13"/>
  <c r="D5461" i="13"/>
  <c r="D5460" i="13"/>
  <c r="D5459" i="13"/>
  <c r="D5458" i="13"/>
  <c r="D5457" i="13"/>
  <c r="D5456" i="13"/>
  <c r="D5455" i="13"/>
  <c r="D5454" i="13"/>
  <c r="D5453" i="13"/>
  <c r="D5452" i="13"/>
  <c r="D5451" i="13"/>
  <c r="D5450" i="13"/>
  <c r="D5449" i="13"/>
  <c r="D5448" i="13"/>
  <c r="D5447" i="13"/>
  <c r="D5446" i="13"/>
  <c r="D5445" i="13"/>
  <c r="D5444" i="13"/>
  <c r="D5443" i="13"/>
  <c r="D5442" i="13"/>
  <c r="D5441" i="13"/>
  <c r="D5440" i="13"/>
  <c r="D5439" i="13"/>
  <c r="D5438" i="13"/>
  <c r="D5437" i="13"/>
  <c r="D5436" i="13"/>
  <c r="D5435" i="13"/>
  <c r="D5434" i="13"/>
  <c r="D5433" i="13"/>
  <c r="D5432" i="13"/>
  <c r="D5431" i="13"/>
  <c r="D5430" i="13"/>
  <c r="D5429" i="13"/>
  <c r="D5428" i="13"/>
  <c r="D5427" i="13"/>
  <c r="D5426" i="13"/>
  <c r="D5425" i="13"/>
  <c r="D5424" i="13"/>
  <c r="D5423" i="13"/>
  <c r="D5422" i="13"/>
  <c r="D5421" i="13"/>
  <c r="D5420" i="13"/>
  <c r="D5419" i="13"/>
  <c r="D5418" i="13"/>
  <c r="D5417" i="13"/>
  <c r="D5416" i="13"/>
  <c r="D5415" i="13"/>
  <c r="D5414" i="13"/>
  <c r="D5413" i="13"/>
  <c r="D5412" i="13"/>
  <c r="D5411" i="13"/>
  <c r="D5410" i="13"/>
  <c r="D5409" i="13"/>
  <c r="D5408" i="13"/>
  <c r="D5407" i="13"/>
  <c r="D5406" i="13"/>
  <c r="D5405" i="13"/>
  <c r="D5404" i="13"/>
  <c r="D5403" i="13"/>
  <c r="D5402" i="13"/>
  <c r="D5401" i="13"/>
  <c r="D5400" i="13"/>
  <c r="D5399" i="13"/>
  <c r="D5398" i="13"/>
  <c r="D5397" i="13"/>
  <c r="D5396" i="13"/>
  <c r="D5395" i="13"/>
  <c r="D5394" i="13"/>
  <c r="D5393" i="13"/>
  <c r="D5392" i="13"/>
  <c r="D5391" i="13"/>
  <c r="D5390" i="13"/>
  <c r="D5389" i="13"/>
  <c r="D5388" i="13"/>
  <c r="D5387" i="13"/>
  <c r="D5386" i="13"/>
  <c r="D5385" i="13"/>
  <c r="D5384" i="13"/>
  <c r="D5383" i="13"/>
  <c r="D5382" i="13"/>
  <c r="D5381" i="13"/>
  <c r="D5380" i="13"/>
  <c r="D5379" i="13"/>
  <c r="D5378" i="13"/>
  <c r="D5377" i="13"/>
  <c r="D5376" i="13"/>
  <c r="D5375" i="13"/>
  <c r="D5374" i="13"/>
  <c r="D5373" i="13"/>
  <c r="D5372" i="13"/>
  <c r="D5371" i="13"/>
  <c r="D5370" i="13"/>
  <c r="D5369" i="13"/>
  <c r="D5368" i="13"/>
  <c r="D5367" i="13"/>
  <c r="D5366" i="13"/>
  <c r="D5365" i="13"/>
  <c r="D5364" i="13"/>
  <c r="D5363" i="13"/>
  <c r="D5362" i="13"/>
  <c r="D5361" i="13"/>
  <c r="D5360" i="13"/>
  <c r="D5359" i="13"/>
  <c r="D5358" i="13"/>
  <c r="D5357" i="13"/>
  <c r="D5356" i="13"/>
  <c r="D5355" i="13"/>
  <c r="D5354" i="13"/>
  <c r="D5353" i="13"/>
  <c r="D5352" i="13"/>
  <c r="D5351" i="13"/>
  <c r="D5350" i="13"/>
  <c r="D5349" i="13"/>
  <c r="D5348" i="13"/>
  <c r="D5347" i="13"/>
  <c r="D5346" i="13"/>
  <c r="D5345" i="13"/>
  <c r="D5344" i="13"/>
  <c r="D5343" i="13"/>
  <c r="D5342" i="13"/>
  <c r="D5341" i="13"/>
  <c r="D5340" i="13"/>
  <c r="D5339" i="13"/>
  <c r="D5338" i="13"/>
  <c r="D5337" i="13"/>
  <c r="D5336" i="13"/>
  <c r="D5335" i="13"/>
  <c r="D5334" i="13"/>
  <c r="D5333" i="13"/>
  <c r="D5332" i="13"/>
  <c r="D5331" i="13"/>
  <c r="D5330" i="13"/>
  <c r="D5329" i="13"/>
  <c r="D5328" i="13"/>
  <c r="D5327" i="13"/>
  <c r="D5326" i="13"/>
  <c r="D5325" i="13"/>
  <c r="D5324" i="13"/>
  <c r="D5323" i="13"/>
  <c r="D5322" i="13"/>
  <c r="D5321" i="13"/>
  <c r="D5320" i="13"/>
  <c r="D5319" i="13"/>
  <c r="D5318" i="13"/>
  <c r="D5317" i="13"/>
  <c r="D5316" i="13"/>
  <c r="D5315" i="13"/>
  <c r="D5314" i="13"/>
  <c r="D5313" i="13"/>
  <c r="D5312" i="13"/>
  <c r="D5311" i="13"/>
  <c r="D5310" i="13"/>
  <c r="D5309" i="13"/>
  <c r="D5308" i="13"/>
  <c r="D5307" i="13"/>
  <c r="D5306" i="13"/>
  <c r="D5305" i="13"/>
  <c r="D5304" i="13"/>
  <c r="D5303" i="13"/>
  <c r="D5302" i="13"/>
  <c r="D5301" i="13"/>
  <c r="D5300" i="13"/>
  <c r="D5299" i="13"/>
  <c r="D5298" i="13"/>
  <c r="D5297" i="13"/>
  <c r="D5296" i="13"/>
  <c r="D5295" i="13"/>
  <c r="D5294" i="13"/>
  <c r="D5293" i="13"/>
  <c r="D5292" i="13"/>
  <c r="D5291" i="13"/>
  <c r="D5290" i="13"/>
  <c r="D5289" i="13"/>
  <c r="D5288" i="13"/>
  <c r="D5287" i="13"/>
  <c r="D5286" i="13"/>
  <c r="D5285" i="13"/>
  <c r="D5284" i="13"/>
  <c r="D5283" i="13"/>
  <c r="D5282" i="13"/>
  <c r="D5281" i="13"/>
  <c r="D5280" i="13"/>
  <c r="D5279" i="13"/>
  <c r="D5278" i="13"/>
  <c r="D5277" i="13"/>
  <c r="D5276" i="13"/>
  <c r="D5275" i="13"/>
  <c r="D5274" i="13"/>
  <c r="D5273" i="13"/>
  <c r="D5272" i="13"/>
  <c r="D5271" i="13"/>
  <c r="D5270" i="13"/>
  <c r="D5269" i="13"/>
  <c r="D5268" i="13"/>
  <c r="D5267" i="13"/>
  <c r="D5266" i="13"/>
  <c r="D5265" i="13"/>
  <c r="D5264" i="13"/>
  <c r="D5263" i="13"/>
  <c r="D5262" i="13"/>
  <c r="D5261" i="13"/>
  <c r="D5260" i="13"/>
  <c r="D5259" i="13"/>
  <c r="D5258" i="13"/>
  <c r="D5257" i="13"/>
  <c r="D5256" i="13"/>
  <c r="D5255" i="13"/>
  <c r="D5254" i="13"/>
  <c r="D5253" i="13"/>
  <c r="D5252" i="13"/>
  <c r="D5251" i="13"/>
  <c r="D5250" i="13"/>
  <c r="D5249" i="13"/>
  <c r="D5248" i="13"/>
  <c r="D5247" i="13"/>
  <c r="D5246" i="13"/>
  <c r="D5245" i="13"/>
  <c r="D5244" i="13"/>
  <c r="D5243" i="13"/>
  <c r="D5242" i="13"/>
  <c r="D5241" i="13"/>
  <c r="D5240" i="13"/>
  <c r="D5239" i="13"/>
  <c r="D5238" i="13"/>
  <c r="D5237" i="13"/>
  <c r="D5236" i="13"/>
  <c r="D5235" i="13"/>
  <c r="D5234" i="13"/>
  <c r="D5233" i="13"/>
  <c r="D5232" i="13"/>
  <c r="D5231" i="13"/>
  <c r="D5230" i="13"/>
  <c r="D5229" i="13"/>
  <c r="D5228" i="13"/>
  <c r="D5227" i="13"/>
  <c r="D5226" i="13"/>
  <c r="D5225" i="13"/>
  <c r="D5224" i="13"/>
  <c r="D5223" i="13"/>
  <c r="D5222" i="13"/>
  <c r="D5221" i="13"/>
  <c r="D5220" i="13"/>
  <c r="D5219" i="13"/>
  <c r="D5218" i="13"/>
  <c r="D5217" i="13"/>
  <c r="D5216" i="13"/>
  <c r="D5215" i="13"/>
  <c r="D5214" i="13"/>
  <c r="D5213" i="13"/>
  <c r="D5212" i="13"/>
  <c r="D5211" i="13"/>
  <c r="D5210" i="13"/>
  <c r="D5209" i="13"/>
  <c r="D5208" i="13"/>
  <c r="D5207" i="13"/>
  <c r="D5206" i="13"/>
  <c r="D5205" i="13"/>
  <c r="D5204" i="13"/>
  <c r="D5203" i="13"/>
  <c r="D5202" i="13"/>
  <c r="D5201" i="13"/>
  <c r="D5200" i="13"/>
  <c r="D5199" i="13"/>
  <c r="D5198" i="13"/>
  <c r="D5197" i="13"/>
  <c r="D5196" i="13"/>
  <c r="D5195" i="13"/>
  <c r="D5194" i="13"/>
  <c r="D5193" i="13"/>
  <c r="D5192" i="13"/>
  <c r="D5191" i="13"/>
  <c r="D5190" i="13"/>
  <c r="D5189" i="13"/>
  <c r="D5188" i="13"/>
  <c r="D5187" i="13"/>
  <c r="D5186" i="13"/>
  <c r="D5185" i="13"/>
  <c r="D5184" i="13"/>
  <c r="D5183" i="13"/>
  <c r="D5182" i="13"/>
  <c r="D5181" i="13"/>
  <c r="D5180" i="13"/>
  <c r="D5179" i="13"/>
  <c r="D5178" i="13"/>
  <c r="D5177" i="13"/>
  <c r="D5176" i="13"/>
  <c r="D5175" i="13"/>
  <c r="D5174" i="13"/>
  <c r="D5173" i="13"/>
  <c r="D5172" i="13"/>
  <c r="D5171" i="13"/>
  <c r="D5170" i="13"/>
  <c r="D5169" i="13"/>
  <c r="D5168" i="13"/>
  <c r="D5167" i="13"/>
  <c r="D5166" i="13"/>
  <c r="D5165" i="13"/>
  <c r="D5164" i="13"/>
  <c r="D5163" i="13"/>
  <c r="D5162" i="13"/>
  <c r="D5161" i="13"/>
  <c r="D5160" i="13"/>
  <c r="D5159" i="13"/>
  <c r="D5158" i="13"/>
  <c r="D5157" i="13"/>
  <c r="D5156" i="13"/>
  <c r="D5155" i="13"/>
  <c r="D5154" i="13"/>
  <c r="D5153" i="13"/>
  <c r="D5152" i="13"/>
  <c r="D5151" i="13"/>
  <c r="D5150" i="13"/>
  <c r="D5149" i="13"/>
  <c r="D5148" i="13"/>
  <c r="D5147" i="13"/>
  <c r="D5146" i="13"/>
  <c r="D5145" i="13"/>
  <c r="D5144" i="13"/>
  <c r="D5143" i="13"/>
  <c r="D5142" i="13"/>
  <c r="D5141" i="13"/>
  <c r="D5140" i="13"/>
  <c r="D5139" i="13"/>
  <c r="D5138" i="13"/>
  <c r="D5137" i="13"/>
  <c r="D5136" i="13"/>
  <c r="D5135" i="13"/>
  <c r="D5134" i="13"/>
  <c r="D5133" i="13"/>
  <c r="D5132" i="13"/>
  <c r="D5131" i="13"/>
  <c r="D5130" i="13"/>
  <c r="D5129" i="13"/>
  <c r="D5128" i="13"/>
  <c r="D5127" i="13"/>
  <c r="D5126" i="13"/>
  <c r="D5125" i="13"/>
  <c r="D5124" i="13"/>
  <c r="D5123" i="13"/>
  <c r="D5122" i="13"/>
  <c r="D5121" i="13"/>
  <c r="D5120" i="13"/>
  <c r="D5119" i="13"/>
  <c r="D5118" i="13"/>
  <c r="D5117" i="13"/>
  <c r="D5116" i="13"/>
  <c r="D5115" i="13"/>
  <c r="D5114" i="13"/>
  <c r="D5113" i="13"/>
  <c r="D5112" i="13"/>
  <c r="D5111" i="13"/>
  <c r="D5110" i="13"/>
  <c r="D5109" i="13"/>
  <c r="D5108" i="13"/>
  <c r="D5107" i="13"/>
  <c r="D5106" i="13"/>
  <c r="D5105" i="13"/>
  <c r="D5104" i="13"/>
  <c r="D5103" i="13"/>
  <c r="D5102" i="13"/>
  <c r="D5101" i="13"/>
  <c r="D5100" i="13"/>
  <c r="D5099" i="13"/>
  <c r="D5098" i="13"/>
  <c r="D5097" i="13"/>
  <c r="D5096" i="13"/>
  <c r="D5095" i="13"/>
  <c r="D5094" i="13"/>
  <c r="D5093" i="13"/>
  <c r="D5092" i="13"/>
  <c r="D5091" i="13"/>
  <c r="D5090" i="13"/>
  <c r="D5089" i="13"/>
  <c r="D5088" i="13"/>
  <c r="D5087" i="13"/>
  <c r="D5086" i="13"/>
  <c r="D5085" i="13"/>
  <c r="D5084" i="13"/>
  <c r="D5083" i="13"/>
  <c r="D5082" i="13"/>
  <c r="D5081" i="13"/>
  <c r="D5080" i="13"/>
  <c r="D5079" i="13"/>
  <c r="D5078" i="13"/>
  <c r="D5077" i="13"/>
  <c r="D5076" i="13"/>
  <c r="D5075" i="13"/>
  <c r="D5074" i="13"/>
  <c r="D5073" i="13"/>
  <c r="D5072" i="13"/>
  <c r="D5071" i="13"/>
  <c r="D5070" i="13"/>
  <c r="D5069" i="13"/>
  <c r="D5068" i="13"/>
  <c r="D5067" i="13"/>
  <c r="D5066" i="13"/>
  <c r="D5065" i="13"/>
  <c r="D5064" i="13"/>
  <c r="D5063" i="13"/>
  <c r="D5062" i="13"/>
  <c r="D5061" i="13"/>
  <c r="D5060" i="13"/>
  <c r="D5059" i="13"/>
  <c r="D5058" i="13"/>
  <c r="D5057" i="13"/>
  <c r="D5056" i="13"/>
  <c r="D5055" i="13"/>
  <c r="D5054" i="13"/>
  <c r="D5053" i="13"/>
  <c r="D5052" i="13"/>
  <c r="D5051" i="13"/>
  <c r="D5050" i="13"/>
  <c r="D5049" i="13"/>
  <c r="D5048" i="13"/>
  <c r="D5047" i="13"/>
  <c r="D5046" i="13"/>
  <c r="D5045" i="13"/>
  <c r="D5044" i="13"/>
  <c r="D5043" i="13"/>
  <c r="D5042" i="13"/>
  <c r="D5041" i="13"/>
  <c r="D5040" i="13"/>
  <c r="D5039" i="13"/>
  <c r="D5038" i="13"/>
  <c r="D5037" i="13"/>
  <c r="D5036" i="13"/>
  <c r="D5035" i="13"/>
  <c r="D5034" i="13"/>
  <c r="D5033" i="13"/>
  <c r="D5032" i="13"/>
  <c r="D5031" i="13"/>
  <c r="D5030" i="13"/>
  <c r="D5029" i="13"/>
  <c r="D5028" i="13"/>
  <c r="D5027" i="13"/>
  <c r="D5026" i="13"/>
  <c r="D5025" i="13"/>
  <c r="D5024" i="13"/>
  <c r="D5023" i="13"/>
  <c r="D5022" i="13"/>
  <c r="D5021" i="13"/>
  <c r="D5020" i="13"/>
  <c r="D5019" i="13"/>
  <c r="D5018" i="13"/>
  <c r="D5017" i="13"/>
  <c r="D5016" i="13"/>
  <c r="D5015" i="13"/>
  <c r="D5014" i="13"/>
  <c r="D5013" i="13"/>
  <c r="D5012" i="13"/>
  <c r="D5011" i="13"/>
  <c r="D5010" i="13"/>
  <c r="D5009" i="13"/>
  <c r="D5008" i="13"/>
  <c r="D5007" i="13"/>
  <c r="D5006" i="13"/>
  <c r="D5005" i="13"/>
  <c r="D5004" i="13"/>
  <c r="D5003" i="13"/>
  <c r="D5002" i="13"/>
  <c r="D5001" i="13"/>
  <c r="D5000" i="13"/>
  <c r="D4999" i="13"/>
  <c r="D4998" i="13"/>
  <c r="D4997" i="13"/>
  <c r="D4996" i="13"/>
  <c r="D4995" i="13"/>
  <c r="D4994" i="13"/>
  <c r="D4993" i="13"/>
  <c r="D4992" i="13"/>
  <c r="D4991" i="13"/>
  <c r="D4990" i="13"/>
  <c r="D4989" i="13"/>
  <c r="D4988" i="13"/>
  <c r="D4987" i="13"/>
  <c r="D4986" i="13"/>
  <c r="D4985" i="13"/>
  <c r="D4984" i="13"/>
  <c r="D4983" i="13"/>
  <c r="D4982" i="13"/>
  <c r="D4981" i="13"/>
  <c r="D4980" i="13"/>
  <c r="D4979" i="13"/>
  <c r="D4978" i="13"/>
  <c r="D4977" i="13"/>
  <c r="D4976" i="13"/>
  <c r="D4975" i="13"/>
  <c r="D4974" i="13"/>
  <c r="D4973" i="13"/>
  <c r="D4972" i="13"/>
  <c r="D4971" i="13"/>
  <c r="D4970" i="13"/>
  <c r="D4969" i="13"/>
  <c r="D4968" i="13"/>
  <c r="D4967" i="13"/>
  <c r="D4966" i="13"/>
  <c r="D4965" i="13"/>
  <c r="D4964" i="13"/>
  <c r="D4963" i="13"/>
  <c r="D4962" i="13"/>
  <c r="D4961" i="13"/>
  <c r="D4960" i="13"/>
  <c r="D4959" i="13"/>
  <c r="D4958" i="13"/>
  <c r="D4957" i="13"/>
  <c r="D4956" i="13"/>
  <c r="D4955" i="13"/>
  <c r="D4954" i="13"/>
  <c r="D4953" i="13"/>
  <c r="D4952" i="13"/>
  <c r="D4951" i="13"/>
  <c r="D4950" i="13"/>
  <c r="D4949" i="13"/>
  <c r="D4948" i="13"/>
  <c r="D4947" i="13"/>
  <c r="D4946" i="13"/>
  <c r="D4945" i="13"/>
  <c r="D4944" i="13"/>
  <c r="D4943" i="13"/>
  <c r="D4942" i="13"/>
  <c r="D4941" i="13"/>
  <c r="D4940" i="13"/>
  <c r="D4939" i="13"/>
  <c r="D4938" i="13"/>
  <c r="D4937" i="13"/>
  <c r="D4936" i="13"/>
  <c r="D4935" i="13"/>
  <c r="D4934" i="13"/>
  <c r="D4933" i="13"/>
  <c r="D4932" i="13"/>
  <c r="D4931" i="13"/>
  <c r="D4930" i="13"/>
  <c r="D4929" i="13"/>
  <c r="D4928" i="13"/>
  <c r="D4927" i="13"/>
  <c r="D4926" i="13"/>
  <c r="D4925" i="13"/>
  <c r="D4924" i="13"/>
  <c r="D4923" i="13"/>
  <c r="D4922" i="13"/>
  <c r="D4921" i="13"/>
  <c r="D4920" i="13"/>
  <c r="D4919" i="13"/>
  <c r="D4918" i="13"/>
  <c r="D4917" i="13"/>
  <c r="D4916" i="13"/>
  <c r="D4915" i="13"/>
  <c r="D4914" i="13"/>
  <c r="D4913" i="13"/>
  <c r="D4912" i="13"/>
  <c r="D4911" i="13"/>
  <c r="D4910" i="13"/>
  <c r="D4909" i="13"/>
  <c r="D4908" i="13"/>
  <c r="D4907" i="13"/>
  <c r="D4906" i="13"/>
  <c r="D4905" i="13"/>
  <c r="D4904" i="13"/>
  <c r="D4903" i="13"/>
  <c r="D4902" i="13"/>
  <c r="D4901" i="13"/>
  <c r="D4900" i="13"/>
  <c r="D4899" i="13"/>
  <c r="D4898" i="13"/>
  <c r="D4897" i="13"/>
  <c r="D4896" i="13"/>
  <c r="D4895" i="13"/>
  <c r="D4894" i="13"/>
  <c r="D4893" i="13"/>
  <c r="D4892" i="13"/>
  <c r="D4891" i="13"/>
  <c r="D4890" i="13"/>
  <c r="D4889" i="13"/>
  <c r="D4888" i="13"/>
  <c r="D4887" i="13"/>
  <c r="D4886" i="13"/>
  <c r="D4885" i="13"/>
  <c r="D4884" i="13"/>
  <c r="D4883" i="13"/>
  <c r="D4882" i="13"/>
  <c r="D4881" i="13"/>
  <c r="D4880" i="13"/>
  <c r="D4879" i="13"/>
  <c r="D4878" i="13"/>
  <c r="D4877" i="13"/>
  <c r="D4876" i="13"/>
  <c r="D4875" i="13"/>
  <c r="D4874" i="13"/>
  <c r="D4873" i="13"/>
  <c r="D4872" i="13"/>
  <c r="D4871" i="13"/>
  <c r="D4870" i="13"/>
  <c r="D4869" i="13"/>
  <c r="D4868" i="13"/>
  <c r="D4867" i="13"/>
  <c r="D4866" i="13"/>
  <c r="D4865" i="13"/>
  <c r="D4864" i="13"/>
  <c r="D4863" i="13"/>
  <c r="D4862" i="13"/>
  <c r="D4861" i="13"/>
  <c r="D4860" i="13"/>
  <c r="D4859" i="13"/>
  <c r="D4858" i="13"/>
  <c r="D4857" i="13"/>
  <c r="D4856" i="13"/>
  <c r="D4855" i="13"/>
  <c r="D4854" i="13"/>
  <c r="D4853" i="13"/>
  <c r="D4852" i="13"/>
  <c r="D4851" i="13"/>
  <c r="D4850" i="13"/>
  <c r="D4849" i="13"/>
  <c r="D4848" i="13"/>
  <c r="D4847" i="13"/>
  <c r="D4846" i="13"/>
  <c r="D4845" i="13"/>
  <c r="D4844" i="13"/>
  <c r="D4843" i="13"/>
  <c r="D4842" i="13"/>
  <c r="D4841" i="13"/>
  <c r="D4840" i="13"/>
  <c r="D4839" i="13"/>
  <c r="D4838" i="13"/>
  <c r="D4837" i="13"/>
  <c r="D4836" i="13"/>
  <c r="D4835" i="13"/>
  <c r="D4834" i="13"/>
  <c r="D4833" i="13"/>
  <c r="D4832" i="13"/>
  <c r="D4831" i="13"/>
  <c r="D4830" i="13"/>
  <c r="D4829" i="13"/>
  <c r="D4828" i="13"/>
  <c r="D4827" i="13"/>
  <c r="D4826" i="13"/>
  <c r="D4825" i="13"/>
  <c r="D4824" i="13"/>
  <c r="D4823" i="13"/>
  <c r="D4822" i="13"/>
  <c r="D4821" i="13"/>
  <c r="D4820" i="13"/>
  <c r="D4819" i="13"/>
  <c r="D4818" i="13"/>
  <c r="D4817" i="13"/>
  <c r="D4816" i="13"/>
  <c r="D4815" i="13"/>
  <c r="D4814" i="13"/>
  <c r="D4813" i="13"/>
  <c r="D4812" i="13"/>
  <c r="D4811" i="13"/>
  <c r="D4810" i="13"/>
  <c r="D4809" i="13"/>
  <c r="D4808" i="13"/>
  <c r="D4807" i="13"/>
  <c r="D4806" i="13"/>
  <c r="D4805" i="13"/>
  <c r="D4804" i="13"/>
  <c r="D4803" i="13"/>
  <c r="D4802" i="13"/>
  <c r="D4801" i="13"/>
  <c r="D4800" i="13"/>
  <c r="D4799" i="13"/>
  <c r="D4798" i="13"/>
  <c r="D4797" i="13"/>
  <c r="D4796" i="13"/>
  <c r="D4795" i="13"/>
  <c r="D4794" i="13"/>
  <c r="D4793" i="13"/>
  <c r="D4792" i="13"/>
  <c r="D4791" i="13"/>
  <c r="D4790" i="13"/>
  <c r="D4789" i="13"/>
  <c r="D4788" i="13"/>
  <c r="D4787" i="13"/>
  <c r="D4786" i="13"/>
  <c r="D4785" i="13"/>
  <c r="D4784" i="13"/>
  <c r="D4783" i="13"/>
  <c r="D4782" i="13"/>
  <c r="D4781" i="13"/>
  <c r="D4780" i="13"/>
  <c r="D4779" i="13"/>
  <c r="D4778" i="13"/>
  <c r="D4777" i="13"/>
  <c r="D4776" i="13"/>
  <c r="D4775" i="13"/>
  <c r="D4774" i="13"/>
  <c r="D4773" i="13"/>
  <c r="D4772" i="13"/>
  <c r="D4771" i="13"/>
  <c r="D4770" i="13"/>
  <c r="D4769" i="13"/>
  <c r="D4768" i="13"/>
  <c r="D4767" i="13"/>
  <c r="D4766" i="13"/>
  <c r="D4765" i="13"/>
  <c r="D4764" i="13"/>
  <c r="D4763" i="13"/>
  <c r="D4762" i="13"/>
  <c r="D4761" i="13"/>
  <c r="D4760" i="13"/>
  <c r="D4759" i="13"/>
  <c r="D4758" i="13"/>
  <c r="D4757" i="13"/>
  <c r="D4756" i="13"/>
  <c r="D4755" i="13"/>
  <c r="D4754" i="13"/>
  <c r="D4753" i="13"/>
  <c r="D4752" i="13"/>
  <c r="D4751" i="13"/>
  <c r="D4750" i="13"/>
  <c r="D4749" i="13"/>
  <c r="D4748" i="13"/>
  <c r="D4747" i="13"/>
  <c r="D4746" i="13"/>
  <c r="D4745" i="13"/>
  <c r="D4744" i="13"/>
  <c r="D4743" i="13"/>
  <c r="D4742" i="13"/>
  <c r="D4741" i="13"/>
  <c r="D4740" i="13"/>
  <c r="D4739" i="13"/>
  <c r="D4738" i="13"/>
  <c r="D4737" i="13"/>
  <c r="D4736" i="13"/>
  <c r="D4735" i="13"/>
  <c r="D4734" i="13"/>
  <c r="D4733" i="13"/>
  <c r="D4732" i="13"/>
  <c r="D4731" i="13"/>
  <c r="D4730" i="13"/>
  <c r="D4729" i="13"/>
  <c r="D4728" i="13"/>
  <c r="D4727" i="13"/>
  <c r="D4726" i="13"/>
  <c r="D4725" i="13"/>
  <c r="D4724" i="13"/>
  <c r="D4723" i="13"/>
  <c r="D4722" i="13"/>
  <c r="D4721" i="13"/>
  <c r="D4720" i="13"/>
  <c r="D4719" i="13"/>
  <c r="D4718" i="13"/>
  <c r="D4717" i="13"/>
  <c r="D4716" i="13"/>
  <c r="D4715" i="13"/>
  <c r="D4714" i="13"/>
  <c r="D4713" i="13"/>
  <c r="D4712" i="13"/>
  <c r="D4711" i="13"/>
  <c r="D4710" i="13"/>
  <c r="D4709" i="13"/>
  <c r="D4708" i="13"/>
  <c r="D4707" i="13"/>
  <c r="D4706" i="13"/>
  <c r="D4705" i="13"/>
  <c r="D4704" i="13"/>
  <c r="D4703" i="13"/>
  <c r="D4702" i="13"/>
  <c r="D4701" i="13"/>
  <c r="D4700" i="13"/>
  <c r="D4699" i="13"/>
  <c r="D4698" i="13"/>
  <c r="D4697" i="13"/>
  <c r="D4696" i="13"/>
  <c r="D4695" i="13"/>
  <c r="D4694" i="13"/>
  <c r="D4693" i="13"/>
  <c r="D4692" i="13"/>
  <c r="D4691" i="13"/>
  <c r="D4690" i="13"/>
  <c r="D4689" i="13"/>
  <c r="D4688" i="13"/>
  <c r="D4687" i="13"/>
  <c r="D4686" i="13"/>
  <c r="D4685" i="13"/>
  <c r="D4684" i="13"/>
  <c r="D4683" i="13"/>
  <c r="D4682" i="13"/>
  <c r="D4681" i="13"/>
  <c r="D4680" i="13"/>
  <c r="D4679" i="13"/>
  <c r="D4678" i="13"/>
  <c r="D4677" i="13"/>
  <c r="D4676" i="13"/>
  <c r="D4675" i="13"/>
  <c r="D4674" i="13"/>
  <c r="D4673" i="13"/>
  <c r="D4672" i="13"/>
  <c r="D4671" i="13"/>
  <c r="D4670" i="13"/>
  <c r="D4669" i="13"/>
  <c r="D4668" i="13"/>
  <c r="D4667" i="13"/>
  <c r="D4666" i="13"/>
  <c r="D4665" i="13"/>
  <c r="D4664" i="13"/>
  <c r="D4663" i="13"/>
  <c r="D4662" i="13"/>
  <c r="D4661" i="13"/>
  <c r="D4660" i="13"/>
  <c r="D4659" i="13"/>
  <c r="D4658" i="13"/>
  <c r="D4657" i="13"/>
  <c r="D4656" i="13"/>
  <c r="D4655" i="13"/>
  <c r="D4654" i="13"/>
  <c r="D4653" i="13"/>
  <c r="D4652" i="13"/>
  <c r="D4651" i="13"/>
  <c r="D4650" i="13"/>
  <c r="D4649" i="13"/>
  <c r="D4648" i="13"/>
  <c r="D4647" i="13"/>
  <c r="D4646" i="13"/>
  <c r="D4645" i="13"/>
  <c r="D4644" i="13"/>
  <c r="D4643" i="13"/>
  <c r="D4642" i="13"/>
  <c r="D4641" i="13"/>
  <c r="D4640" i="13"/>
  <c r="D4639" i="13"/>
  <c r="D4638" i="13"/>
  <c r="D4637" i="13"/>
  <c r="D4636" i="13"/>
  <c r="D4635" i="13"/>
  <c r="D4634" i="13"/>
  <c r="D4633" i="13"/>
  <c r="D4632" i="13"/>
  <c r="D4631" i="13"/>
  <c r="D4630" i="13"/>
  <c r="D4629" i="13"/>
  <c r="D4628" i="13"/>
  <c r="D4627" i="13"/>
  <c r="D4626" i="13"/>
  <c r="D4625" i="13"/>
  <c r="D4624" i="13"/>
  <c r="D4623" i="13"/>
  <c r="D4622" i="13"/>
  <c r="D4621" i="13"/>
  <c r="D4620" i="13"/>
  <c r="D4619" i="13"/>
  <c r="D4618" i="13"/>
  <c r="D4617" i="13"/>
  <c r="D4616" i="13"/>
  <c r="D4615" i="13"/>
  <c r="D4614" i="13"/>
  <c r="D4613" i="13"/>
  <c r="D4612" i="13"/>
  <c r="D4611" i="13"/>
  <c r="D4610" i="13"/>
  <c r="D4609" i="13"/>
  <c r="D4608" i="13"/>
  <c r="D4607" i="13"/>
  <c r="D4606" i="13"/>
  <c r="D4605" i="13"/>
  <c r="D4604" i="13"/>
  <c r="D4603" i="13"/>
  <c r="D4602" i="13"/>
  <c r="D4601" i="13"/>
  <c r="D4600" i="13"/>
  <c r="D4599" i="13"/>
  <c r="D4598" i="13"/>
  <c r="D4597" i="13"/>
  <c r="D4596" i="13"/>
  <c r="D4595" i="13"/>
  <c r="D4594" i="13"/>
  <c r="D4593" i="13"/>
  <c r="D4592" i="13"/>
  <c r="D4591" i="13"/>
  <c r="D4590" i="13"/>
  <c r="D4589" i="13"/>
  <c r="D4588" i="13"/>
  <c r="D4587" i="13"/>
  <c r="D4586" i="13"/>
  <c r="D4585" i="13"/>
  <c r="D4584" i="13"/>
  <c r="D4583" i="13"/>
  <c r="D4582" i="13"/>
  <c r="D4581" i="13"/>
  <c r="D4580" i="13"/>
  <c r="D4579" i="13"/>
  <c r="D4578" i="13"/>
  <c r="D4577" i="13"/>
  <c r="D4576" i="13"/>
  <c r="D4575" i="13"/>
  <c r="D4574" i="13"/>
  <c r="D4573" i="13"/>
  <c r="D4572" i="13"/>
  <c r="D4571" i="13"/>
  <c r="D4570" i="13"/>
  <c r="D4569" i="13"/>
  <c r="D4568" i="13"/>
  <c r="D4567" i="13"/>
  <c r="D4566" i="13"/>
  <c r="D4565" i="13"/>
  <c r="D4564" i="13"/>
  <c r="D4563" i="13"/>
  <c r="D4562" i="13"/>
  <c r="D4561" i="13"/>
  <c r="D4560" i="13"/>
  <c r="D4559" i="13"/>
  <c r="D4558" i="13"/>
  <c r="D4557" i="13"/>
  <c r="D4556" i="13"/>
  <c r="D4555" i="13"/>
  <c r="D4554" i="13"/>
  <c r="D4553" i="13"/>
  <c r="D4552" i="13"/>
  <c r="D4551" i="13"/>
  <c r="D4550" i="13"/>
  <c r="D4549" i="13"/>
  <c r="D4548" i="13"/>
  <c r="D4547" i="13"/>
  <c r="D4546" i="13"/>
  <c r="D4545" i="13"/>
  <c r="D4544" i="13"/>
  <c r="D4543" i="13"/>
  <c r="D4542" i="13"/>
  <c r="D4541" i="13"/>
  <c r="D4540" i="13"/>
  <c r="D4539" i="13"/>
  <c r="D4538" i="13"/>
  <c r="D4537" i="13"/>
  <c r="D4536" i="13"/>
  <c r="D4535" i="13"/>
  <c r="D4534" i="13"/>
  <c r="D4533" i="13"/>
  <c r="D4532" i="13"/>
  <c r="D4531" i="13"/>
  <c r="D4530" i="13"/>
  <c r="D4529" i="13"/>
  <c r="D4528" i="13"/>
  <c r="D4527" i="13"/>
  <c r="D4526" i="13"/>
  <c r="D4525" i="13"/>
  <c r="D4524" i="13"/>
  <c r="D4523" i="13"/>
  <c r="D4522" i="13"/>
  <c r="D4521" i="13"/>
  <c r="D4520" i="13"/>
  <c r="D4519" i="13"/>
  <c r="D4518" i="13"/>
  <c r="D4517" i="13"/>
  <c r="D4516" i="13"/>
  <c r="D4515" i="13"/>
  <c r="D4514" i="13"/>
  <c r="D4513" i="13"/>
  <c r="D4512" i="13"/>
  <c r="D4511" i="13"/>
  <c r="D4510" i="13"/>
  <c r="D4509" i="13"/>
  <c r="D4508" i="13"/>
  <c r="D4507" i="13"/>
  <c r="D4506" i="13"/>
  <c r="D4505" i="13"/>
  <c r="D4504" i="13"/>
  <c r="D4503" i="13"/>
  <c r="D4502" i="13"/>
  <c r="D4501" i="13"/>
  <c r="D4500" i="13"/>
  <c r="D4499" i="13"/>
  <c r="D4498" i="13"/>
  <c r="D4497" i="13"/>
  <c r="D4496" i="13"/>
  <c r="D4495" i="13"/>
  <c r="D4494" i="13"/>
  <c r="D4493" i="13"/>
  <c r="D4492" i="13"/>
  <c r="D4491" i="13"/>
  <c r="D4490" i="13"/>
  <c r="D4489" i="13"/>
  <c r="D4488" i="13"/>
  <c r="D4487" i="13"/>
  <c r="D4486" i="13"/>
  <c r="D4485" i="13"/>
  <c r="D4484" i="13"/>
  <c r="D4483" i="13"/>
  <c r="D4482" i="13"/>
  <c r="D4481" i="13"/>
  <c r="D4480" i="13"/>
  <c r="D4479" i="13"/>
  <c r="D4478" i="13"/>
  <c r="D4477" i="13"/>
  <c r="D4476" i="13"/>
  <c r="D4475" i="13"/>
  <c r="D4474" i="13"/>
  <c r="D4473" i="13"/>
  <c r="D4472" i="13"/>
  <c r="D4471" i="13"/>
  <c r="D4470" i="13"/>
  <c r="D4469" i="13"/>
  <c r="D4468" i="13"/>
  <c r="D4467" i="13"/>
  <c r="D4466" i="13"/>
  <c r="D4465" i="13"/>
  <c r="D4464" i="13"/>
  <c r="D4463" i="13"/>
  <c r="D4462" i="13"/>
  <c r="D4461" i="13"/>
  <c r="D4460" i="13"/>
  <c r="D4459" i="13"/>
  <c r="D4458" i="13"/>
  <c r="D4457" i="13"/>
  <c r="D4456" i="13"/>
  <c r="D4455" i="13"/>
  <c r="D4454" i="13"/>
  <c r="D4453" i="13"/>
  <c r="D4452" i="13"/>
  <c r="D4451" i="13"/>
  <c r="D4450" i="13"/>
  <c r="D4449" i="13"/>
  <c r="D4448" i="13"/>
  <c r="D4447" i="13"/>
  <c r="D4446" i="13"/>
  <c r="D4445" i="13"/>
  <c r="D4444" i="13"/>
  <c r="D4443" i="13"/>
  <c r="D4442" i="13"/>
  <c r="D4441" i="13"/>
  <c r="D4440" i="13"/>
  <c r="D4439" i="13"/>
  <c r="D4438" i="13"/>
  <c r="D4437" i="13"/>
  <c r="D4436" i="13"/>
  <c r="D4435" i="13"/>
  <c r="D4434" i="13"/>
  <c r="D4433" i="13"/>
  <c r="D4432" i="13"/>
  <c r="D4431" i="13"/>
  <c r="D4430" i="13"/>
  <c r="D4429" i="13"/>
  <c r="D4428" i="13"/>
  <c r="D4427" i="13"/>
  <c r="D4426" i="13"/>
  <c r="D4425" i="13"/>
  <c r="D4424" i="13"/>
  <c r="D4423" i="13"/>
  <c r="D4422" i="13"/>
  <c r="D4421" i="13"/>
  <c r="D4420" i="13"/>
  <c r="D4419" i="13"/>
  <c r="D4418" i="13"/>
  <c r="D4417" i="13"/>
  <c r="D4416" i="13"/>
  <c r="D4415" i="13"/>
  <c r="D4414" i="13"/>
  <c r="D4413" i="13"/>
  <c r="D4412" i="13"/>
  <c r="D4411" i="13"/>
  <c r="D4410" i="13"/>
  <c r="D4409" i="13"/>
  <c r="D4408" i="13"/>
  <c r="D4407" i="13"/>
  <c r="D4406" i="13"/>
  <c r="D4405" i="13"/>
  <c r="D4404" i="13"/>
  <c r="D4403" i="13"/>
  <c r="D4402" i="13"/>
  <c r="D4401" i="13"/>
  <c r="D4400" i="13"/>
  <c r="D4399" i="13"/>
  <c r="D4398" i="13"/>
  <c r="D4397" i="13"/>
  <c r="D4396" i="13"/>
  <c r="D4395" i="13"/>
  <c r="D4394" i="13"/>
  <c r="D4393" i="13"/>
  <c r="D4392" i="13"/>
  <c r="D4391" i="13"/>
  <c r="D4390" i="13"/>
  <c r="D4389" i="13"/>
  <c r="D4388" i="13"/>
  <c r="D4387" i="13"/>
  <c r="D4386" i="13"/>
  <c r="D4385" i="13"/>
  <c r="D4384" i="13"/>
  <c r="D4383" i="13"/>
  <c r="D4382" i="13"/>
  <c r="D4381" i="13"/>
  <c r="D4380" i="13"/>
  <c r="D4379" i="13"/>
  <c r="D4378" i="13"/>
  <c r="D4377" i="13"/>
  <c r="D4376" i="13"/>
  <c r="D4375" i="13"/>
  <c r="D4374" i="13"/>
  <c r="D4373" i="13"/>
  <c r="D4372" i="13"/>
  <c r="D4371" i="13"/>
  <c r="D4370" i="13"/>
  <c r="D4369" i="13"/>
  <c r="D4368" i="13"/>
  <c r="D4367" i="13"/>
  <c r="D4366" i="13"/>
  <c r="D4365" i="13"/>
  <c r="D4364" i="13"/>
  <c r="D4363" i="13"/>
  <c r="D4362" i="13"/>
  <c r="D4361" i="13"/>
  <c r="D4360" i="13"/>
  <c r="D4359" i="13"/>
  <c r="D4358" i="13"/>
  <c r="D4357" i="13"/>
  <c r="D4356" i="13"/>
  <c r="D4355" i="13"/>
  <c r="D4354" i="13"/>
  <c r="D4353" i="13"/>
  <c r="D4352" i="13"/>
  <c r="D4351" i="13"/>
  <c r="D4350" i="13"/>
  <c r="D4349" i="13"/>
  <c r="D4348" i="13"/>
  <c r="D4347" i="13"/>
  <c r="D4346" i="13"/>
  <c r="D4345" i="13"/>
  <c r="D4344" i="13"/>
  <c r="D4343" i="13"/>
  <c r="D4342" i="13"/>
  <c r="D4341" i="13"/>
  <c r="D4340" i="13"/>
  <c r="D4339" i="13"/>
  <c r="D4338" i="13"/>
  <c r="D4337" i="13"/>
  <c r="D4336" i="13"/>
  <c r="D4335" i="13"/>
  <c r="D4334" i="13"/>
  <c r="D4333" i="13"/>
  <c r="D4332" i="13"/>
  <c r="D4331" i="13"/>
  <c r="D4330" i="13"/>
  <c r="D4329" i="13"/>
  <c r="D4328" i="13"/>
  <c r="D4327" i="13"/>
  <c r="D4326" i="13"/>
  <c r="D4325" i="13"/>
  <c r="D4324" i="13"/>
  <c r="D4323" i="13"/>
  <c r="D4322" i="13"/>
  <c r="D4321" i="13"/>
  <c r="D4320" i="13"/>
  <c r="D4319" i="13"/>
  <c r="D4318" i="13"/>
  <c r="D4317" i="13"/>
  <c r="D4316" i="13"/>
  <c r="D4315" i="13"/>
  <c r="D4314" i="13"/>
  <c r="D4313" i="13"/>
  <c r="D4312" i="13"/>
  <c r="D4311" i="13"/>
  <c r="D4310" i="13"/>
  <c r="D4309" i="13"/>
  <c r="D4308" i="13"/>
  <c r="D4307" i="13"/>
  <c r="D4306" i="13"/>
  <c r="D4305" i="13"/>
  <c r="D4304" i="13"/>
  <c r="D4303" i="13"/>
  <c r="D4302" i="13"/>
  <c r="D4301" i="13"/>
  <c r="D4300" i="13"/>
  <c r="D4299" i="13"/>
  <c r="D4298" i="13"/>
  <c r="D4297" i="13"/>
  <c r="D4296" i="13"/>
  <c r="D4295" i="13"/>
  <c r="D4294" i="13"/>
  <c r="D4293" i="13"/>
  <c r="D4292" i="13"/>
  <c r="D4291" i="13"/>
  <c r="D4290" i="13"/>
  <c r="D4289" i="13"/>
  <c r="D4288" i="13"/>
  <c r="D4287" i="13"/>
  <c r="D4286" i="13"/>
  <c r="D4285" i="13"/>
  <c r="D4284" i="13"/>
  <c r="D4283" i="13"/>
  <c r="D4282" i="13"/>
  <c r="D4281" i="13"/>
  <c r="D4280" i="13"/>
  <c r="D4279" i="13"/>
  <c r="D4278" i="13"/>
  <c r="D4277" i="13"/>
  <c r="D4276" i="13"/>
  <c r="D4275" i="13"/>
  <c r="D4274" i="13"/>
  <c r="D4273" i="13"/>
  <c r="D4272" i="13"/>
  <c r="D4271" i="13"/>
  <c r="D4270" i="13"/>
  <c r="D4269" i="13"/>
  <c r="D4268" i="13"/>
  <c r="D4267" i="13"/>
  <c r="D4266" i="13"/>
  <c r="D4265" i="13"/>
  <c r="D4264" i="13"/>
  <c r="D4263" i="13"/>
  <c r="D4262" i="13"/>
  <c r="D4261" i="13"/>
  <c r="D4260" i="13"/>
  <c r="D4259" i="13"/>
  <c r="D4258" i="13"/>
  <c r="D4257" i="13"/>
  <c r="D4256" i="13"/>
  <c r="D4255" i="13"/>
  <c r="D4254" i="13"/>
  <c r="D4253" i="13"/>
  <c r="D4252" i="13"/>
  <c r="D4251" i="13"/>
  <c r="D4250" i="13"/>
  <c r="D4249" i="13"/>
  <c r="D4248" i="13"/>
  <c r="D4247" i="13"/>
  <c r="D4246" i="13"/>
  <c r="D4245" i="13"/>
  <c r="D4244" i="13"/>
  <c r="D4243" i="13"/>
  <c r="D4242" i="13"/>
  <c r="D4241" i="13"/>
  <c r="D4240" i="13"/>
  <c r="D4239" i="13"/>
  <c r="D4238" i="13"/>
  <c r="D4237" i="13"/>
  <c r="D4236" i="13"/>
  <c r="D4235" i="13"/>
  <c r="D4234" i="13"/>
  <c r="D4233" i="13"/>
  <c r="D4232" i="13"/>
  <c r="D4231" i="13"/>
  <c r="D4230" i="13"/>
  <c r="D4229" i="13"/>
  <c r="D4228" i="13"/>
  <c r="D4227" i="13"/>
  <c r="D4226" i="13"/>
  <c r="D4225" i="13"/>
  <c r="D4224" i="13"/>
  <c r="D4223" i="13"/>
  <c r="D4222" i="13"/>
  <c r="D4221" i="13"/>
  <c r="D4220" i="13"/>
  <c r="D4219" i="13"/>
  <c r="D4218" i="13"/>
  <c r="D4217" i="13"/>
  <c r="D4216" i="13"/>
  <c r="D4215" i="13"/>
  <c r="D4214" i="13"/>
  <c r="D4213" i="13"/>
  <c r="D4212" i="13"/>
  <c r="D4211" i="13"/>
  <c r="D4210" i="13"/>
  <c r="D4209" i="13"/>
  <c r="D4208" i="13"/>
  <c r="D4207" i="13"/>
  <c r="D4206" i="13"/>
  <c r="D4205" i="13"/>
  <c r="D4204" i="13"/>
  <c r="D4203" i="13"/>
  <c r="D4202" i="13"/>
  <c r="D4201" i="13"/>
  <c r="D4200" i="13"/>
  <c r="D4199" i="13"/>
  <c r="D4198" i="13"/>
  <c r="D4197" i="13"/>
  <c r="D4196" i="13"/>
  <c r="D4195" i="13"/>
  <c r="D4194" i="13"/>
  <c r="D4193" i="13"/>
  <c r="D4192" i="13"/>
  <c r="D4191" i="13"/>
  <c r="D4190" i="13"/>
  <c r="D4189" i="13"/>
  <c r="D4188" i="13"/>
  <c r="D4187" i="13"/>
  <c r="D4186" i="13"/>
  <c r="D4185" i="13"/>
  <c r="D4184" i="13"/>
  <c r="D4183" i="13"/>
  <c r="D4182" i="13"/>
  <c r="D4181" i="13"/>
  <c r="D4180" i="13"/>
  <c r="D4179" i="13"/>
  <c r="D4178" i="13"/>
  <c r="D4177" i="13"/>
  <c r="D4176" i="13"/>
  <c r="D4175" i="13"/>
  <c r="D4174" i="13"/>
  <c r="D4173" i="13"/>
  <c r="D4172" i="13"/>
  <c r="D4171" i="13"/>
  <c r="D4170" i="13"/>
  <c r="D4169" i="13"/>
  <c r="D4168" i="13"/>
  <c r="D4167" i="13"/>
  <c r="D4166" i="13"/>
  <c r="D4165" i="13"/>
  <c r="D4164" i="13"/>
  <c r="D4163" i="13"/>
  <c r="D4162" i="13"/>
  <c r="D4161" i="13"/>
  <c r="D4160" i="13"/>
  <c r="D4159" i="13"/>
  <c r="D4158" i="13"/>
  <c r="D4157" i="13"/>
  <c r="D4156" i="13"/>
  <c r="D4155" i="13"/>
  <c r="D4154" i="13"/>
  <c r="D4153" i="13"/>
  <c r="D4152" i="13"/>
  <c r="D4151" i="13"/>
  <c r="D4150" i="13"/>
  <c r="D4149" i="13"/>
  <c r="D4148" i="13"/>
  <c r="D4147" i="13"/>
  <c r="D4146" i="13"/>
  <c r="D4145" i="13"/>
  <c r="D4144" i="13"/>
  <c r="D4143" i="13"/>
  <c r="D4142" i="13"/>
  <c r="D4141" i="13"/>
  <c r="D4140" i="13"/>
  <c r="D4139" i="13"/>
  <c r="D4138" i="13"/>
  <c r="D4137" i="13"/>
  <c r="D4136" i="13"/>
  <c r="D4135" i="13"/>
  <c r="D4134" i="13"/>
  <c r="D4133" i="13"/>
  <c r="D4132" i="13"/>
  <c r="D4131" i="13"/>
  <c r="D4130" i="13"/>
  <c r="D4129" i="13"/>
  <c r="D4128" i="13"/>
  <c r="D4127" i="13"/>
  <c r="D4126" i="13"/>
  <c r="D4125" i="13"/>
  <c r="D4124" i="13"/>
  <c r="D4123" i="13"/>
  <c r="D4122" i="13"/>
  <c r="D4121" i="13"/>
  <c r="D4120" i="13"/>
  <c r="D4119" i="13"/>
  <c r="D4118" i="13"/>
  <c r="D4117" i="13"/>
  <c r="D4116" i="13"/>
  <c r="D4115" i="13"/>
  <c r="D4114" i="13"/>
  <c r="D4113" i="13"/>
  <c r="D4112" i="13"/>
  <c r="D4111" i="13"/>
  <c r="D4110" i="13"/>
  <c r="D4109" i="13"/>
  <c r="D4108" i="13"/>
  <c r="D4107" i="13"/>
  <c r="D4106" i="13"/>
  <c r="D4105" i="13"/>
  <c r="D4104" i="13"/>
  <c r="D4103" i="13"/>
  <c r="D4102" i="13"/>
  <c r="D4101" i="13"/>
  <c r="D4100" i="13"/>
  <c r="D4099" i="13"/>
  <c r="D4098" i="13"/>
  <c r="D4097" i="13"/>
  <c r="D4096" i="13"/>
  <c r="D4095" i="13"/>
  <c r="D4094" i="13"/>
  <c r="D4093" i="13"/>
  <c r="D4092" i="13"/>
  <c r="D4091" i="13"/>
  <c r="D4090" i="13"/>
  <c r="D4089" i="13"/>
  <c r="D4088" i="13"/>
  <c r="D4087" i="13"/>
  <c r="D4086" i="13"/>
  <c r="D4085" i="13"/>
  <c r="D4084" i="13"/>
  <c r="D4083" i="13"/>
  <c r="D4082" i="13"/>
  <c r="D4081" i="13"/>
  <c r="D4080" i="13"/>
  <c r="D4079" i="13"/>
  <c r="D4078" i="13"/>
  <c r="D4077" i="13"/>
  <c r="D4076" i="13"/>
  <c r="D4075" i="13"/>
  <c r="D4074" i="13"/>
  <c r="D4073" i="13"/>
  <c r="D4072" i="13"/>
  <c r="D4071" i="13"/>
  <c r="D4070" i="13"/>
  <c r="D4069" i="13"/>
  <c r="D4068" i="13"/>
  <c r="D4067" i="13"/>
  <c r="D4066" i="13"/>
  <c r="D4065" i="13"/>
  <c r="D4064" i="13"/>
  <c r="D4063" i="13"/>
  <c r="D4062" i="13"/>
  <c r="D4061" i="13"/>
  <c r="D4060" i="13"/>
  <c r="D4059" i="13"/>
  <c r="D4058" i="13"/>
  <c r="D4057" i="13"/>
  <c r="D4056" i="13"/>
  <c r="D4055" i="13"/>
  <c r="D4054" i="13"/>
  <c r="D4053" i="13"/>
  <c r="D4052" i="13"/>
  <c r="D4051" i="13"/>
  <c r="D4050" i="13"/>
  <c r="D4049" i="13"/>
  <c r="D4048" i="13"/>
  <c r="D4047" i="13"/>
  <c r="D4046" i="13"/>
  <c r="D4045" i="13"/>
  <c r="D4044" i="13"/>
  <c r="D4043" i="13"/>
  <c r="D4042" i="13"/>
  <c r="D4041" i="13"/>
  <c r="D4040" i="13"/>
  <c r="D4039" i="13"/>
  <c r="D4038" i="13"/>
  <c r="D4037" i="13"/>
  <c r="D4036" i="13"/>
  <c r="D4035" i="13"/>
  <c r="D4034" i="13"/>
  <c r="D4033" i="13"/>
  <c r="D4032" i="13"/>
  <c r="D4031" i="13"/>
  <c r="D4030" i="13"/>
  <c r="D4029" i="13"/>
  <c r="D4028" i="13"/>
  <c r="D4027" i="13"/>
  <c r="D4026" i="13"/>
  <c r="D4025" i="13"/>
  <c r="D4024" i="13"/>
  <c r="D4023" i="13"/>
  <c r="D4022" i="13"/>
  <c r="D4021" i="13"/>
  <c r="D4020" i="13"/>
  <c r="D4019" i="13"/>
  <c r="D4018" i="13"/>
  <c r="D4017" i="13"/>
  <c r="D4016" i="13"/>
  <c r="D4015" i="13"/>
  <c r="D4014" i="13"/>
  <c r="D4013" i="13"/>
  <c r="D4012" i="13"/>
  <c r="D4011" i="13"/>
  <c r="D4010" i="13"/>
  <c r="D4009" i="13"/>
  <c r="D4008" i="13"/>
  <c r="D4007" i="13"/>
  <c r="D4006" i="13"/>
  <c r="D4005" i="13"/>
  <c r="D4004" i="13"/>
  <c r="D4003" i="13"/>
  <c r="D4002" i="13"/>
  <c r="D4001" i="13"/>
  <c r="D4000" i="13"/>
  <c r="D3999" i="13"/>
  <c r="D3998" i="13"/>
  <c r="D3997" i="13"/>
  <c r="D3996" i="13"/>
  <c r="D3995" i="13"/>
  <c r="D3994" i="13"/>
  <c r="D3993" i="13"/>
  <c r="D3992" i="13"/>
  <c r="D3991" i="13"/>
  <c r="D3990" i="13"/>
  <c r="D3989" i="13"/>
  <c r="D3988" i="13"/>
  <c r="D3987" i="13"/>
  <c r="D3986" i="13"/>
  <c r="D3985" i="13"/>
  <c r="D3984" i="13"/>
  <c r="D3983" i="13"/>
  <c r="D3982" i="13"/>
  <c r="D3981" i="13"/>
  <c r="D3980" i="13"/>
  <c r="D3979" i="13"/>
  <c r="D3978" i="13"/>
  <c r="D3977" i="13"/>
  <c r="D3976" i="13"/>
  <c r="D3975" i="13"/>
  <c r="D3974" i="13"/>
  <c r="D3973" i="13"/>
  <c r="D3972" i="13"/>
  <c r="D3971" i="13"/>
  <c r="D3970" i="13"/>
  <c r="D3969" i="13"/>
  <c r="D3968" i="13"/>
  <c r="D3967" i="13"/>
  <c r="D3966" i="13"/>
  <c r="D3965" i="13"/>
  <c r="D3964" i="13"/>
  <c r="D3963" i="13"/>
  <c r="D3962" i="13"/>
  <c r="D3961" i="13"/>
  <c r="D3960" i="13"/>
  <c r="D3959" i="13"/>
  <c r="D3958" i="13"/>
  <c r="D3957" i="13"/>
  <c r="D3956" i="13"/>
  <c r="D3955" i="13"/>
  <c r="D3954" i="13"/>
  <c r="D3953" i="13"/>
  <c r="D3952" i="13"/>
  <c r="D3951" i="13"/>
  <c r="D3950" i="13"/>
  <c r="D3949" i="13"/>
  <c r="D3948" i="13"/>
  <c r="D3947" i="13"/>
  <c r="D3946" i="13"/>
  <c r="D3945" i="13"/>
  <c r="D3944" i="13"/>
  <c r="D3943" i="13"/>
  <c r="D3942" i="13"/>
  <c r="D3941" i="13"/>
  <c r="D3940" i="13"/>
  <c r="D3939" i="13"/>
  <c r="D3938" i="13"/>
  <c r="D3937" i="13"/>
  <c r="D3936" i="13"/>
  <c r="D3935" i="13"/>
  <c r="D3934" i="13"/>
  <c r="D3933" i="13"/>
  <c r="D3932" i="13"/>
  <c r="D3931" i="13"/>
  <c r="D3930" i="13"/>
  <c r="D3929" i="13"/>
  <c r="D3928" i="13"/>
  <c r="D3927" i="13"/>
  <c r="D3926" i="13"/>
  <c r="D3925" i="13"/>
  <c r="D3924" i="13"/>
  <c r="D3923" i="13"/>
  <c r="D3922" i="13"/>
  <c r="D3921" i="13"/>
  <c r="D3920" i="13"/>
  <c r="D3919" i="13"/>
  <c r="D3918" i="13"/>
  <c r="D3917" i="13"/>
  <c r="D3916" i="13"/>
  <c r="D3915" i="13"/>
  <c r="D3914" i="13"/>
  <c r="D3913" i="13"/>
  <c r="D3912" i="13"/>
  <c r="D3911" i="13"/>
  <c r="D3910" i="13"/>
  <c r="D3909" i="13"/>
  <c r="D3908" i="13"/>
  <c r="D3907" i="13"/>
  <c r="D3906" i="13"/>
  <c r="D3905" i="13"/>
  <c r="D3904" i="13"/>
  <c r="D3903" i="13"/>
  <c r="D3902" i="13"/>
  <c r="D3901" i="13"/>
  <c r="D3900" i="13"/>
  <c r="D3899" i="13"/>
  <c r="D3898" i="13"/>
  <c r="D3897" i="13"/>
  <c r="D3896" i="13"/>
  <c r="D3895" i="13"/>
  <c r="D3894" i="13"/>
  <c r="D3893" i="13"/>
  <c r="D3892" i="13"/>
  <c r="D3891" i="13"/>
  <c r="D3890" i="13"/>
  <c r="D3889" i="13"/>
  <c r="D3888" i="13"/>
  <c r="D3887" i="13"/>
  <c r="D3886" i="13"/>
  <c r="D3885" i="13"/>
  <c r="D3884" i="13"/>
  <c r="D3883" i="13"/>
  <c r="D3882" i="13"/>
  <c r="D3881" i="13"/>
  <c r="D3880" i="13"/>
  <c r="D3879" i="13"/>
  <c r="D3878" i="13"/>
  <c r="D3877" i="13"/>
  <c r="D3876" i="13"/>
  <c r="D3875" i="13"/>
  <c r="D3874" i="13"/>
  <c r="D3873" i="13"/>
  <c r="D3872" i="13"/>
  <c r="D3871" i="13"/>
  <c r="D3870" i="13"/>
  <c r="D3869" i="13"/>
  <c r="D3868" i="13"/>
  <c r="D3867" i="13"/>
  <c r="D3866" i="13"/>
  <c r="D3865" i="13"/>
  <c r="D3864" i="13"/>
  <c r="D3863" i="13"/>
  <c r="D3862" i="13"/>
  <c r="D3861" i="13"/>
  <c r="D3860" i="13"/>
  <c r="D3859" i="13"/>
  <c r="D3858" i="13"/>
  <c r="D3857" i="13"/>
  <c r="D3856" i="13"/>
  <c r="D3855" i="13"/>
  <c r="D3854" i="13"/>
  <c r="D3853" i="13"/>
  <c r="D3852" i="13"/>
  <c r="D3851" i="13"/>
  <c r="D3850" i="13"/>
  <c r="D3849" i="13"/>
  <c r="D3848" i="13"/>
  <c r="D3847" i="13"/>
  <c r="D3846" i="13"/>
  <c r="D3845" i="13"/>
  <c r="D3844" i="13"/>
  <c r="D3843" i="13"/>
  <c r="D3842" i="13"/>
  <c r="D3841" i="13"/>
  <c r="D3840" i="13"/>
  <c r="D3839" i="13"/>
  <c r="D3838" i="13"/>
  <c r="D3837" i="13"/>
  <c r="D3836" i="13"/>
  <c r="D3835" i="13"/>
  <c r="D3834" i="13"/>
  <c r="D3833" i="13"/>
  <c r="D3832" i="13"/>
  <c r="D3831" i="13"/>
  <c r="D3830" i="13"/>
  <c r="D3829" i="13"/>
  <c r="D3828" i="13"/>
  <c r="D3827" i="13"/>
  <c r="D3826" i="13"/>
  <c r="D3825" i="13"/>
  <c r="D3824" i="13"/>
  <c r="D3823" i="13"/>
  <c r="D3822" i="13"/>
  <c r="D3821" i="13"/>
  <c r="D3820" i="13"/>
  <c r="D3819" i="13"/>
  <c r="D3818" i="13"/>
  <c r="D3817" i="13"/>
  <c r="D3816" i="13"/>
  <c r="D3815" i="13"/>
  <c r="D3814" i="13"/>
  <c r="D3813" i="13"/>
  <c r="D3812" i="13"/>
  <c r="D3811" i="13"/>
  <c r="D3810" i="13"/>
  <c r="D3809" i="13"/>
  <c r="D3808" i="13"/>
  <c r="D3807" i="13"/>
  <c r="D3806" i="13"/>
  <c r="D3805" i="13"/>
  <c r="D3804" i="13"/>
  <c r="D3803" i="13"/>
  <c r="D3802" i="13"/>
  <c r="D3801" i="13"/>
  <c r="D3800" i="13"/>
  <c r="D3799" i="13"/>
  <c r="D3798" i="13"/>
  <c r="D3797" i="13"/>
  <c r="D3796" i="13"/>
  <c r="D3795" i="13"/>
  <c r="D3794" i="13"/>
  <c r="D3793" i="13"/>
  <c r="D3792" i="13"/>
  <c r="D3791" i="13"/>
  <c r="D3790" i="13"/>
  <c r="D3789" i="13"/>
  <c r="D3788" i="13"/>
  <c r="D3787" i="13"/>
  <c r="D3786" i="13"/>
  <c r="D3785" i="13"/>
  <c r="D3784" i="13"/>
  <c r="D3783" i="13"/>
  <c r="D3782" i="13"/>
  <c r="D3781" i="13"/>
  <c r="D3780" i="13"/>
  <c r="D3779" i="13"/>
  <c r="D3778" i="13"/>
  <c r="D3777" i="13"/>
  <c r="D3776" i="13"/>
  <c r="D3775" i="13"/>
  <c r="D3774" i="13"/>
  <c r="D3773" i="13"/>
  <c r="D3772" i="13"/>
  <c r="D3771" i="13"/>
  <c r="D3770" i="13"/>
  <c r="D3769" i="13"/>
  <c r="D3768" i="13"/>
  <c r="D3767" i="13"/>
  <c r="D3766" i="13"/>
  <c r="D3765" i="13"/>
  <c r="D3764" i="13"/>
  <c r="D3763" i="13"/>
  <c r="D3762" i="13"/>
  <c r="D3761" i="13"/>
  <c r="D3760" i="13"/>
  <c r="D3759" i="13"/>
  <c r="D3758" i="13"/>
  <c r="D3757" i="13"/>
  <c r="D3756" i="13"/>
  <c r="D3755" i="13"/>
  <c r="D3754" i="13"/>
  <c r="D3753" i="13"/>
  <c r="D3752" i="13"/>
  <c r="D3751" i="13"/>
  <c r="D3750" i="13"/>
  <c r="D3749" i="13"/>
  <c r="D3748" i="13"/>
  <c r="D3747" i="13"/>
  <c r="D3746" i="13"/>
  <c r="D3745" i="13"/>
  <c r="D3744" i="13"/>
  <c r="D3743" i="13"/>
  <c r="D3742" i="13"/>
  <c r="D3741" i="13"/>
  <c r="D3740" i="13"/>
  <c r="D3739" i="13"/>
  <c r="D3738" i="13"/>
  <c r="D3737" i="13"/>
  <c r="D3736" i="13"/>
  <c r="D3735" i="13"/>
  <c r="D3734" i="13"/>
  <c r="D3733" i="13"/>
  <c r="D3732" i="13"/>
  <c r="D3731" i="13"/>
  <c r="D3730" i="13"/>
  <c r="D3729" i="13"/>
  <c r="D3728" i="13"/>
  <c r="D3727" i="13"/>
  <c r="D3726" i="13"/>
  <c r="D3725" i="13"/>
  <c r="D3724" i="13"/>
  <c r="D3723" i="13"/>
  <c r="D3722" i="13"/>
  <c r="D3721" i="13"/>
  <c r="D3720" i="13"/>
  <c r="D3719" i="13"/>
  <c r="D3718" i="13"/>
  <c r="D3717" i="13"/>
  <c r="D3716" i="13"/>
  <c r="D3715" i="13"/>
  <c r="D3714" i="13"/>
  <c r="D3713" i="13"/>
  <c r="D3712" i="13"/>
  <c r="D3711" i="13"/>
  <c r="D3710" i="13"/>
  <c r="D3709" i="13"/>
  <c r="D3708" i="13"/>
  <c r="D3707" i="13"/>
  <c r="D3706" i="13"/>
  <c r="D3705" i="13"/>
  <c r="D3704" i="13"/>
  <c r="D3703" i="13"/>
  <c r="D3702" i="13"/>
  <c r="D3701" i="13"/>
  <c r="D3700" i="13"/>
  <c r="D3699" i="13"/>
  <c r="D3698" i="13"/>
  <c r="D3697" i="13"/>
  <c r="D3696" i="13"/>
  <c r="D3695" i="13"/>
  <c r="D3694" i="13"/>
  <c r="D3693" i="13"/>
  <c r="D3692" i="13"/>
  <c r="D3691" i="13"/>
  <c r="D3690" i="13"/>
  <c r="D3689" i="13"/>
  <c r="D3688" i="13"/>
  <c r="D3687" i="13"/>
  <c r="D3686" i="13"/>
  <c r="D3685" i="13"/>
  <c r="D3684" i="13"/>
  <c r="D3683" i="13"/>
  <c r="D3682" i="13"/>
  <c r="D3681" i="13"/>
  <c r="D3680" i="13"/>
  <c r="D3679" i="13"/>
  <c r="D3678" i="13"/>
  <c r="D3677" i="13"/>
  <c r="D3676" i="13"/>
  <c r="D3675" i="13"/>
  <c r="D3674" i="13"/>
  <c r="D3673" i="13"/>
  <c r="D3672" i="13"/>
  <c r="D3671" i="13"/>
  <c r="D3670" i="13"/>
  <c r="D3669" i="13"/>
  <c r="D3668" i="13"/>
  <c r="D3667" i="13"/>
  <c r="D3666" i="13"/>
  <c r="D3665" i="13"/>
  <c r="D3664" i="13"/>
  <c r="D3663" i="13"/>
  <c r="D3662" i="13"/>
  <c r="D3661" i="13"/>
  <c r="D3660" i="13"/>
  <c r="D3659" i="13"/>
  <c r="D3658" i="13"/>
  <c r="D3657" i="13"/>
  <c r="D3656" i="13"/>
  <c r="D3655" i="13"/>
  <c r="D3654" i="13"/>
  <c r="D3653" i="13"/>
  <c r="D3652" i="13"/>
  <c r="D3651" i="13"/>
  <c r="D3650" i="13"/>
  <c r="D3649" i="13"/>
  <c r="D3648" i="13"/>
  <c r="D3647" i="13"/>
  <c r="D3646" i="13"/>
  <c r="D3645" i="13"/>
  <c r="D3644" i="13"/>
  <c r="D3643" i="13"/>
  <c r="D3642" i="13"/>
  <c r="D3641" i="13"/>
  <c r="D3640" i="13"/>
  <c r="D3639" i="13"/>
  <c r="D3638" i="13"/>
  <c r="D3637" i="13"/>
  <c r="D3636" i="13"/>
  <c r="D3635" i="13"/>
  <c r="D3634" i="13"/>
  <c r="D3633" i="13"/>
  <c r="D3632" i="13"/>
  <c r="D3631" i="13"/>
  <c r="D3630" i="13"/>
  <c r="D3629" i="13"/>
  <c r="D3628" i="13"/>
  <c r="D3627" i="13"/>
  <c r="D3626" i="13"/>
  <c r="D3625" i="13"/>
  <c r="D3624" i="13"/>
  <c r="D3623" i="13"/>
  <c r="D3622" i="13"/>
  <c r="D3621" i="13"/>
  <c r="D3620" i="13"/>
  <c r="D3619" i="13"/>
  <c r="D3618" i="13"/>
  <c r="D3617" i="13"/>
  <c r="D3616" i="13"/>
  <c r="D3615" i="13"/>
  <c r="D3614" i="13"/>
  <c r="D3613" i="13"/>
  <c r="D3612" i="13"/>
  <c r="D3611" i="13"/>
  <c r="D3610" i="13"/>
  <c r="D3609" i="13"/>
  <c r="D3608" i="13"/>
  <c r="D3607" i="13"/>
  <c r="D3606" i="13"/>
  <c r="D3605" i="13"/>
  <c r="D3604" i="13"/>
  <c r="D3603" i="13"/>
  <c r="D3602" i="13"/>
  <c r="D3601" i="13"/>
  <c r="D3600" i="13"/>
  <c r="D3599" i="13"/>
  <c r="D3598" i="13"/>
  <c r="D3597" i="13"/>
  <c r="D3596" i="13"/>
  <c r="D3595" i="13"/>
  <c r="D3594" i="13"/>
  <c r="D3593" i="13"/>
  <c r="D3592" i="13"/>
  <c r="D3591" i="13"/>
  <c r="D3590" i="13"/>
  <c r="D3589" i="13"/>
  <c r="D3588" i="13"/>
  <c r="D3587" i="13"/>
  <c r="D3586" i="13"/>
  <c r="D3585" i="13"/>
  <c r="D3584" i="13"/>
  <c r="D3583" i="13"/>
  <c r="D3582" i="13"/>
  <c r="D3581" i="13"/>
  <c r="D3580" i="13"/>
  <c r="D3579" i="13"/>
  <c r="D3578" i="13"/>
  <c r="D3577" i="13"/>
  <c r="D3576" i="13"/>
  <c r="D3575" i="13"/>
  <c r="D3574" i="13"/>
  <c r="D3573" i="13"/>
  <c r="D3572" i="13"/>
  <c r="D3571" i="13"/>
  <c r="D3570" i="13"/>
  <c r="D3569" i="13"/>
  <c r="D3568" i="13"/>
  <c r="D3567" i="13"/>
  <c r="D3566" i="13"/>
  <c r="D3565" i="13"/>
  <c r="D3564" i="13"/>
  <c r="D3563" i="13"/>
  <c r="D3562" i="13"/>
  <c r="D3561" i="13"/>
  <c r="D3560" i="13"/>
  <c r="D3559" i="13"/>
  <c r="D3558" i="13"/>
  <c r="D3557" i="13"/>
  <c r="D3556" i="13"/>
  <c r="D3555" i="13"/>
  <c r="D3554" i="13"/>
  <c r="D3553" i="13"/>
  <c r="D3552" i="13"/>
  <c r="D3551" i="13"/>
  <c r="D3550" i="13"/>
  <c r="D3549" i="13"/>
  <c r="D3548" i="13"/>
  <c r="D3547" i="13"/>
  <c r="D3546" i="13"/>
  <c r="D3545" i="13"/>
  <c r="D3544" i="13"/>
  <c r="D3543" i="13"/>
  <c r="D3542" i="13"/>
  <c r="D3541" i="13"/>
  <c r="D3540" i="13"/>
  <c r="D3539" i="13"/>
  <c r="D3538" i="13"/>
  <c r="D3537" i="13"/>
  <c r="D3536" i="13"/>
  <c r="D3535" i="13"/>
  <c r="D3534" i="13"/>
  <c r="D3533" i="13"/>
  <c r="D3532" i="13"/>
  <c r="D3531" i="13"/>
  <c r="D3530" i="13"/>
  <c r="D3529" i="13"/>
  <c r="D3528" i="13"/>
  <c r="D3527" i="13"/>
  <c r="D3526" i="13"/>
  <c r="D3525" i="13"/>
  <c r="D3524" i="13"/>
  <c r="D3523" i="13"/>
  <c r="D3522" i="13"/>
  <c r="D3521" i="13"/>
  <c r="D3520" i="13"/>
  <c r="D3519" i="13"/>
  <c r="D3518" i="13"/>
  <c r="D3517" i="13"/>
  <c r="D3516" i="13"/>
  <c r="D3515" i="13"/>
  <c r="D3514" i="13"/>
  <c r="D3513" i="13"/>
  <c r="D3512" i="13"/>
  <c r="D3511" i="13"/>
  <c r="D3510" i="13"/>
  <c r="D3509" i="13"/>
  <c r="D3508" i="13"/>
  <c r="D3507" i="13"/>
  <c r="D3506" i="13"/>
  <c r="D3505" i="13"/>
  <c r="D3504" i="13"/>
  <c r="D3503" i="13"/>
  <c r="D3502" i="13"/>
  <c r="D3501" i="13"/>
  <c r="D3500" i="13"/>
  <c r="D3499" i="13"/>
  <c r="D3498" i="13"/>
  <c r="D3497" i="13"/>
  <c r="D3496" i="13"/>
  <c r="D3495" i="13"/>
  <c r="D3494" i="13"/>
  <c r="D3493" i="13"/>
  <c r="D3492" i="13"/>
  <c r="D3491" i="13"/>
  <c r="D3490" i="13"/>
  <c r="D3489" i="13"/>
  <c r="D3488" i="13"/>
  <c r="D3487" i="13"/>
  <c r="D3486" i="13"/>
  <c r="D3485" i="13"/>
  <c r="D3484" i="13"/>
  <c r="D3483" i="13"/>
  <c r="D3482" i="13"/>
  <c r="D3481" i="13"/>
  <c r="D3480" i="13"/>
  <c r="D3479" i="13"/>
  <c r="D3478" i="13"/>
  <c r="D3477" i="13"/>
  <c r="D3476" i="13"/>
  <c r="D3475" i="13"/>
  <c r="D3474" i="13"/>
  <c r="D3473" i="13"/>
  <c r="D3472" i="13"/>
  <c r="D3471" i="13"/>
  <c r="D3470" i="13"/>
  <c r="D3469" i="13"/>
  <c r="D3468" i="13"/>
  <c r="D3467" i="13"/>
  <c r="D3466" i="13"/>
  <c r="D3465" i="13"/>
  <c r="D3464" i="13"/>
  <c r="D3463" i="13"/>
  <c r="D3462" i="13"/>
  <c r="D3461" i="13"/>
  <c r="D3460" i="13"/>
  <c r="D3459" i="13"/>
  <c r="D3458" i="13"/>
  <c r="D3457" i="13"/>
  <c r="D3456" i="13"/>
  <c r="D3455" i="13"/>
  <c r="D3454" i="13"/>
  <c r="D3453" i="13"/>
  <c r="D3452" i="13"/>
  <c r="D3451" i="13"/>
  <c r="D3450" i="13"/>
  <c r="D3449" i="13"/>
  <c r="D3448" i="13"/>
  <c r="D3447" i="13"/>
  <c r="D3446" i="13"/>
  <c r="D3445" i="13"/>
  <c r="D3444" i="13"/>
  <c r="D3443" i="13"/>
  <c r="D3442" i="13"/>
  <c r="D3441" i="13"/>
  <c r="D3440" i="13"/>
  <c r="D3439" i="13"/>
  <c r="D3438" i="13"/>
  <c r="D3437" i="13"/>
  <c r="D3436" i="13"/>
  <c r="D3435" i="13"/>
  <c r="D3434" i="13"/>
  <c r="D3433" i="13"/>
  <c r="D3432" i="13"/>
  <c r="D3431" i="13"/>
  <c r="D3430" i="13"/>
  <c r="D3429" i="13"/>
  <c r="D3428" i="13"/>
  <c r="D3427" i="13"/>
  <c r="D3426" i="13"/>
  <c r="D3425" i="13"/>
  <c r="D3424" i="13"/>
  <c r="D3423" i="13"/>
  <c r="D3422" i="13"/>
  <c r="D3421" i="13"/>
  <c r="D3420" i="13"/>
  <c r="D3419" i="13"/>
  <c r="D3418" i="13"/>
  <c r="D3417" i="13"/>
  <c r="D3416" i="13"/>
  <c r="D3415" i="13"/>
  <c r="D3414" i="13"/>
  <c r="D3413" i="13"/>
  <c r="D3412" i="13"/>
  <c r="D3411" i="13"/>
  <c r="D3410" i="13"/>
  <c r="D3409" i="13"/>
  <c r="D3408" i="13"/>
  <c r="D3407" i="13"/>
  <c r="D3406" i="13"/>
  <c r="D3405" i="13"/>
  <c r="D3404" i="13"/>
  <c r="D3403" i="13"/>
  <c r="D3402" i="13"/>
  <c r="D3401" i="13"/>
  <c r="D3400" i="13"/>
  <c r="D3399" i="13"/>
  <c r="D3398" i="13"/>
  <c r="D3397" i="13"/>
  <c r="D3396" i="13"/>
  <c r="D3395" i="13"/>
  <c r="D3394" i="13"/>
  <c r="D3393" i="13"/>
  <c r="D3392" i="13"/>
  <c r="D3391" i="13"/>
  <c r="D3390" i="13"/>
  <c r="D3389" i="13"/>
  <c r="D3388" i="13"/>
  <c r="D3387" i="13"/>
  <c r="D3386" i="13"/>
  <c r="D3385" i="13"/>
  <c r="D3384" i="13"/>
  <c r="D3383" i="13"/>
  <c r="D3382" i="13"/>
  <c r="D3381" i="13"/>
  <c r="D3380" i="13"/>
  <c r="D3379" i="13"/>
  <c r="D3378" i="13"/>
  <c r="D3377" i="13"/>
  <c r="D3376" i="13"/>
  <c r="D3375" i="13"/>
  <c r="D3374" i="13"/>
  <c r="D3373" i="13"/>
  <c r="D3372" i="13"/>
  <c r="D3371" i="13"/>
  <c r="D3370" i="13"/>
  <c r="D3369" i="13"/>
  <c r="D3368" i="13"/>
  <c r="D3367" i="13"/>
  <c r="D3366" i="13"/>
  <c r="D3365" i="13"/>
  <c r="D3364" i="13"/>
  <c r="D3363" i="13"/>
  <c r="D3362" i="13"/>
  <c r="D3361" i="13"/>
  <c r="D3360" i="13"/>
  <c r="D3359" i="13"/>
  <c r="D3358" i="13"/>
  <c r="D3357" i="13"/>
  <c r="D3356" i="13"/>
  <c r="D3355" i="13"/>
  <c r="D3354" i="13"/>
  <c r="D3353" i="13"/>
  <c r="D3352" i="13"/>
  <c r="D3351" i="13"/>
  <c r="D3350" i="13"/>
  <c r="D3349" i="13"/>
  <c r="D3348" i="13"/>
  <c r="D3347" i="13"/>
  <c r="D3346" i="13"/>
  <c r="D3345" i="13"/>
  <c r="D3344" i="13"/>
  <c r="D3343" i="13"/>
  <c r="D3342" i="13"/>
  <c r="D3341" i="13"/>
  <c r="D3340" i="13"/>
  <c r="D3339" i="13"/>
  <c r="D3338" i="13"/>
  <c r="D3337" i="13"/>
  <c r="D3336" i="13"/>
  <c r="D3335" i="13"/>
  <c r="D3334" i="13"/>
  <c r="D3333" i="13"/>
  <c r="D3332" i="13"/>
  <c r="D3331" i="13"/>
  <c r="D3330" i="13"/>
  <c r="D3329" i="13"/>
  <c r="D3328" i="13"/>
  <c r="D3327" i="13"/>
  <c r="D3326" i="13"/>
  <c r="D3325" i="13"/>
  <c r="D3324" i="13"/>
  <c r="D3323" i="13"/>
  <c r="D3322" i="13"/>
  <c r="D3321" i="13"/>
  <c r="D3320" i="13"/>
  <c r="D3319" i="13"/>
  <c r="D3318" i="13"/>
  <c r="D3317" i="13"/>
  <c r="D3316" i="13"/>
  <c r="D3315" i="13"/>
  <c r="D3314" i="13"/>
  <c r="D3313" i="13"/>
  <c r="D3312" i="13"/>
  <c r="D3311" i="13"/>
  <c r="D3310" i="13"/>
  <c r="D3309" i="13"/>
  <c r="D3308" i="13"/>
  <c r="D3307" i="13"/>
  <c r="D3306" i="13"/>
  <c r="D3305" i="13"/>
  <c r="D3304" i="13"/>
  <c r="D3303" i="13"/>
  <c r="D3302" i="13"/>
  <c r="D3301" i="13"/>
  <c r="D3300" i="13"/>
  <c r="D3299" i="13"/>
  <c r="D3298" i="13"/>
  <c r="D3297" i="13"/>
  <c r="D3296" i="13"/>
  <c r="D3295" i="13"/>
  <c r="D3294" i="13"/>
  <c r="D3293" i="13"/>
  <c r="D3292" i="13"/>
  <c r="D3291" i="13"/>
  <c r="D3290" i="13"/>
  <c r="D3289" i="13"/>
  <c r="D3288" i="13"/>
  <c r="D3287" i="13"/>
  <c r="D3286" i="13"/>
  <c r="D3285" i="13"/>
  <c r="D3284" i="13"/>
  <c r="D3283" i="13"/>
  <c r="D3282" i="13"/>
  <c r="D3281" i="13"/>
  <c r="D3280" i="13"/>
  <c r="D3279" i="13"/>
  <c r="D3278" i="13"/>
  <c r="D3277" i="13"/>
  <c r="D3276" i="13"/>
  <c r="D3275" i="13"/>
  <c r="D3274" i="13"/>
  <c r="D3273" i="13"/>
  <c r="D3272" i="13"/>
  <c r="D3271" i="13"/>
  <c r="D3270" i="13"/>
  <c r="D3269" i="13"/>
  <c r="D3268" i="13"/>
  <c r="D3267" i="13"/>
  <c r="D3266" i="13"/>
  <c r="D3265" i="13"/>
  <c r="D3264" i="13"/>
  <c r="D3263" i="13"/>
  <c r="D3262" i="13"/>
  <c r="D3261" i="13"/>
  <c r="D3260" i="13"/>
  <c r="D3259" i="13"/>
  <c r="D3258" i="13"/>
  <c r="D3257" i="13"/>
  <c r="D3256" i="13"/>
  <c r="D3255" i="13"/>
  <c r="D3254" i="13"/>
  <c r="D3253" i="13"/>
  <c r="D3252" i="13"/>
  <c r="D3251" i="13"/>
  <c r="D3250" i="13"/>
  <c r="D3249" i="13"/>
  <c r="D3248" i="13"/>
  <c r="D3247" i="13"/>
  <c r="D3246" i="13"/>
  <c r="D3245" i="13"/>
  <c r="D3244" i="13"/>
  <c r="D3243" i="13"/>
  <c r="D3242" i="13"/>
  <c r="D3241" i="13"/>
  <c r="D3240" i="13"/>
  <c r="D3239" i="13"/>
  <c r="D3238" i="13"/>
  <c r="D3237" i="13"/>
  <c r="D3236" i="13"/>
  <c r="D3235" i="13"/>
  <c r="D3234" i="13"/>
  <c r="D3233" i="13"/>
  <c r="D3232" i="13"/>
  <c r="D3231" i="13"/>
  <c r="D3230" i="13"/>
  <c r="D3229" i="13"/>
  <c r="D3228" i="13"/>
  <c r="D3227" i="13"/>
  <c r="D3226" i="13"/>
  <c r="D3225" i="13"/>
  <c r="D3224" i="13"/>
  <c r="D3223" i="13"/>
  <c r="D3222" i="13"/>
  <c r="D3221" i="13"/>
  <c r="D3220" i="13"/>
  <c r="D3219" i="13"/>
  <c r="D3218" i="13"/>
  <c r="D3217" i="13"/>
  <c r="D3216" i="13"/>
  <c r="D3215" i="13"/>
  <c r="D3214" i="13"/>
  <c r="D3213" i="13"/>
  <c r="D3212" i="13"/>
  <c r="D3211" i="13"/>
  <c r="D3210" i="13"/>
  <c r="D3209" i="13"/>
  <c r="D3208" i="13"/>
  <c r="D3207" i="13"/>
  <c r="D3206" i="13"/>
  <c r="D3205" i="13"/>
  <c r="D3204" i="13"/>
  <c r="D3203" i="13"/>
  <c r="D3202" i="13"/>
  <c r="D3201" i="13"/>
  <c r="D3200" i="13"/>
  <c r="D3199" i="13"/>
  <c r="D3198" i="13"/>
  <c r="D3197" i="13"/>
  <c r="D3196" i="13"/>
  <c r="D3195" i="13"/>
  <c r="D3194" i="13"/>
  <c r="D3193" i="13"/>
  <c r="D3192" i="13"/>
  <c r="D3191" i="13"/>
  <c r="D3190" i="13"/>
  <c r="D3189" i="13"/>
  <c r="D3188" i="13"/>
  <c r="D3187" i="13"/>
  <c r="D3186" i="13"/>
  <c r="D3185" i="13"/>
  <c r="D3184" i="13"/>
  <c r="D3183" i="13"/>
  <c r="D3182" i="13"/>
  <c r="D3181" i="13"/>
  <c r="D3180" i="13"/>
  <c r="D3179" i="13"/>
  <c r="D3178" i="13"/>
  <c r="D3177" i="13"/>
  <c r="D3176" i="13"/>
  <c r="D3175" i="13"/>
  <c r="D3174" i="13"/>
  <c r="D3173" i="13"/>
  <c r="D3172" i="13"/>
  <c r="D3171" i="13"/>
  <c r="D3170" i="13"/>
  <c r="D3169" i="13"/>
  <c r="D3168" i="13"/>
  <c r="D3167" i="13"/>
  <c r="D3166" i="13"/>
  <c r="D3165" i="13"/>
  <c r="D3164" i="13"/>
  <c r="D3163" i="13"/>
  <c r="D3162" i="13"/>
  <c r="D3161" i="13"/>
  <c r="D3160" i="13"/>
  <c r="D3159" i="13"/>
  <c r="D3158" i="13"/>
  <c r="D3157" i="13"/>
  <c r="D3156" i="13"/>
  <c r="D3155" i="13"/>
  <c r="D3154" i="13"/>
  <c r="D3153" i="13"/>
  <c r="D3152" i="13"/>
  <c r="D3151" i="13"/>
  <c r="D3150" i="13"/>
  <c r="D3149" i="13"/>
  <c r="D3148" i="13"/>
  <c r="D3147" i="13"/>
  <c r="D3146" i="13"/>
  <c r="D3145" i="13"/>
  <c r="D3144" i="13"/>
  <c r="D3143" i="13"/>
  <c r="D3142" i="13"/>
  <c r="D3141" i="13"/>
  <c r="D3140" i="13"/>
  <c r="D3139" i="13"/>
  <c r="D3138" i="13"/>
  <c r="D3137" i="13"/>
  <c r="D3136" i="13"/>
  <c r="D3135" i="13"/>
  <c r="D3134" i="13"/>
  <c r="D3133" i="13"/>
  <c r="D3132" i="13"/>
  <c r="D3131" i="13"/>
  <c r="D3130" i="13"/>
  <c r="D3129" i="13"/>
  <c r="D3128" i="13"/>
  <c r="D3127" i="13"/>
  <c r="D3126" i="13"/>
  <c r="D3125" i="13"/>
  <c r="D3124" i="13"/>
  <c r="D3123" i="13"/>
  <c r="D3122" i="13"/>
  <c r="D3121" i="13"/>
  <c r="D3120" i="13"/>
  <c r="D3119" i="13"/>
  <c r="D3118" i="13"/>
  <c r="D3117" i="13"/>
  <c r="D3116" i="13"/>
  <c r="D3115" i="13"/>
  <c r="D3114" i="13"/>
  <c r="D3113" i="13"/>
  <c r="D3112" i="13"/>
  <c r="D3111" i="13"/>
  <c r="D3110" i="13"/>
  <c r="D3109" i="13"/>
  <c r="D3108" i="13"/>
  <c r="D3107" i="13"/>
  <c r="D3106" i="13"/>
  <c r="D3105" i="13"/>
  <c r="D3104" i="13"/>
  <c r="D3103" i="13"/>
  <c r="D3102" i="13"/>
  <c r="D3101" i="13"/>
  <c r="D3100" i="13"/>
  <c r="D3099" i="13"/>
  <c r="D3098" i="13"/>
  <c r="D3097" i="13"/>
  <c r="D3096" i="13"/>
  <c r="D3095" i="13"/>
  <c r="D3094" i="13"/>
  <c r="D3093" i="13"/>
  <c r="D3092" i="13"/>
  <c r="D3091" i="13"/>
  <c r="D3090" i="13"/>
  <c r="D3089" i="13"/>
  <c r="D3088" i="13"/>
  <c r="D3087" i="13"/>
  <c r="D3086" i="13"/>
  <c r="D3085" i="13"/>
  <c r="D3084" i="13"/>
  <c r="D3083" i="13"/>
  <c r="D3082" i="13"/>
  <c r="D3081" i="13"/>
  <c r="D3080" i="13"/>
  <c r="D3079" i="13"/>
  <c r="D3078" i="13"/>
  <c r="D3077" i="13"/>
  <c r="D3076" i="13"/>
  <c r="D3075" i="13"/>
  <c r="D3074" i="13"/>
  <c r="D3073" i="13"/>
  <c r="D3072" i="13"/>
  <c r="D3071" i="13"/>
  <c r="D3070" i="13"/>
  <c r="D3069" i="13"/>
  <c r="D3068" i="13"/>
  <c r="D3067" i="13"/>
  <c r="D3066" i="13"/>
  <c r="D3065" i="13"/>
  <c r="D3064" i="13"/>
  <c r="D3063" i="13"/>
  <c r="D3062" i="13"/>
  <c r="D3061" i="13"/>
  <c r="D3060" i="13"/>
  <c r="D3059" i="13"/>
  <c r="D3058" i="13"/>
  <c r="D3057" i="13"/>
  <c r="D3056" i="13"/>
  <c r="D3055" i="13"/>
  <c r="D3054" i="13"/>
  <c r="D3053" i="13"/>
  <c r="D3052" i="13"/>
  <c r="D3051" i="13"/>
  <c r="D3050" i="13"/>
  <c r="D3049" i="13"/>
  <c r="D3048" i="13"/>
  <c r="D3047" i="13"/>
  <c r="D3046" i="13"/>
  <c r="D3045" i="13"/>
  <c r="D3044" i="13"/>
  <c r="D3043" i="13"/>
  <c r="D3042" i="13"/>
  <c r="D3041" i="13"/>
  <c r="D3040" i="13"/>
  <c r="D3039" i="13"/>
  <c r="D3038" i="13"/>
  <c r="D3037" i="13"/>
  <c r="D3036" i="13"/>
  <c r="D3035" i="13"/>
  <c r="D3034" i="13"/>
  <c r="D3033" i="13"/>
  <c r="D3032" i="13"/>
  <c r="D3031" i="13"/>
  <c r="D3030" i="13"/>
  <c r="D3029" i="13"/>
  <c r="D3028" i="13"/>
  <c r="D3027" i="13"/>
  <c r="D3026" i="13"/>
  <c r="D3025" i="13"/>
  <c r="D3024" i="13"/>
  <c r="D3023" i="13"/>
  <c r="D3022" i="13"/>
  <c r="D3021" i="13"/>
  <c r="D3020" i="13"/>
  <c r="D3019" i="13"/>
  <c r="D3018" i="13"/>
  <c r="D3017" i="13"/>
  <c r="D3016" i="13"/>
  <c r="D3015" i="13"/>
  <c r="D3014" i="13"/>
  <c r="D3013" i="13"/>
  <c r="D3012" i="13"/>
  <c r="D3011" i="13"/>
  <c r="D3010" i="13"/>
  <c r="D3009" i="13"/>
  <c r="D3008" i="13"/>
  <c r="D3007" i="13"/>
  <c r="D3006" i="13"/>
  <c r="D3005" i="13"/>
  <c r="D3004" i="13"/>
  <c r="D3003" i="13"/>
  <c r="D3002" i="13"/>
  <c r="D3001" i="13"/>
  <c r="D3000" i="13"/>
  <c r="D2999" i="13"/>
  <c r="D2998" i="13"/>
  <c r="D2997" i="13"/>
  <c r="D2996" i="13"/>
  <c r="D2995" i="13"/>
  <c r="D2994" i="13"/>
  <c r="D2993" i="13"/>
  <c r="D2992" i="13"/>
  <c r="D2991" i="13"/>
  <c r="D2990" i="13"/>
  <c r="D2989" i="13"/>
  <c r="D2988" i="13"/>
  <c r="D2987" i="13"/>
  <c r="D2986" i="13"/>
  <c r="D2985" i="13"/>
  <c r="D2984" i="13"/>
  <c r="D2983" i="13"/>
  <c r="D2982" i="13"/>
  <c r="D2981" i="13"/>
  <c r="D2980" i="13"/>
  <c r="D2979" i="13"/>
  <c r="D2978" i="13"/>
  <c r="D2977" i="13"/>
  <c r="D2976" i="13"/>
  <c r="D2975" i="13"/>
  <c r="D2974" i="13"/>
  <c r="D2973" i="13"/>
  <c r="D2972" i="13"/>
  <c r="D2971" i="13"/>
  <c r="D2970" i="13"/>
  <c r="D2969" i="13"/>
  <c r="D2968" i="13"/>
  <c r="D2967" i="13"/>
  <c r="D2966" i="13"/>
  <c r="D2965" i="13"/>
  <c r="D2964" i="13"/>
  <c r="D2963" i="13"/>
  <c r="D2962" i="13"/>
  <c r="D2961" i="13"/>
  <c r="D2960" i="13"/>
  <c r="D2959" i="13"/>
  <c r="D2958" i="13"/>
  <c r="D2957" i="13"/>
  <c r="D2956" i="13"/>
  <c r="D2955" i="13"/>
  <c r="D2954" i="13"/>
  <c r="D2953" i="13"/>
  <c r="D2952" i="13"/>
  <c r="D2951" i="13"/>
  <c r="D2950" i="13"/>
  <c r="D2949" i="13"/>
  <c r="D2948" i="13"/>
  <c r="D2947" i="13"/>
  <c r="D2946" i="13"/>
  <c r="D2945" i="13"/>
  <c r="D2944" i="13"/>
  <c r="D2943" i="13"/>
  <c r="D2942" i="13"/>
  <c r="D2941" i="13"/>
  <c r="D2940" i="13"/>
  <c r="D2939" i="13"/>
  <c r="D2938" i="13"/>
  <c r="D2937" i="13"/>
  <c r="D2936" i="13"/>
  <c r="D2935" i="13"/>
  <c r="D2934" i="13"/>
  <c r="D2933" i="13"/>
  <c r="D2932" i="13"/>
  <c r="D2931" i="13"/>
  <c r="D2930" i="13"/>
  <c r="D2929" i="13"/>
  <c r="D2928" i="13"/>
  <c r="D2927" i="13"/>
  <c r="D2926" i="13"/>
  <c r="D2925" i="13"/>
  <c r="D2924" i="13"/>
  <c r="D2923" i="13"/>
  <c r="D2922" i="13"/>
  <c r="D2921" i="13"/>
  <c r="D2920" i="13"/>
  <c r="D2919" i="13"/>
  <c r="D2918" i="13"/>
  <c r="D2917" i="13"/>
  <c r="D2916" i="13"/>
  <c r="D2915" i="13"/>
  <c r="D2914" i="13"/>
  <c r="D2913" i="13"/>
  <c r="D2912" i="13"/>
  <c r="D2911" i="13"/>
  <c r="D2910" i="13"/>
  <c r="D2909" i="13"/>
  <c r="D2908" i="13"/>
  <c r="D2907" i="13"/>
  <c r="D2906" i="13"/>
  <c r="D2905" i="13"/>
  <c r="D2904" i="13"/>
  <c r="D2903" i="13"/>
  <c r="D2902" i="13"/>
  <c r="D2901" i="13"/>
  <c r="D2900" i="13"/>
  <c r="D2899" i="13"/>
  <c r="D2898" i="13"/>
  <c r="D2897" i="13"/>
  <c r="D2896" i="13"/>
  <c r="D2895" i="13"/>
  <c r="D2894" i="13"/>
  <c r="D2893" i="13"/>
  <c r="D2892" i="13"/>
  <c r="D2891" i="13"/>
  <c r="D2890" i="13"/>
  <c r="D2889" i="13"/>
  <c r="D2888" i="13"/>
  <c r="D2887" i="13"/>
  <c r="D2886" i="13"/>
  <c r="D2885" i="13"/>
  <c r="D2884" i="13"/>
  <c r="D2883" i="13"/>
  <c r="D2882" i="13"/>
  <c r="D2881" i="13"/>
  <c r="D2880" i="13"/>
  <c r="D2879" i="13"/>
  <c r="D2878" i="13"/>
  <c r="D2877" i="13"/>
  <c r="D2876" i="13"/>
  <c r="D2875" i="13"/>
  <c r="D2874" i="13"/>
  <c r="D2873" i="13"/>
  <c r="D2872" i="13"/>
  <c r="D2871" i="13"/>
  <c r="D2870" i="13"/>
  <c r="D2869" i="13"/>
  <c r="D2868" i="13"/>
  <c r="D2867" i="13"/>
  <c r="D2866" i="13"/>
  <c r="D2865" i="13"/>
  <c r="D2864" i="13"/>
  <c r="D2863" i="13"/>
  <c r="D2862" i="13"/>
  <c r="D2861" i="13"/>
  <c r="D2860" i="13"/>
  <c r="D2859" i="13"/>
  <c r="D2858" i="13"/>
  <c r="D2857" i="13"/>
  <c r="D2856" i="13"/>
  <c r="D2855" i="13"/>
  <c r="D2854" i="13"/>
  <c r="D2853" i="13"/>
  <c r="D2852" i="13"/>
  <c r="D2851" i="13"/>
  <c r="D2850" i="13"/>
  <c r="D2849" i="13"/>
  <c r="D2848" i="13"/>
  <c r="D2847" i="13"/>
  <c r="D2846" i="13"/>
  <c r="D2845" i="13"/>
  <c r="D2844" i="13"/>
  <c r="D2843" i="13"/>
  <c r="D2842" i="13"/>
  <c r="D2841" i="13"/>
  <c r="D2840" i="13"/>
  <c r="D2839" i="13"/>
  <c r="D2838" i="13"/>
  <c r="D2837" i="13"/>
  <c r="D2836" i="13"/>
  <c r="D2835" i="13"/>
  <c r="D2834" i="13"/>
  <c r="D2833" i="13"/>
  <c r="D2832" i="13"/>
  <c r="D2831" i="13"/>
  <c r="D2830" i="13"/>
  <c r="D2829" i="13"/>
  <c r="D2828" i="13"/>
  <c r="D2827" i="13"/>
  <c r="D2826" i="13"/>
  <c r="D2825" i="13"/>
  <c r="D2824" i="13"/>
  <c r="D2823" i="13"/>
  <c r="D2822" i="13"/>
  <c r="D2821" i="13"/>
  <c r="D2820" i="13"/>
  <c r="D2819" i="13"/>
  <c r="D2818" i="13"/>
  <c r="D2817" i="13"/>
  <c r="D2816" i="13"/>
  <c r="D2815" i="13"/>
  <c r="D2814" i="13"/>
  <c r="D2813" i="13"/>
  <c r="D2812" i="13"/>
  <c r="D2811" i="13"/>
  <c r="D2810" i="13"/>
  <c r="D2809" i="13"/>
  <c r="D2808" i="13"/>
  <c r="D2807" i="13"/>
  <c r="D2806" i="13"/>
  <c r="D2805" i="13"/>
  <c r="D2804" i="13"/>
  <c r="D2803" i="13"/>
  <c r="D2802" i="13"/>
  <c r="D2801" i="13"/>
  <c r="D2800" i="13"/>
  <c r="D2799" i="13"/>
  <c r="D2798" i="13"/>
  <c r="D2797" i="13"/>
  <c r="D2796" i="13"/>
  <c r="D2795" i="13"/>
  <c r="D2794" i="13"/>
  <c r="D2793" i="13"/>
  <c r="D2792" i="13"/>
  <c r="D2791" i="13"/>
  <c r="D2790" i="13"/>
  <c r="D2789" i="13"/>
  <c r="D2788" i="13"/>
  <c r="D2787" i="13"/>
  <c r="D2786" i="13"/>
  <c r="D2785" i="13"/>
  <c r="D2784" i="13"/>
  <c r="D2783" i="13"/>
  <c r="D2782" i="13"/>
  <c r="D2781" i="13"/>
  <c r="D2780" i="13"/>
  <c r="D2779" i="13"/>
  <c r="D2778" i="13"/>
  <c r="D2777" i="13"/>
  <c r="D2776" i="13"/>
  <c r="D2775" i="13"/>
  <c r="D2774" i="13"/>
  <c r="D2773" i="13"/>
  <c r="D2772" i="13"/>
  <c r="D2771" i="13"/>
  <c r="D2770" i="13"/>
  <c r="D2769" i="13"/>
  <c r="D2768" i="13"/>
  <c r="D2767" i="13"/>
  <c r="D2766" i="13"/>
  <c r="D2765" i="13"/>
  <c r="D2764" i="13"/>
  <c r="D2763" i="13"/>
  <c r="D2762" i="13"/>
  <c r="D2761" i="13"/>
  <c r="D2760" i="13"/>
  <c r="D2759" i="13"/>
  <c r="D2758" i="13"/>
  <c r="D2757" i="13"/>
  <c r="D2756" i="13"/>
  <c r="D2755" i="13"/>
  <c r="D2754" i="13"/>
  <c r="D2753" i="13"/>
  <c r="D2752" i="13"/>
  <c r="D2751" i="13"/>
  <c r="D2750" i="13"/>
  <c r="D2749" i="13"/>
  <c r="D2748" i="13"/>
  <c r="D2747" i="13"/>
  <c r="D2746" i="13"/>
  <c r="D2745" i="13"/>
  <c r="D2744" i="13"/>
  <c r="D2743" i="13"/>
  <c r="D2742" i="13"/>
  <c r="D2741" i="13"/>
  <c r="D2740" i="13"/>
  <c r="D2739" i="13"/>
  <c r="D2738" i="13"/>
  <c r="D2737" i="13"/>
  <c r="D2736" i="13"/>
  <c r="D2735" i="13"/>
  <c r="D2734" i="13"/>
  <c r="D2733" i="13"/>
  <c r="D2732" i="13"/>
  <c r="D2731" i="13"/>
  <c r="D2730" i="13"/>
  <c r="D2729" i="13"/>
  <c r="D2728" i="13"/>
  <c r="D2727" i="13"/>
  <c r="D2726" i="13"/>
  <c r="D2725" i="13"/>
  <c r="D2724" i="13"/>
  <c r="D2723" i="13"/>
  <c r="D2722" i="13"/>
  <c r="D2721" i="13"/>
  <c r="D2720" i="13"/>
  <c r="D2719" i="13"/>
  <c r="D2718" i="13"/>
  <c r="D2717" i="13"/>
  <c r="D2716" i="13"/>
  <c r="D2715" i="13"/>
  <c r="D2714" i="13"/>
  <c r="D2713" i="13"/>
  <c r="D2712" i="13"/>
  <c r="D2711" i="13"/>
  <c r="D2710" i="13"/>
  <c r="D2709" i="13"/>
  <c r="D2708" i="13"/>
  <c r="D2707" i="13"/>
  <c r="D2706" i="13"/>
  <c r="D2705" i="13"/>
  <c r="D2704" i="13"/>
  <c r="D2703" i="13"/>
  <c r="D2702" i="13"/>
  <c r="D2701" i="13"/>
  <c r="D2700" i="13"/>
  <c r="D2699" i="13"/>
  <c r="D2698" i="13"/>
  <c r="D2697" i="13"/>
  <c r="D2696" i="13"/>
  <c r="D2695" i="13"/>
  <c r="D2694" i="13"/>
  <c r="D2693" i="13"/>
  <c r="D2692" i="13"/>
  <c r="D2691" i="13"/>
  <c r="D2690" i="13"/>
  <c r="D2689" i="13"/>
  <c r="D2688" i="13"/>
  <c r="D2687" i="13"/>
  <c r="D2686" i="13"/>
  <c r="D2685" i="13"/>
  <c r="D2684" i="13"/>
  <c r="D2683" i="13"/>
  <c r="D2682" i="13"/>
  <c r="D2681" i="13"/>
  <c r="D2680" i="13"/>
  <c r="D2679" i="13"/>
  <c r="D2678" i="13"/>
  <c r="D2677" i="13"/>
  <c r="D2676" i="13"/>
  <c r="D2675" i="13"/>
  <c r="D2674" i="13"/>
  <c r="D2673" i="13"/>
  <c r="D2672" i="13"/>
  <c r="D2671" i="13"/>
  <c r="D2670" i="13"/>
  <c r="D2669" i="13"/>
  <c r="D2668" i="13"/>
  <c r="D2667" i="13"/>
  <c r="D2666" i="13"/>
  <c r="D2665" i="13"/>
  <c r="D2664" i="13"/>
  <c r="D2663" i="13"/>
  <c r="D2662" i="13"/>
  <c r="D2661" i="13"/>
  <c r="D2660" i="13"/>
  <c r="D2659" i="13"/>
  <c r="D2658" i="13"/>
  <c r="D2657" i="13"/>
  <c r="D2656" i="13"/>
  <c r="D2655" i="13"/>
  <c r="D2654" i="13"/>
  <c r="D2653" i="13"/>
  <c r="D2652" i="13"/>
  <c r="D2651" i="13"/>
  <c r="D2650" i="13"/>
  <c r="D2649" i="13"/>
  <c r="D2648" i="13"/>
  <c r="D2647" i="13"/>
  <c r="D2646" i="13"/>
  <c r="D2645" i="13"/>
  <c r="D2644" i="13"/>
  <c r="D2643" i="13"/>
  <c r="D2642" i="13"/>
  <c r="D2641" i="13"/>
  <c r="D2640" i="13"/>
  <c r="D2639" i="13"/>
  <c r="D2638" i="13"/>
  <c r="D2637" i="13"/>
  <c r="D2636" i="13"/>
  <c r="D2635" i="13"/>
  <c r="D2634" i="13"/>
  <c r="D2633" i="13"/>
  <c r="D2632" i="13"/>
  <c r="D2631" i="13"/>
  <c r="D2630" i="13"/>
  <c r="D2629" i="13"/>
  <c r="D2628" i="13"/>
  <c r="D2627" i="13"/>
  <c r="D2626" i="13"/>
  <c r="D2625" i="13"/>
  <c r="D2624" i="13"/>
  <c r="D2623" i="13"/>
  <c r="D2622" i="13"/>
  <c r="D2621" i="13"/>
  <c r="D2620" i="13"/>
  <c r="D2619" i="13"/>
  <c r="D2618" i="13"/>
  <c r="D2617" i="13"/>
  <c r="D2616" i="13"/>
  <c r="D2615" i="13"/>
  <c r="D2614" i="13"/>
  <c r="D2613" i="13"/>
  <c r="D2612" i="13"/>
  <c r="D2611" i="13"/>
  <c r="D2610" i="13"/>
  <c r="D2609" i="13"/>
  <c r="D2608" i="13"/>
  <c r="D2607" i="13"/>
  <c r="D2606" i="13"/>
  <c r="D2605" i="13"/>
  <c r="D2604" i="13"/>
  <c r="D2603" i="13"/>
  <c r="D2602" i="13"/>
  <c r="D2601" i="13"/>
  <c r="D2600" i="13"/>
  <c r="D2599" i="13"/>
  <c r="D2598" i="13"/>
  <c r="D2597" i="13"/>
  <c r="D2596" i="13"/>
  <c r="D2595" i="13"/>
  <c r="D2594" i="13"/>
  <c r="D2593" i="13"/>
  <c r="D2592" i="13"/>
  <c r="D2591" i="13"/>
  <c r="D2590" i="13"/>
  <c r="D2589" i="13"/>
  <c r="D2588" i="13"/>
  <c r="D2587" i="13"/>
  <c r="D2586" i="13"/>
  <c r="D2585" i="13"/>
  <c r="D2584" i="13"/>
  <c r="D2583" i="13"/>
  <c r="D2582" i="13"/>
  <c r="D2581" i="13"/>
  <c r="D2580" i="13"/>
  <c r="D2579" i="13"/>
  <c r="D2578" i="13"/>
  <c r="D2577" i="13"/>
  <c r="D2576" i="13"/>
  <c r="D2575" i="13"/>
  <c r="D2574" i="13"/>
  <c r="D2573" i="13"/>
  <c r="D2572" i="13"/>
  <c r="D2571" i="13"/>
  <c r="D2570" i="13"/>
  <c r="D2569" i="13"/>
  <c r="D2568" i="13"/>
  <c r="D2567" i="13"/>
  <c r="D2566" i="13"/>
  <c r="D2565" i="13"/>
  <c r="D2564" i="13"/>
  <c r="D2563" i="13"/>
  <c r="D2562" i="13"/>
  <c r="D2561" i="13"/>
  <c r="D2560" i="13"/>
  <c r="D2559" i="13"/>
  <c r="D2558" i="13"/>
  <c r="D2557" i="13"/>
  <c r="D2556" i="13"/>
  <c r="D2555" i="13"/>
  <c r="D2554" i="13"/>
  <c r="D2553" i="13"/>
  <c r="D2552" i="13"/>
  <c r="D2551" i="13"/>
  <c r="D2550" i="13"/>
  <c r="D2549" i="13"/>
  <c r="D2548" i="13"/>
  <c r="D2547" i="13"/>
  <c r="D2546" i="13"/>
  <c r="D2545" i="13"/>
  <c r="D2544" i="13"/>
  <c r="D2543" i="13"/>
  <c r="D2542" i="13"/>
  <c r="D2541" i="13"/>
  <c r="D2540" i="13"/>
  <c r="D2539" i="13"/>
  <c r="D2538" i="13"/>
  <c r="D2537" i="13"/>
  <c r="D2536" i="13"/>
  <c r="D2535" i="13"/>
  <c r="D2534" i="13"/>
  <c r="D2533" i="13"/>
  <c r="D2532" i="13"/>
  <c r="D2531" i="13"/>
  <c r="D2530" i="13"/>
  <c r="D2529" i="13"/>
  <c r="D2528" i="13"/>
  <c r="D2527" i="13"/>
  <c r="D2526" i="13"/>
  <c r="D2525" i="13"/>
  <c r="D2524" i="13"/>
  <c r="D2523" i="13"/>
  <c r="D2522" i="13"/>
  <c r="D2521" i="13"/>
  <c r="D2520" i="13"/>
  <c r="D2519" i="13"/>
  <c r="D2518" i="13"/>
  <c r="D2517" i="13"/>
  <c r="D2516" i="13"/>
  <c r="D2515" i="13"/>
  <c r="D2514" i="13"/>
  <c r="D2513" i="13"/>
  <c r="D2512" i="13"/>
  <c r="D2511" i="13"/>
  <c r="D2510" i="13"/>
  <c r="D2509" i="13"/>
  <c r="D2508" i="13"/>
  <c r="D2507" i="13"/>
  <c r="D2506" i="13"/>
  <c r="D2505" i="13"/>
  <c r="D2504" i="13"/>
  <c r="D2503" i="13"/>
  <c r="D2502" i="13"/>
  <c r="D2501" i="13"/>
  <c r="D2500" i="13"/>
  <c r="D2499" i="13"/>
  <c r="D2498" i="13"/>
  <c r="D2497" i="13"/>
  <c r="D2496" i="13"/>
  <c r="D2495" i="13"/>
  <c r="D2494" i="13"/>
  <c r="D2493" i="13"/>
  <c r="D2492" i="13"/>
  <c r="D2491" i="13"/>
  <c r="D2490" i="13"/>
  <c r="D2489" i="13"/>
  <c r="D2488" i="13"/>
  <c r="D2487" i="13"/>
  <c r="D2486" i="13"/>
  <c r="D2485" i="13"/>
  <c r="D2484" i="13"/>
  <c r="D2483" i="13"/>
  <c r="D2482" i="13"/>
  <c r="D2481" i="13"/>
  <c r="D2480" i="13"/>
  <c r="D2479" i="13"/>
  <c r="D2478" i="13"/>
  <c r="D2477" i="13"/>
  <c r="D2476" i="13"/>
  <c r="D2475" i="13"/>
  <c r="D2474" i="13"/>
  <c r="D2473" i="13"/>
  <c r="D2472" i="13"/>
  <c r="D2471" i="13"/>
  <c r="D2470" i="13"/>
  <c r="D2469" i="13"/>
  <c r="D2468" i="13"/>
  <c r="D2467" i="13"/>
  <c r="D2466" i="13"/>
  <c r="D2465" i="13"/>
  <c r="D2464" i="13"/>
  <c r="D2463" i="13"/>
  <c r="D2462" i="13"/>
  <c r="D2461" i="13"/>
  <c r="D2460" i="13"/>
  <c r="D2459" i="13"/>
  <c r="D2458" i="13"/>
  <c r="D2457" i="13"/>
  <c r="D2456" i="13"/>
  <c r="D2455" i="13"/>
  <c r="D2454" i="13"/>
  <c r="D2453" i="13"/>
  <c r="D2452" i="13"/>
  <c r="D2451" i="13"/>
  <c r="D2450" i="13"/>
  <c r="D2449" i="13"/>
  <c r="D2448" i="13"/>
  <c r="D2447" i="13"/>
  <c r="D2446" i="13"/>
  <c r="D2445" i="13"/>
  <c r="D2444" i="13"/>
  <c r="D2443" i="13"/>
  <c r="D2442" i="13"/>
  <c r="D2441" i="13"/>
  <c r="D2440" i="13"/>
  <c r="D2439" i="13"/>
  <c r="D2438" i="13"/>
  <c r="D2437" i="13"/>
  <c r="D2436" i="13"/>
  <c r="D2435" i="13"/>
  <c r="D2434" i="13"/>
  <c r="D2433" i="13"/>
  <c r="D2432" i="13"/>
  <c r="D2431" i="13"/>
  <c r="D2430" i="13"/>
  <c r="D2429" i="13"/>
  <c r="D2428" i="13"/>
  <c r="D2427" i="13"/>
  <c r="D2426" i="13"/>
  <c r="D2425" i="13"/>
  <c r="D2424" i="13"/>
  <c r="D2423" i="13"/>
  <c r="D2422" i="13"/>
  <c r="D2421" i="13"/>
  <c r="D2420" i="13"/>
  <c r="D2419" i="13"/>
  <c r="D2418" i="13"/>
  <c r="D2417" i="13"/>
  <c r="D2416" i="13"/>
  <c r="D2415" i="13"/>
  <c r="D2414" i="13"/>
  <c r="D2413" i="13"/>
  <c r="D2412" i="13"/>
  <c r="D2411" i="13"/>
  <c r="D2410" i="13"/>
  <c r="D2409" i="13"/>
  <c r="D2408" i="13"/>
  <c r="D2407" i="13"/>
  <c r="D2406" i="13"/>
  <c r="D2405" i="13"/>
  <c r="D2404" i="13"/>
  <c r="D2403" i="13"/>
  <c r="D2402" i="13"/>
  <c r="D2401" i="13"/>
  <c r="D2400" i="13"/>
  <c r="D2399" i="13"/>
  <c r="D2398" i="13"/>
  <c r="D2397" i="13"/>
  <c r="D2396" i="13"/>
  <c r="D2395" i="13"/>
  <c r="D2394" i="13"/>
  <c r="D2393" i="13"/>
  <c r="D2392" i="13"/>
  <c r="D2391" i="13"/>
  <c r="D2390" i="13"/>
  <c r="D2389" i="13"/>
  <c r="D2388" i="13"/>
  <c r="D2387" i="13"/>
  <c r="D2386" i="13"/>
  <c r="D2385" i="13"/>
  <c r="D2384" i="13"/>
  <c r="D2383" i="13"/>
  <c r="D2382" i="13"/>
  <c r="D2381" i="13"/>
  <c r="D2380" i="13"/>
  <c r="D2379" i="13"/>
  <c r="D2378" i="13"/>
  <c r="D2377" i="13"/>
  <c r="D2376" i="13"/>
  <c r="D2375" i="13"/>
  <c r="D2374" i="13"/>
  <c r="D2373" i="13"/>
  <c r="D2372" i="13"/>
  <c r="D2371" i="13"/>
  <c r="D2370" i="13"/>
  <c r="D2369" i="13"/>
  <c r="D2368" i="13"/>
  <c r="D2367" i="13"/>
  <c r="D2366" i="13"/>
  <c r="D2365" i="13"/>
  <c r="D2364" i="13"/>
  <c r="D2363" i="13"/>
  <c r="D2362" i="13"/>
  <c r="D2361" i="13"/>
  <c r="D2360" i="13"/>
  <c r="D2359" i="13"/>
  <c r="D2358" i="13"/>
  <c r="D2357" i="13"/>
  <c r="D2356" i="13"/>
  <c r="D2355" i="13"/>
  <c r="D2354" i="13"/>
  <c r="D2353" i="13"/>
  <c r="D2352" i="13"/>
  <c r="D2351" i="13"/>
  <c r="D2350" i="13"/>
  <c r="D2349" i="13"/>
  <c r="D2348" i="13"/>
  <c r="D2347" i="13"/>
  <c r="D2346" i="13"/>
  <c r="D2345" i="13"/>
  <c r="D2344" i="13"/>
  <c r="D2343" i="13"/>
  <c r="D2342" i="13"/>
  <c r="D2341" i="13"/>
  <c r="D2340" i="13"/>
  <c r="D2339" i="13"/>
  <c r="D2338" i="13"/>
  <c r="D2337" i="13"/>
  <c r="D2336" i="13"/>
  <c r="D2335" i="13"/>
  <c r="D2334" i="13"/>
  <c r="D2333" i="13"/>
  <c r="D2332" i="13"/>
  <c r="D2331" i="13"/>
  <c r="D2330" i="13"/>
  <c r="D2329" i="13"/>
  <c r="D2328" i="13"/>
  <c r="D2327" i="13"/>
  <c r="D2326" i="13"/>
  <c r="D2325" i="13"/>
  <c r="D2324" i="13"/>
  <c r="D2323" i="13"/>
  <c r="D2322" i="13"/>
  <c r="D2321" i="13"/>
  <c r="D2320" i="13"/>
  <c r="D2319" i="13"/>
  <c r="D2318" i="13"/>
  <c r="D2317" i="13"/>
  <c r="D2316" i="13"/>
  <c r="D2315" i="13"/>
  <c r="D2314" i="13"/>
  <c r="D2313" i="13"/>
  <c r="D2312" i="13"/>
  <c r="D2311" i="13"/>
  <c r="D2310" i="13"/>
  <c r="D2309" i="13"/>
  <c r="D2308" i="13"/>
  <c r="D2307" i="13"/>
  <c r="D2306" i="13"/>
  <c r="D2305" i="13"/>
  <c r="D2304" i="13"/>
  <c r="D2303" i="13"/>
  <c r="D2302" i="13"/>
  <c r="D2301" i="13"/>
  <c r="D2300" i="13"/>
  <c r="D2299" i="13"/>
  <c r="D2298" i="13"/>
  <c r="D2297" i="13"/>
  <c r="D2296" i="13"/>
  <c r="D2295" i="13"/>
  <c r="D2294" i="13"/>
  <c r="D2293" i="13"/>
  <c r="D2292" i="13"/>
  <c r="D2291" i="13"/>
  <c r="D2290" i="13"/>
  <c r="D2289" i="13"/>
  <c r="D2288" i="13"/>
  <c r="D2287" i="13"/>
  <c r="D2286" i="13"/>
  <c r="D2285" i="13"/>
  <c r="D2284" i="13"/>
  <c r="D2283" i="13"/>
  <c r="D2282" i="13"/>
  <c r="D2281" i="13"/>
  <c r="D2280" i="13"/>
  <c r="D2279" i="13"/>
  <c r="D2278" i="13"/>
  <c r="D2277" i="13"/>
  <c r="D2276" i="13"/>
  <c r="D2275" i="13"/>
  <c r="D2274" i="13"/>
  <c r="D2273" i="13"/>
  <c r="D2272" i="13"/>
  <c r="D2271" i="13"/>
  <c r="D2270" i="13"/>
  <c r="D2269" i="13"/>
  <c r="D2268" i="13"/>
  <c r="D2267" i="13"/>
  <c r="D2266" i="13"/>
  <c r="D2265" i="13"/>
  <c r="D2264" i="13"/>
  <c r="D2263" i="13"/>
  <c r="D2262" i="13"/>
  <c r="D2261" i="13"/>
  <c r="D2260" i="13"/>
  <c r="D2259" i="13"/>
  <c r="D2258" i="13"/>
  <c r="D2257" i="13"/>
  <c r="D2256" i="13"/>
  <c r="D2255" i="13"/>
  <c r="D2254" i="13"/>
  <c r="D2253" i="13"/>
  <c r="D2252" i="13"/>
  <c r="D2251" i="13"/>
  <c r="D2250" i="13"/>
  <c r="D2249" i="13"/>
  <c r="D2248" i="13"/>
  <c r="D2247" i="13"/>
  <c r="D2246" i="13"/>
  <c r="D2245" i="13"/>
  <c r="D2244" i="13"/>
  <c r="D2243" i="13"/>
  <c r="D2242" i="13"/>
  <c r="D2241" i="13"/>
  <c r="D2240" i="13"/>
  <c r="D2239" i="13"/>
  <c r="D2238" i="13"/>
  <c r="D2237" i="13"/>
  <c r="D2236" i="13"/>
  <c r="D2235" i="13"/>
  <c r="D2234" i="13"/>
  <c r="D2233" i="13"/>
  <c r="D2232" i="13"/>
  <c r="D2231" i="13"/>
  <c r="D2230" i="13"/>
  <c r="D2229" i="13"/>
  <c r="D2228" i="13"/>
  <c r="D2227" i="13"/>
  <c r="D2226" i="13"/>
  <c r="D2225" i="13"/>
  <c r="D2224" i="13"/>
  <c r="D2223" i="13"/>
  <c r="D2222" i="13"/>
  <c r="D2221" i="13"/>
  <c r="D2220" i="13"/>
  <c r="D2219" i="13"/>
  <c r="D2218" i="13"/>
  <c r="D2217" i="13"/>
  <c r="D2216" i="13"/>
  <c r="D2215" i="13"/>
  <c r="D2214" i="13"/>
  <c r="D2213" i="13"/>
  <c r="D2212" i="13"/>
  <c r="D2211" i="13"/>
  <c r="D2210" i="13"/>
  <c r="D2209" i="13"/>
  <c r="D2208" i="13"/>
  <c r="D2207" i="13"/>
  <c r="D2206" i="13"/>
  <c r="D2205" i="13"/>
  <c r="D2204" i="13"/>
  <c r="D2203" i="13"/>
  <c r="D2202" i="13"/>
  <c r="D2201" i="13"/>
  <c r="D2200" i="13"/>
  <c r="D2199" i="13"/>
  <c r="D2198" i="13"/>
  <c r="D2197" i="13"/>
  <c r="D2196" i="13"/>
  <c r="D2195" i="13"/>
  <c r="D2194" i="13"/>
  <c r="D2193" i="13"/>
  <c r="D2192" i="13"/>
  <c r="D2191" i="13"/>
  <c r="D2190" i="13"/>
  <c r="D2189" i="13"/>
  <c r="D2188" i="13"/>
  <c r="D2187" i="13"/>
  <c r="D2186" i="13"/>
  <c r="D2185" i="13"/>
  <c r="D2184" i="13"/>
  <c r="D2183" i="13"/>
  <c r="D2182" i="13"/>
  <c r="D2181" i="13"/>
  <c r="D2180" i="13"/>
  <c r="D2179" i="13"/>
  <c r="D2178" i="13"/>
  <c r="D2177" i="13"/>
  <c r="D2176" i="13"/>
  <c r="D2175" i="13"/>
  <c r="D2174" i="13"/>
  <c r="D2173" i="13"/>
  <c r="D2172" i="13"/>
  <c r="D2171" i="13"/>
  <c r="D2170" i="13"/>
  <c r="D2169" i="13"/>
  <c r="D2168" i="13"/>
  <c r="D2167" i="13"/>
  <c r="D2166" i="13"/>
  <c r="D2165" i="13"/>
  <c r="D2164" i="13"/>
  <c r="D2163" i="13"/>
  <c r="D2162" i="13"/>
  <c r="D2161" i="13"/>
  <c r="D2160" i="13"/>
  <c r="D2159" i="13"/>
  <c r="D2158" i="13"/>
  <c r="D2157" i="13"/>
  <c r="D2156" i="13"/>
  <c r="D2155" i="13"/>
  <c r="D2154" i="13"/>
  <c r="D2153" i="13"/>
  <c r="D2152" i="13"/>
  <c r="D2151" i="13"/>
  <c r="D2150" i="13"/>
  <c r="D2149" i="13"/>
  <c r="D2148" i="13"/>
  <c r="D2147" i="13"/>
  <c r="D2146" i="13"/>
  <c r="D2145" i="13"/>
  <c r="D2144" i="13"/>
  <c r="D2143" i="13"/>
  <c r="D2142" i="13"/>
  <c r="D2141" i="13"/>
  <c r="D2140" i="13"/>
  <c r="D2139" i="13"/>
  <c r="D2138" i="13"/>
  <c r="D2137" i="13"/>
  <c r="D2136" i="13"/>
  <c r="D2135" i="13"/>
  <c r="D2134" i="13"/>
  <c r="D2133" i="13"/>
  <c r="D2132" i="13"/>
  <c r="D2131" i="13"/>
  <c r="D2130" i="13"/>
  <c r="D2129" i="13"/>
  <c r="D2128" i="13"/>
  <c r="D2127" i="13"/>
  <c r="D2126" i="13"/>
  <c r="D2125" i="13"/>
  <c r="D2124" i="13"/>
  <c r="D2123" i="13"/>
  <c r="D2122" i="13"/>
  <c r="D2121" i="13"/>
  <c r="D2120" i="13"/>
  <c r="D2119" i="13"/>
  <c r="D2118" i="13"/>
  <c r="D2117" i="13"/>
  <c r="D2116" i="13"/>
  <c r="D2115" i="13"/>
  <c r="D2114" i="13"/>
  <c r="D2113" i="13"/>
  <c r="D2112" i="13"/>
  <c r="D2111" i="13"/>
  <c r="D2110" i="13"/>
  <c r="D2109" i="13"/>
  <c r="D2108" i="13"/>
  <c r="D2107" i="13"/>
  <c r="D2106" i="13"/>
  <c r="D2105" i="13"/>
  <c r="D2104" i="13"/>
  <c r="D2103" i="13"/>
  <c r="D2102" i="13"/>
  <c r="D2101" i="13"/>
  <c r="D2100" i="13"/>
  <c r="D2099" i="13"/>
  <c r="D2098" i="13"/>
  <c r="D2097" i="13"/>
  <c r="D2096" i="13"/>
  <c r="D2095" i="13"/>
  <c r="D2094" i="13"/>
  <c r="D2093" i="13"/>
  <c r="D2092" i="13"/>
  <c r="D2091" i="13"/>
  <c r="D2090" i="13"/>
  <c r="D2089" i="13"/>
  <c r="D2088" i="13"/>
  <c r="D2087" i="13"/>
  <c r="D2086" i="13"/>
  <c r="D2085" i="13"/>
  <c r="D2084" i="13"/>
  <c r="D2083" i="13"/>
  <c r="D2082" i="13"/>
  <c r="D2081" i="13"/>
  <c r="D2080" i="13"/>
  <c r="D2079" i="13"/>
  <c r="D2078" i="13"/>
  <c r="D2077" i="13"/>
  <c r="D2076" i="13"/>
  <c r="D2075" i="13"/>
  <c r="D2074" i="13"/>
  <c r="D2073" i="13"/>
  <c r="D2072" i="13"/>
  <c r="D2071" i="13"/>
  <c r="D2070" i="13"/>
  <c r="D2069" i="13"/>
  <c r="D2068" i="13"/>
  <c r="D2067" i="13"/>
  <c r="D2066" i="13"/>
  <c r="D2065" i="13"/>
  <c r="D2064" i="13"/>
  <c r="D2063" i="13"/>
  <c r="D2062" i="13"/>
  <c r="D2061" i="13"/>
  <c r="D2060" i="13"/>
  <c r="D2059" i="13"/>
  <c r="D2058" i="13"/>
  <c r="D2057" i="13"/>
  <c r="D2056" i="13"/>
  <c r="D2055" i="13"/>
  <c r="D2054" i="13"/>
  <c r="D2053" i="13"/>
  <c r="D2052" i="13"/>
  <c r="D2051" i="13"/>
  <c r="D2050" i="13"/>
  <c r="D2049" i="13"/>
  <c r="D2048" i="13"/>
  <c r="D2047" i="13"/>
  <c r="D2046" i="13"/>
  <c r="D2045" i="13"/>
  <c r="D2044" i="13"/>
  <c r="D2043" i="13"/>
  <c r="D2042" i="13"/>
  <c r="D2041" i="13"/>
  <c r="D2040" i="13"/>
  <c r="D2039" i="13"/>
  <c r="D2038" i="13"/>
  <c r="D2037" i="13"/>
  <c r="D2036" i="13"/>
  <c r="D2035" i="13"/>
  <c r="D2034" i="13"/>
  <c r="D2033" i="13"/>
  <c r="D2032" i="13"/>
  <c r="D2031" i="13"/>
  <c r="D2030" i="13"/>
  <c r="D2029" i="13"/>
  <c r="D2028" i="13"/>
  <c r="D2027" i="13"/>
  <c r="D2026" i="13"/>
  <c r="D2025" i="13"/>
  <c r="D2024" i="13"/>
  <c r="D2023" i="13"/>
  <c r="D2022" i="13"/>
  <c r="D2021" i="13"/>
  <c r="D2020" i="13"/>
  <c r="D2019" i="13"/>
  <c r="D2018" i="13"/>
  <c r="D2017" i="13"/>
  <c r="D2016" i="13"/>
  <c r="D2015" i="13"/>
  <c r="D2014" i="13"/>
  <c r="D2013" i="13"/>
  <c r="D2012" i="13"/>
  <c r="D2011" i="13"/>
  <c r="D2010" i="13"/>
  <c r="D2009" i="13"/>
  <c r="D2008" i="13"/>
  <c r="D2007" i="13"/>
  <c r="D2006" i="13"/>
  <c r="D2005" i="13"/>
  <c r="D2004" i="13"/>
  <c r="D2003" i="13"/>
  <c r="D2002" i="13"/>
  <c r="D2001" i="13"/>
  <c r="D2000" i="13"/>
  <c r="D1999" i="13"/>
  <c r="D1998" i="13"/>
  <c r="D1997" i="13"/>
  <c r="D1996" i="13"/>
  <c r="D1995" i="13"/>
  <c r="D1994" i="13"/>
  <c r="D1993" i="13"/>
  <c r="D1992" i="13"/>
  <c r="D1991" i="13"/>
  <c r="D1990" i="13"/>
  <c r="D1989" i="13"/>
  <c r="D1988" i="13"/>
  <c r="D1987" i="13"/>
  <c r="D1986" i="13"/>
  <c r="D1985" i="13"/>
  <c r="D1984" i="13"/>
  <c r="D1983" i="13"/>
  <c r="D1982" i="13"/>
  <c r="D1981" i="13"/>
  <c r="D1980" i="13"/>
  <c r="D1979" i="13"/>
  <c r="D1978" i="13"/>
  <c r="D1977" i="13"/>
  <c r="D1976" i="13"/>
  <c r="D1975" i="13"/>
  <c r="D1974" i="13"/>
  <c r="D1973" i="13"/>
  <c r="D1972" i="13"/>
  <c r="D1971" i="13"/>
  <c r="D1970" i="13"/>
  <c r="D1969" i="13"/>
  <c r="D1968" i="13"/>
  <c r="D1967" i="13"/>
  <c r="D1966" i="13"/>
  <c r="D1965" i="13"/>
  <c r="D1964" i="13"/>
  <c r="D1963" i="13"/>
  <c r="D1962" i="13"/>
  <c r="D1961" i="13"/>
  <c r="D1960" i="13"/>
  <c r="D1959" i="13"/>
  <c r="D1958" i="13"/>
  <c r="D1957" i="13"/>
  <c r="D1956" i="13"/>
  <c r="D1955" i="13"/>
  <c r="D1954" i="13"/>
  <c r="D1953" i="13"/>
  <c r="D1952" i="13"/>
  <c r="D1951" i="13"/>
  <c r="D1950" i="13"/>
  <c r="D1949" i="13"/>
  <c r="D1948" i="13"/>
  <c r="D1947" i="13"/>
  <c r="D1946" i="13"/>
  <c r="D1945" i="13"/>
  <c r="D1944" i="13"/>
  <c r="D1943" i="13"/>
  <c r="D1942" i="13"/>
  <c r="D1941" i="13"/>
  <c r="D1940" i="13"/>
  <c r="D1939" i="13"/>
  <c r="D1938" i="13"/>
  <c r="D1937" i="13"/>
  <c r="D1936" i="13"/>
  <c r="D1935" i="13"/>
  <c r="D1934" i="13"/>
  <c r="D1933" i="13"/>
  <c r="D1932" i="13"/>
  <c r="D1931" i="13"/>
  <c r="D1930" i="13"/>
  <c r="D1929" i="13"/>
  <c r="D1928" i="13"/>
  <c r="D1927" i="13"/>
  <c r="D1926" i="13"/>
  <c r="D1925" i="13"/>
  <c r="D1924" i="13"/>
  <c r="D1923" i="13"/>
  <c r="D1922" i="13"/>
  <c r="D1921" i="13"/>
  <c r="D1920" i="13"/>
  <c r="D1919" i="13"/>
  <c r="D1918" i="13"/>
  <c r="D1917" i="13"/>
  <c r="D1916" i="13"/>
  <c r="D1915" i="13"/>
  <c r="D1914" i="13"/>
  <c r="D1913" i="13"/>
  <c r="D1912" i="13"/>
  <c r="D1911" i="13"/>
  <c r="D1910" i="13"/>
  <c r="D1909" i="13"/>
  <c r="D1908" i="13"/>
  <c r="D1907" i="13"/>
  <c r="D1906" i="13"/>
  <c r="D1905" i="13"/>
  <c r="D1904" i="13"/>
  <c r="D1903" i="13"/>
  <c r="D1902" i="13"/>
  <c r="D1901" i="13"/>
  <c r="D1900" i="13"/>
  <c r="D1899" i="13"/>
  <c r="D1898" i="13"/>
  <c r="D1897" i="13"/>
  <c r="D1896" i="13"/>
  <c r="D1895" i="13"/>
  <c r="D1894" i="13"/>
  <c r="D1893" i="13"/>
  <c r="D1892" i="13"/>
  <c r="D1891" i="13"/>
  <c r="D1890" i="13"/>
  <c r="D1889" i="13"/>
  <c r="D1888" i="13"/>
  <c r="D1887" i="13"/>
  <c r="D1886" i="13"/>
  <c r="D1885" i="13"/>
  <c r="D1884" i="13"/>
  <c r="D1883" i="13"/>
  <c r="D1882" i="13"/>
  <c r="D1881" i="13"/>
  <c r="D1880" i="13"/>
  <c r="D1879" i="13"/>
  <c r="D1878" i="13"/>
  <c r="D1877" i="13"/>
  <c r="D1876" i="13"/>
  <c r="D1875" i="13"/>
  <c r="D1874" i="13"/>
  <c r="D1873" i="13"/>
  <c r="D1872" i="13"/>
  <c r="D1871" i="13"/>
  <c r="D1870" i="13"/>
  <c r="D1869" i="13"/>
  <c r="D1868" i="13"/>
  <c r="D1867" i="13"/>
  <c r="D1866" i="13"/>
  <c r="D1865" i="13"/>
  <c r="D1864" i="13"/>
  <c r="D1863" i="13"/>
  <c r="D1862" i="13"/>
  <c r="D1861" i="13"/>
  <c r="D1860" i="13"/>
  <c r="D1859" i="13"/>
  <c r="D1858" i="13"/>
  <c r="D1857" i="13"/>
  <c r="D1856" i="13"/>
  <c r="D1855" i="13"/>
  <c r="D1854" i="13"/>
  <c r="D1853" i="13"/>
  <c r="D1852" i="13"/>
  <c r="D1851" i="13"/>
  <c r="D1850" i="13"/>
  <c r="D1849" i="13"/>
  <c r="D1848" i="13"/>
  <c r="D1847" i="13"/>
  <c r="D1846" i="13"/>
  <c r="D1845" i="13"/>
  <c r="D1844" i="13"/>
  <c r="D1843" i="13"/>
  <c r="D1842" i="13"/>
  <c r="D1841" i="13"/>
  <c r="D1840" i="13"/>
  <c r="D1839" i="13"/>
  <c r="D1838" i="13"/>
  <c r="D1837" i="13"/>
  <c r="D1836" i="13"/>
  <c r="D1835" i="13"/>
  <c r="D1834" i="13"/>
  <c r="D1833" i="13"/>
  <c r="D1832" i="13"/>
  <c r="D1831" i="13"/>
  <c r="D1830" i="13"/>
  <c r="D1829" i="13"/>
  <c r="D1828" i="13"/>
  <c r="D1827" i="13"/>
  <c r="D1826" i="13"/>
  <c r="D1825" i="13"/>
  <c r="D1824" i="13"/>
  <c r="D1823" i="13"/>
  <c r="D1822" i="13"/>
  <c r="D1821" i="13"/>
  <c r="D1820" i="13"/>
  <c r="D1819" i="13"/>
  <c r="D1818" i="13"/>
  <c r="D1817" i="13"/>
  <c r="D1816" i="13"/>
  <c r="D1815" i="13"/>
  <c r="D1814" i="13"/>
  <c r="D1813" i="13"/>
  <c r="D1812" i="13"/>
  <c r="D1811" i="13"/>
  <c r="D1810" i="13"/>
  <c r="D1809" i="13"/>
  <c r="D1808" i="13"/>
  <c r="D1807" i="13"/>
  <c r="D1806" i="13"/>
  <c r="D1805" i="13"/>
  <c r="D1804" i="13"/>
  <c r="D1803" i="13"/>
  <c r="D1802" i="13"/>
  <c r="D1801" i="13"/>
  <c r="D1800" i="13"/>
  <c r="D1799" i="13"/>
  <c r="D1798" i="13"/>
  <c r="D1797" i="13"/>
  <c r="D1796" i="13"/>
  <c r="D1795" i="13"/>
  <c r="D1794" i="13"/>
  <c r="D1793" i="13"/>
  <c r="D1792" i="13"/>
  <c r="D1791" i="13"/>
  <c r="D1790" i="13"/>
  <c r="D1789" i="13"/>
  <c r="D1788" i="13"/>
  <c r="D1787" i="13"/>
  <c r="D1786" i="13"/>
  <c r="D1785" i="13"/>
  <c r="D1784" i="13"/>
  <c r="D1783" i="13"/>
  <c r="D1782" i="13"/>
  <c r="D1781" i="13"/>
  <c r="D1780" i="13"/>
  <c r="D1779" i="13"/>
  <c r="D1778" i="13"/>
  <c r="D1777" i="13"/>
  <c r="D1776" i="13"/>
  <c r="D1775" i="13"/>
  <c r="D1774" i="13"/>
  <c r="D1773" i="13"/>
  <c r="D1772" i="13"/>
  <c r="D1771" i="13"/>
  <c r="D1770" i="13"/>
  <c r="D1769" i="13"/>
  <c r="D1768" i="13"/>
  <c r="D1767" i="13"/>
  <c r="D1766" i="13"/>
  <c r="D1765" i="13"/>
  <c r="D1764" i="13"/>
  <c r="D1763" i="13"/>
  <c r="D1762" i="13"/>
  <c r="D1761" i="13"/>
  <c r="D1760" i="13"/>
  <c r="D1759" i="13"/>
  <c r="D1758" i="13"/>
  <c r="D1757" i="13"/>
  <c r="D1756" i="13"/>
  <c r="D1755" i="13"/>
  <c r="D1754" i="13"/>
  <c r="D1753" i="13"/>
  <c r="D1752" i="13"/>
  <c r="D1751" i="13"/>
  <c r="D1750" i="13"/>
  <c r="D1749" i="13"/>
  <c r="D1748" i="13"/>
  <c r="D1747" i="13"/>
  <c r="D1746" i="13"/>
  <c r="D1745" i="13"/>
  <c r="D1744" i="13"/>
  <c r="D1743" i="13"/>
  <c r="D1742" i="13"/>
  <c r="D1741" i="13"/>
  <c r="D1740" i="13"/>
  <c r="D1739" i="13"/>
  <c r="D1738" i="13"/>
  <c r="D1737" i="13"/>
  <c r="D1736" i="13"/>
  <c r="D1735" i="13"/>
  <c r="D1734" i="13"/>
  <c r="D1733" i="13"/>
  <c r="D1732" i="13"/>
  <c r="D1731" i="13"/>
  <c r="D1730" i="13"/>
  <c r="D1729" i="13"/>
  <c r="D1728" i="13"/>
  <c r="D1727" i="13"/>
  <c r="D1726" i="13"/>
  <c r="D1725" i="13"/>
  <c r="D1724" i="13"/>
  <c r="D1723" i="13"/>
  <c r="D1722" i="13"/>
  <c r="D1721" i="13"/>
  <c r="D1720" i="13"/>
  <c r="D1719" i="13"/>
  <c r="D1718" i="13"/>
  <c r="D1717" i="13"/>
  <c r="D1716" i="13"/>
  <c r="D1715" i="13"/>
  <c r="D1714" i="13"/>
  <c r="D1713" i="13"/>
  <c r="D1712" i="13"/>
  <c r="D1711" i="13"/>
  <c r="D1710" i="13"/>
  <c r="D1709" i="13"/>
  <c r="D1708" i="13"/>
  <c r="D1707" i="13"/>
  <c r="D1706" i="13"/>
  <c r="D1705" i="13"/>
  <c r="D1704" i="13"/>
  <c r="D1703" i="13"/>
  <c r="D1702" i="13"/>
  <c r="D1701" i="13"/>
  <c r="D1700" i="13"/>
  <c r="D1699" i="13"/>
  <c r="D1698" i="13"/>
  <c r="D1697" i="13"/>
  <c r="D1696" i="13"/>
  <c r="D1695" i="13"/>
  <c r="D1694" i="13"/>
  <c r="D1693" i="13"/>
  <c r="D1692" i="13"/>
  <c r="D1691" i="13"/>
  <c r="D1690" i="13"/>
  <c r="D1689" i="13"/>
  <c r="D1688" i="13"/>
  <c r="D1687" i="13"/>
  <c r="D1686" i="13"/>
  <c r="D1685" i="13"/>
  <c r="D1684" i="13"/>
  <c r="D1683" i="13"/>
  <c r="D1682" i="13"/>
  <c r="D1681" i="13"/>
  <c r="D1680" i="13"/>
  <c r="D1679" i="13"/>
  <c r="D1678" i="13"/>
  <c r="D1677" i="13"/>
  <c r="D1676" i="13"/>
  <c r="D1675" i="13"/>
  <c r="D1674" i="13"/>
  <c r="D1673" i="13"/>
  <c r="D1672" i="13"/>
  <c r="D1671" i="13"/>
  <c r="D1670" i="13"/>
  <c r="D1669" i="13"/>
  <c r="D1668" i="13"/>
  <c r="D1667" i="13"/>
  <c r="D1666" i="13"/>
  <c r="D1665" i="13"/>
  <c r="D1664" i="13"/>
  <c r="D1663" i="13"/>
  <c r="D1662" i="13"/>
  <c r="D1661" i="13"/>
  <c r="D1660" i="13"/>
  <c r="D1659" i="13"/>
  <c r="D1658" i="13"/>
  <c r="D1657" i="13"/>
  <c r="D1656" i="13"/>
  <c r="D1655" i="13"/>
  <c r="D1654" i="13"/>
  <c r="D1653" i="13"/>
  <c r="D1652" i="13"/>
  <c r="D1651" i="13"/>
  <c r="D1650" i="13"/>
  <c r="D1649" i="13"/>
  <c r="D1648" i="13"/>
  <c r="D1647" i="13"/>
  <c r="D1646" i="13"/>
  <c r="D1645" i="13"/>
  <c r="D1644" i="13"/>
  <c r="D1643" i="13"/>
  <c r="D1642" i="13"/>
  <c r="D1641" i="13"/>
  <c r="D1640" i="13"/>
  <c r="D1639" i="13"/>
  <c r="D1638" i="13"/>
  <c r="D1637" i="13"/>
  <c r="D1636" i="13"/>
  <c r="D1635" i="13"/>
  <c r="D1634" i="13"/>
  <c r="D1633" i="13"/>
  <c r="D1632" i="13"/>
  <c r="D1631" i="13"/>
  <c r="D1630" i="13"/>
  <c r="D1629" i="13"/>
  <c r="D1628" i="13"/>
  <c r="D1627" i="13"/>
  <c r="D1626" i="13"/>
  <c r="D1625" i="13"/>
  <c r="D1624" i="13"/>
  <c r="D1623" i="13"/>
  <c r="D1622" i="13"/>
  <c r="D1621" i="13"/>
  <c r="D1620" i="13"/>
  <c r="D1619" i="13"/>
  <c r="D1618" i="13"/>
  <c r="D1617" i="13"/>
  <c r="D1616" i="13"/>
  <c r="D1615" i="13"/>
  <c r="D1614" i="13"/>
  <c r="D1613" i="13"/>
  <c r="D1612" i="13"/>
  <c r="D1611" i="13"/>
  <c r="D1610" i="13"/>
  <c r="D1609" i="13"/>
  <c r="D1608" i="13"/>
  <c r="D1607" i="13"/>
  <c r="D1606" i="13"/>
  <c r="D1605" i="13"/>
  <c r="D1604" i="13"/>
  <c r="D1603" i="13"/>
  <c r="D1602" i="13"/>
  <c r="D1601" i="13"/>
  <c r="D1600" i="13"/>
  <c r="D1599" i="13"/>
  <c r="D1598" i="13"/>
  <c r="D1597" i="13"/>
  <c r="D1596" i="13"/>
  <c r="D1595" i="13"/>
  <c r="D1594" i="13"/>
  <c r="D1593" i="13"/>
  <c r="D1592" i="13"/>
  <c r="D1591" i="13"/>
  <c r="D1590" i="13"/>
  <c r="D1589" i="13"/>
  <c r="D1588" i="13"/>
  <c r="D1587" i="13"/>
  <c r="D1586" i="13"/>
  <c r="D1585" i="13"/>
  <c r="D1584" i="13"/>
  <c r="D1583" i="13"/>
  <c r="D1582" i="13"/>
  <c r="D1581" i="13"/>
  <c r="D1580" i="13"/>
  <c r="D1579" i="13"/>
  <c r="D1578" i="13"/>
  <c r="D1577" i="13"/>
  <c r="D1576" i="13"/>
  <c r="D1575" i="13"/>
  <c r="D1574" i="13"/>
  <c r="D1573" i="13"/>
  <c r="D1572" i="13"/>
  <c r="D1571" i="13"/>
  <c r="D1570" i="13"/>
  <c r="D1569" i="13"/>
  <c r="D1568" i="13"/>
  <c r="D1567" i="13"/>
  <c r="D1566" i="13"/>
  <c r="D1565" i="13"/>
  <c r="D1564" i="13"/>
  <c r="D1563" i="13"/>
  <c r="D1562" i="13"/>
  <c r="D1561" i="13"/>
  <c r="D1560" i="13"/>
  <c r="D1559" i="13"/>
  <c r="D1558" i="13"/>
  <c r="D1557" i="13"/>
  <c r="D1556" i="13"/>
  <c r="D1555" i="13"/>
  <c r="D1554" i="13"/>
  <c r="D1553" i="13"/>
  <c r="D1552" i="13"/>
  <c r="D1551" i="13"/>
  <c r="D1550" i="13"/>
  <c r="D1549" i="13"/>
  <c r="D1548" i="13"/>
  <c r="D1547" i="13"/>
  <c r="D1546" i="13"/>
  <c r="D1545" i="13"/>
  <c r="D1544" i="13"/>
  <c r="D1543" i="13"/>
  <c r="D1542" i="13"/>
  <c r="D1541" i="13"/>
  <c r="D1540" i="13"/>
  <c r="D1539" i="13"/>
  <c r="D1538" i="13"/>
  <c r="D1537" i="13"/>
  <c r="D1536" i="13"/>
  <c r="D1535" i="13"/>
  <c r="D1534" i="13"/>
  <c r="D1533" i="13"/>
  <c r="D1532" i="13"/>
  <c r="D1531" i="13"/>
  <c r="D1530" i="13"/>
  <c r="D1529" i="13"/>
  <c r="D1528" i="13"/>
  <c r="D1527" i="13"/>
  <c r="D1526" i="13"/>
  <c r="D1525" i="13"/>
  <c r="D1524" i="13"/>
  <c r="D1523" i="13"/>
  <c r="D1522" i="13"/>
  <c r="D1521" i="13"/>
  <c r="D1520" i="13"/>
  <c r="D1519" i="13"/>
  <c r="D1518" i="13"/>
  <c r="D1517" i="13"/>
  <c r="D1516" i="13"/>
  <c r="D1515" i="13"/>
  <c r="D1514" i="13"/>
  <c r="D1513" i="13"/>
  <c r="D1512" i="13"/>
  <c r="D1511" i="13"/>
  <c r="D1510" i="13"/>
  <c r="D1509" i="13"/>
  <c r="D1508" i="13"/>
  <c r="D1507" i="13"/>
  <c r="D1506" i="13"/>
  <c r="D1505" i="13"/>
  <c r="D1504" i="13"/>
  <c r="D1503" i="13"/>
  <c r="D1502" i="13"/>
  <c r="D1501" i="13"/>
  <c r="D1500" i="13"/>
  <c r="D1499" i="13"/>
  <c r="D1498" i="13"/>
  <c r="D1497" i="13"/>
  <c r="D1496" i="13"/>
  <c r="D1495" i="13"/>
  <c r="D1494" i="13"/>
  <c r="D1493" i="13"/>
  <c r="D1492" i="13"/>
  <c r="D1491" i="13"/>
  <c r="D1490" i="13"/>
  <c r="D1489" i="13"/>
  <c r="D1488" i="13"/>
  <c r="D1487" i="13"/>
  <c r="D1486" i="13"/>
  <c r="D1485" i="13"/>
  <c r="D1484" i="13"/>
  <c r="D1483" i="13"/>
  <c r="D1482" i="13"/>
  <c r="D1481" i="13"/>
  <c r="D1480" i="13"/>
  <c r="D1479" i="13"/>
  <c r="D1478" i="13"/>
  <c r="D1477" i="13"/>
  <c r="D1476" i="13"/>
  <c r="D1475" i="13"/>
  <c r="D1474" i="13"/>
  <c r="D1473" i="13"/>
  <c r="D1472" i="13"/>
  <c r="D1471" i="13"/>
  <c r="D1470" i="13"/>
  <c r="D1469" i="13"/>
  <c r="D1468" i="13"/>
  <c r="D1467" i="13"/>
  <c r="D1466" i="13"/>
  <c r="D1465" i="13"/>
  <c r="D1464" i="13"/>
  <c r="D1463" i="13"/>
  <c r="D1462" i="13"/>
  <c r="D1461" i="13"/>
  <c r="D1460" i="13"/>
  <c r="D1459" i="13"/>
  <c r="D1458" i="13"/>
  <c r="D1457" i="13"/>
  <c r="D1456" i="13"/>
  <c r="D1455" i="13"/>
  <c r="D1454" i="13"/>
  <c r="D1453" i="13"/>
  <c r="D1452" i="13"/>
  <c r="D1451" i="13"/>
  <c r="D1450" i="13"/>
  <c r="D1449" i="13"/>
  <c r="D1448" i="13"/>
  <c r="D1447" i="13"/>
  <c r="D1446" i="13"/>
  <c r="D1445" i="13"/>
  <c r="D1444" i="13"/>
  <c r="D1443" i="13"/>
  <c r="D1442" i="13"/>
  <c r="D1441" i="13"/>
  <c r="D1440" i="13"/>
  <c r="D1439" i="13"/>
  <c r="D1438" i="13"/>
  <c r="D1437" i="13"/>
  <c r="D1436" i="13"/>
  <c r="D1435" i="13"/>
  <c r="D1434" i="13"/>
  <c r="D1433" i="13"/>
  <c r="D1432" i="13"/>
  <c r="D1431" i="13"/>
  <c r="D1430" i="13"/>
  <c r="D1429" i="13"/>
  <c r="D1428" i="13"/>
  <c r="D1427" i="13"/>
  <c r="D1426" i="13"/>
  <c r="D1425" i="13"/>
  <c r="D1424" i="13"/>
  <c r="D1423" i="13"/>
  <c r="D1422" i="13"/>
  <c r="D1421" i="13"/>
  <c r="D1420" i="13"/>
  <c r="D1419" i="13"/>
  <c r="D1418" i="13"/>
  <c r="D1417" i="13"/>
  <c r="D1416" i="13"/>
  <c r="D1415" i="13"/>
  <c r="D1414" i="13"/>
  <c r="D1413" i="13"/>
  <c r="D1412" i="13"/>
  <c r="D1411" i="13"/>
  <c r="D1410" i="13"/>
  <c r="D1409" i="13"/>
  <c r="D1408" i="13"/>
  <c r="D1407" i="13"/>
  <c r="D1406" i="13"/>
  <c r="D1405" i="13"/>
  <c r="D1404" i="13"/>
  <c r="D1403" i="13"/>
  <c r="D1402" i="13"/>
  <c r="D1401" i="13"/>
  <c r="D1400" i="13"/>
  <c r="D1399" i="13"/>
  <c r="D1398" i="13"/>
  <c r="D1397" i="13"/>
  <c r="D1396" i="13"/>
  <c r="D1395" i="13"/>
  <c r="D1394" i="13"/>
  <c r="D1393" i="13"/>
  <c r="D1392" i="13"/>
  <c r="D1391" i="13"/>
  <c r="D1390" i="13"/>
  <c r="D1389" i="13"/>
  <c r="D1388" i="13"/>
  <c r="D1387" i="13"/>
  <c r="D1386" i="13"/>
  <c r="D1385" i="13"/>
  <c r="D1384" i="13"/>
  <c r="D1383" i="13"/>
  <c r="D1382" i="13"/>
  <c r="D1381" i="13"/>
  <c r="D1380" i="13"/>
  <c r="D1379" i="13"/>
  <c r="D1378" i="13"/>
  <c r="D1377" i="13"/>
  <c r="D1376" i="13"/>
  <c r="D1375" i="13"/>
  <c r="D1374" i="13"/>
  <c r="D1373" i="13"/>
  <c r="D1372" i="13"/>
  <c r="D1371" i="13"/>
  <c r="D1370" i="13"/>
  <c r="D1369" i="13"/>
  <c r="D1368" i="13"/>
  <c r="D1367" i="13"/>
  <c r="D1366" i="13"/>
  <c r="D1365" i="13"/>
  <c r="D1364" i="13"/>
  <c r="D1363" i="13"/>
  <c r="D1362" i="13"/>
  <c r="D1361" i="13"/>
  <c r="D1360" i="13"/>
  <c r="D1359" i="13"/>
  <c r="D1358" i="13"/>
  <c r="D1357" i="13"/>
  <c r="D1356" i="13"/>
  <c r="D1355" i="13"/>
  <c r="D1354" i="13"/>
  <c r="D1353" i="13"/>
  <c r="D1352" i="13"/>
  <c r="D1351" i="13"/>
  <c r="D1350" i="13"/>
  <c r="D1349" i="13"/>
  <c r="D1348" i="13"/>
  <c r="D1347" i="13"/>
  <c r="D1346" i="13"/>
  <c r="D1345" i="13"/>
  <c r="D1344" i="13"/>
  <c r="D1343" i="13"/>
  <c r="D1342" i="13"/>
  <c r="D1341" i="13"/>
  <c r="D1340" i="13"/>
  <c r="D1339" i="13"/>
  <c r="D1338" i="13"/>
  <c r="D1337" i="13"/>
  <c r="D1336" i="13"/>
  <c r="D1335" i="13"/>
  <c r="D1334" i="13"/>
  <c r="D1333" i="13"/>
  <c r="D1332" i="13"/>
  <c r="D1331" i="13"/>
  <c r="D1330" i="13"/>
  <c r="D1329" i="13"/>
  <c r="D1328" i="13"/>
  <c r="D1327" i="13"/>
  <c r="D1326" i="13"/>
  <c r="D1325" i="13"/>
  <c r="D1324" i="13"/>
  <c r="D1323" i="13"/>
  <c r="D1322" i="13"/>
  <c r="D1321" i="13"/>
  <c r="D1320" i="13"/>
  <c r="D1319" i="13"/>
  <c r="D1318" i="13"/>
  <c r="D1317" i="13"/>
  <c r="D1316" i="13"/>
  <c r="D1315" i="13"/>
  <c r="D1314" i="13"/>
  <c r="D1313" i="13"/>
  <c r="D1312" i="13"/>
  <c r="D1311" i="13"/>
  <c r="D1310" i="13"/>
  <c r="D1309" i="13"/>
  <c r="D1308" i="13"/>
  <c r="D1307" i="13"/>
  <c r="D1306" i="13"/>
  <c r="D1305" i="13"/>
  <c r="D1304" i="13"/>
  <c r="D1303" i="13"/>
  <c r="D1302" i="13"/>
  <c r="D1301" i="13"/>
  <c r="D1300" i="13"/>
  <c r="D1299" i="13"/>
  <c r="D1298" i="13"/>
  <c r="D1297" i="13"/>
  <c r="D1296" i="13"/>
  <c r="D1295" i="13"/>
  <c r="D1294" i="13"/>
  <c r="D1293" i="13"/>
  <c r="D1292" i="13"/>
  <c r="D1291" i="13"/>
  <c r="D1290" i="13"/>
  <c r="D1289" i="13"/>
  <c r="D1288" i="13"/>
  <c r="D1287" i="13"/>
  <c r="D1286" i="13"/>
  <c r="D1285" i="13"/>
  <c r="D1284" i="13"/>
  <c r="D1283" i="13"/>
  <c r="D1282" i="13"/>
  <c r="D1281" i="13"/>
  <c r="D1280" i="13"/>
  <c r="D1279" i="13"/>
  <c r="D1278" i="13"/>
  <c r="D1277" i="13"/>
  <c r="D1276" i="13"/>
  <c r="D1275" i="13"/>
  <c r="D1274" i="13"/>
  <c r="D1273" i="13"/>
  <c r="D1272" i="13"/>
  <c r="D1271" i="13"/>
  <c r="D1270" i="13"/>
  <c r="D1269" i="13"/>
  <c r="D1268" i="13"/>
  <c r="D1267" i="13"/>
  <c r="D1266" i="13"/>
  <c r="D1265" i="13"/>
  <c r="D1264" i="13"/>
  <c r="D1263" i="13"/>
  <c r="D1262" i="13"/>
  <c r="D1261" i="13"/>
  <c r="D1260" i="13"/>
  <c r="D1259" i="13"/>
  <c r="D1258" i="13"/>
  <c r="D1257" i="13"/>
  <c r="D1256" i="13"/>
  <c r="D1255" i="13"/>
  <c r="D1254" i="13"/>
  <c r="D1253" i="13"/>
  <c r="D1252" i="13"/>
  <c r="D1251" i="13"/>
  <c r="D1250" i="13"/>
  <c r="D1249" i="13"/>
  <c r="D1248" i="13"/>
  <c r="D1247" i="13"/>
  <c r="D1246" i="13"/>
  <c r="D1245" i="13"/>
  <c r="D1244" i="13"/>
  <c r="D1243" i="13"/>
  <c r="D1242" i="13"/>
  <c r="D1241" i="13"/>
  <c r="D1240" i="13"/>
  <c r="D1239" i="13"/>
  <c r="D1238" i="13"/>
  <c r="D1237" i="13"/>
  <c r="D1236" i="13"/>
  <c r="D1235" i="13"/>
  <c r="D1234" i="13"/>
  <c r="D1233" i="13"/>
  <c r="D1232" i="13"/>
  <c r="D1231" i="13"/>
  <c r="D1230" i="13"/>
  <c r="D1229" i="13"/>
  <c r="D1228" i="13"/>
  <c r="D1227" i="13"/>
  <c r="D1226" i="13"/>
  <c r="D1225" i="13"/>
  <c r="D1224" i="13"/>
  <c r="D1223" i="13"/>
  <c r="D1222" i="13"/>
  <c r="D1221" i="13"/>
  <c r="D1220" i="13"/>
  <c r="D1219" i="13"/>
  <c r="D1218" i="13"/>
  <c r="D1217" i="13"/>
  <c r="D1216" i="13"/>
  <c r="D1215" i="13"/>
  <c r="D1214" i="13"/>
  <c r="D1213" i="13"/>
  <c r="D1212" i="13"/>
  <c r="D1211" i="13"/>
  <c r="D1210" i="13"/>
  <c r="D1209" i="13"/>
  <c r="D1208" i="13"/>
  <c r="D1207" i="13"/>
  <c r="D1206" i="13"/>
  <c r="D1205" i="13"/>
  <c r="D1204" i="13"/>
  <c r="D1203" i="13"/>
  <c r="D1202" i="13"/>
  <c r="D1201" i="13"/>
  <c r="D1200" i="13"/>
  <c r="D1199" i="13"/>
  <c r="D1198" i="13"/>
  <c r="D1197" i="13"/>
  <c r="D1196" i="13"/>
  <c r="D1195" i="13"/>
  <c r="D1194" i="13"/>
  <c r="D1193" i="13"/>
  <c r="D1192" i="13"/>
  <c r="D1191" i="13"/>
  <c r="D1190" i="13"/>
  <c r="D1189" i="13"/>
  <c r="D1188" i="13"/>
  <c r="D1187" i="13"/>
  <c r="D1186" i="13"/>
  <c r="D1185" i="13"/>
  <c r="D1184" i="13"/>
  <c r="D1183" i="13"/>
  <c r="D1182" i="13"/>
  <c r="D1181" i="13"/>
  <c r="D1180" i="13"/>
  <c r="D1179" i="13"/>
  <c r="D1178" i="13"/>
  <c r="D1177" i="13"/>
  <c r="D1176" i="13"/>
  <c r="D1175" i="13"/>
  <c r="D1174" i="13"/>
  <c r="D1173" i="13"/>
  <c r="D1172" i="13"/>
  <c r="D1171" i="13"/>
  <c r="D1170" i="13"/>
  <c r="D1169" i="13"/>
  <c r="D1168" i="13"/>
  <c r="D1167" i="13"/>
  <c r="D1166" i="13"/>
  <c r="D1165" i="13"/>
  <c r="D1164" i="13"/>
  <c r="D1163" i="13"/>
  <c r="D1162" i="13"/>
  <c r="D1161" i="13"/>
  <c r="D1160" i="13"/>
  <c r="D1159" i="13"/>
  <c r="D1158" i="13"/>
  <c r="D1157" i="13"/>
  <c r="D1156" i="13"/>
  <c r="D1155" i="13"/>
  <c r="D1154" i="13"/>
  <c r="D1153" i="13"/>
  <c r="D1152" i="13"/>
  <c r="D1151" i="13"/>
  <c r="D1150" i="13"/>
  <c r="D1149" i="13"/>
  <c r="D1148" i="13"/>
  <c r="D1147" i="13"/>
  <c r="D1146" i="13"/>
  <c r="D1145" i="13"/>
  <c r="D1144" i="13"/>
  <c r="D1143" i="13"/>
  <c r="D1142" i="13"/>
  <c r="D1141" i="13"/>
  <c r="D1140" i="13"/>
  <c r="D1139" i="13"/>
  <c r="D1138" i="13"/>
  <c r="D1137" i="13"/>
  <c r="D1136" i="13"/>
  <c r="D1135" i="13"/>
  <c r="D1134" i="13"/>
  <c r="D1133" i="13"/>
  <c r="D1132" i="13"/>
  <c r="D1131" i="13"/>
  <c r="D1130" i="13"/>
  <c r="D1129" i="13"/>
  <c r="D1128" i="13"/>
  <c r="D1127" i="13"/>
  <c r="D1126" i="13"/>
  <c r="D1125" i="13"/>
  <c r="D1124" i="13"/>
  <c r="D1123" i="13"/>
  <c r="D1122" i="13"/>
  <c r="D1121" i="13"/>
  <c r="D1120" i="13"/>
  <c r="D1119" i="13"/>
  <c r="D1118" i="13"/>
  <c r="D1117" i="13"/>
  <c r="D1116" i="13"/>
  <c r="D1115" i="13"/>
  <c r="D1114" i="13"/>
  <c r="D1113" i="13"/>
  <c r="D1112" i="13"/>
  <c r="D1111" i="13"/>
  <c r="D1110" i="13"/>
  <c r="D1109" i="13"/>
  <c r="D1108" i="13"/>
  <c r="D1107" i="13"/>
  <c r="D1106" i="13"/>
  <c r="D1105" i="13"/>
  <c r="D1104" i="13"/>
  <c r="D1103" i="13"/>
  <c r="D1102" i="13"/>
  <c r="D1101" i="13"/>
  <c r="D1100" i="13"/>
  <c r="D1099" i="13"/>
  <c r="D1098" i="13"/>
  <c r="D1097" i="13"/>
  <c r="D1096" i="13"/>
  <c r="D1095" i="13"/>
  <c r="D1094" i="13"/>
  <c r="D1093" i="13"/>
  <c r="D1092" i="13"/>
  <c r="D1091" i="13"/>
  <c r="D1090" i="13"/>
  <c r="D1089" i="13"/>
  <c r="D1088" i="13"/>
  <c r="D1087" i="13"/>
  <c r="D1086" i="13"/>
  <c r="D1085" i="13"/>
  <c r="D1084" i="13"/>
  <c r="D1083" i="13"/>
  <c r="D1082" i="13"/>
  <c r="D1081" i="13"/>
  <c r="D1080" i="13"/>
  <c r="D1079" i="13"/>
  <c r="D1078" i="13"/>
  <c r="D1077" i="13"/>
  <c r="D1076" i="13"/>
  <c r="D1075" i="13"/>
  <c r="D1074" i="13"/>
  <c r="D1073" i="13"/>
  <c r="D1072" i="13"/>
  <c r="D1071" i="13"/>
  <c r="D1070" i="13"/>
  <c r="D1069" i="13"/>
  <c r="D1068" i="13"/>
  <c r="D1067" i="13"/>
  <c r="D1066" i="13"/>
  <c r="D1065" i="13"/>
  <c r="D1064" i="13"/>
  <c r="D1063" i="13"/>
  <c r="D1062" i="13"/>
  <c r="D1061" i="13"/>
  <c r="D1060" i="13"/>
  <c r="D1059" i="13"/>
  <c r="D1058" i="13"/>
  <c r="D1057" i="13"/>
  <c r="D1056" i="13"/>
  <c r="D1055" i="13"/>
  <c r="D1054" i="13"/>
  <c r="D1053" i="13"/>
  <c r="D1052" i="13"/>
  <c r="D1051" i="13"/>
  <c r="D1050" i="13"/>
  <c r="D1049" i="13"/>
  <c r="D1048" i="13"/>
  <c r="D1047" i="13"/>
  <c r="D1046" i="13"/>
  <c r="D1045" i="13"/>
  <c r="D1044" i="13"/>
  <c r="D1043" i="13"/>
  <c r="D1042" i="13"/>
  <c r="D1041" i="13"/>
  <c r="D1040" i="13"/>
  <c r="D1039" i="13"/>
  <c r="D1038" i="13"/>
  <c r="D1037" i="13"/>
  <c r="D1036" i="13"/>
  <c r="D1035" i="13"/>
  <c r="D1034" i="13"/>
  <c r="D1033" i="13"/>
  <c r="D1032" i="13"/>
  <c r="D1031" i="13"/>
  <c r="D1030" i="13"/>
  <c r="D1029" i="13"/>
  <c r="D1028" i="13"/>
  <c r="D1027" i="13"/>
  <c r="D1026" i="13"/>
  <c r="D1025" i="13"/>
  <c r="D1024" i="13"/>
  <c r="D1023" i="13"/>
  <c r="D1022" i="13"/>
  <c r="D1021" i="13"/>
  <c r="D1020" i="13"/>
  <c r="D1019" i="13"/>
  <c r="D1018" i="13"/>
  <c r="D1017" i="13"/>
  <c r="D1016" i="13"/>
  <c r="D1015" i="13"/>
  <c r="D1014" i="13"/>
  <c r="D1013" i="13"/>
  <c r="D1012" i="13"/>
  <c r="D1011" i="13"/>
  <c r="D1010" i="13"/>
  <c r="D1009" i="13"/>
  <c r="D1008" i="13"/>
  <c r="D1007" i="13"/>
  <c r="D1006" i="13"/>
  <c r="D1005" i="13"/>
  <c r="D1004" i="13"/>
  <c r="D1003" i="13"/>
  <c r="D1002" i="13"/>
  <c r="D1001" i="13"/>
  <c r="D1000" i="13"/>
  <c r="D999" i="13"/>
  <c r="D998" i="13"/>
  <c r="D997" i="13"/>
  <c r="D996" i="13"/>
  <c r="D995" i="13"/>
  <c r="D994" i="13"/>
  <c r="D993" i="13"/>
  <c r="D992" i="13"/>
  <c r="D991" i="13"/>
  <c r="D990" i="13"/>
  <c r="D989" i="13"/>
  <c r="D988" i="13"/>
  <c r="D987" i="13"/>
  <c r="D986" i="13"/>
  <c r="D985" i="13"/>
  <c r="D984" i="13"/>
  <c r="D983" i="13"/>
  <c r="D982" i="13"/>
  <c r="D981" i="13"/>
  <c r="D980" i="13"/>
  <c r="D979" i="13"/>
  <c r="D978" i="13"/>
  <c r="D977" i="13"/>
  <c r="D976" i="13"/>
  <c r="D975" i="13"/>
  <c r="D974" i="13"/>
  <c r="D973" i="13"/>
  <c r="D972" i="13"/>
  <c r="D971" i="13"/>
  <c r="D970" i="13"/>
  <c r="D969" i="13"/>
  <c r="D968" i="13"/>
  <c r="D967" i="13"/>
  <c r="D966" i="13"/>
  <c r="D965" i="13"/>
  <c r="D964" i="13"/>
  <c r="D963" i="13"/>
  <c r="D962" i="13"/>
  <c r="D961" i="13"/>
  <c r="D960" i="13"/>
  <c r="D959" i="13"/>
  <c r="D958" i="13"/>
  <c r="D957" i="13"/>
  <c r="D956" i="13"/>
  <c r="D955" i="13"/>
  <c r="D954" i="13"/>
  <c r="D953" i="13"/>
  <c r="D952" i="13"/>
  <c r="D951" i="13"/>
  <c r="D950" i="13"/>
  <c r="D949" i="13"/>
  <c r="D948" i="13"/>
  <c r="D947" i="13"/>
  <c r="D946" i="13"/>
  <c r="D945" i="13"/>
  <c r="D944" i="13"/>
  <c r="D943" i="13"/>
  <c r="D942" i="13"/>
  <c r="D941" i="13"/>
  <c r="D940" i="13"/>
  <c r="D939" i="13"/>
  <c r="D938" i="13"/>
  <c r="D937" i="13"/>
  <c r="D936" i="13"/>
  <c r="D935" i="13"/>
  <c r="D934" i="13"/>
  <c r="D933" i="13"/>
  <c r="D932" i="13"/>
  <c r="D931" i="13"/>
  <c r="D930" i="13"/>
  <c r="D929" i="13"/>
  <c r="D928" i="13"/>
  <c r="D927" i="13"/>
  <c r="D926" i="13"/>
  <c r="D925" i="13"/>
  <c r="D924" i="13"/>
  <c r="D923" i="13"/>
  <c r="D922" i="13"/>
  <c r="D921" i="13"/>
  <c r="D920" i="13"/>
  <c r="D919" i="13"/>
  <c r="D918" i="13"/>
  <c r="D917" i="13"/>
  <c r="D916" i="13"/>
  <c r="D915" i="13"/>
  <c r="D914" i="13"/>
  <c r="D913" i="13"/>
  <c r="D912" i="13"/>
  <c r="D911" i="13"/>
  <c r="D910" i="13"/>
  <c r="D909" i="13"/>
  <c r="D908" i="13"/>
  <c r="D907" i="13"/>
  <c r="D906" i="13"/>
  <c r="D905" i="13"/>
  <c r="D904" i="13"/>
  <c r="D903" i="13"/>
  <c r="D902" i="13"/>
  <c r="D901" i="13"/>
  <c r="D900" i="13"/>
  <c r="D899" i="13"/>
  <c r="D898" i="13"/>
  <c r="D897" i="13"/>
  <c r="D896" i="13"/>
  <c r="D895" i="13"/>
  <c r="D894" i="13"/>
  <c r="D893" i="13"/>
  <c r="D892" i="13"/>
  <c r="D891" i="13"/>
  <c r="D890" i="13"/>
  <c r="D889" i="13"/>
  <c r="D888" i="13"/>
  <c r="D887" i="13"/>
  <c r="D886" i="13"/>
  <c r="D885" i="13"/>
  <c r="D884" i="13"/>
  <c r="D883" i="13"/>
  <c r="D882" i="13"/>
  <c r="D881" i="13"/>
  <c r="D880" i="13"/>
  <c r="D879" i="13"/>
  <c r="D878" i="13"/>
  <c r="D877" i="13"/>
  <c r="D876" i="13"/>
  <c r="D875" i="13"/>
  <c r="D874" i="13"/>
  <c r="D873" i="13"/>
  <c r="D872" i="13"/>
  <c r="D871" i="13"/>
  <c r="D870" i="13"/>
  <c r="D869" i="13"/>
  <c r="D868" i="13"/>
  <c r="D867" i="13"/>
  <c r="D866" i="13"/>
  <c r="D865" i="13"/>
  <c r="D864" i="13"/>
  <c r="D863" i="13"/>
  <c r="D862" i="13"/>
  <c r="D861" i="13"/>
  <c r="D860" i="13"/>
  <c r="D859" i="13"/>
  <c r="D858" i="13"/>
  <c r="D857" i="13"/>
  <c r="D856" i="13"/>
  <c r="D855" i="13"/>
  <c r="D854" i="13"/>
  <c r="D853" i="13"/>
  <c r="D852" i="13"/>
  <c r="D851" i="13"/>
  <c r="D850" i="13"/>
  <c r="D849" i="13"/>
  <c r="D848" i="13"/>
  <c r="D847" i="13"/>
  <c r="D846" i="13"/>
  <c r="D845" i="13"/>
  <c r="D844" i="13"/>
  <c r="D843" i="13"/>
  <c r="D842" i="13"/>
  <c r="D841" i="13"/>
  <c r="D840" i="13"/>
  <c r="D839" i="13"/>
  <c r="D838" i="13"/>
  <c r="D837" i="13"/>
  <c r="D836" i="13"/>
  <c r="D835" i="13"/>
  <c r="D834" i="13"/>
  <c r="D833" i="13"/>
  <c r="D832" i="13"/>
  <c r="D831" i="13"/>
  <c r="D830" i="13"/>
  <c r="D829" i="13"/>
  <c r="D828" i="13"/>
  <c r="D827" i="13"/>
  <c r="D826" i="13"/>
  <c r="D825" i="13"/>
  <c r="D824" i="13"/>
  <c r="D823" i="13"/>
  <c r="D822" i="13"/>
  <c r="D821" i="13"/>
  <c r="D820" i="13"/>
  <c r="D819" i="13"/>
  <c r="D818" i="13"/>
  <c r="D817" i="13"/>
  <c r="D816" i="13"/>
  <c r="D815" i="13"/>
  <c r="D814" i="13"/>
  <c r="D813" i="13"/>
  <c r="D812" i="13"/>
  <c r="D811" i="13"/>
  <c r="D810" i="13"/>
  <c r="D809" i="13"/>
  <c r="D808" i="13"/>
  <c r="D807" i="13"/>
  <c r="D806" i="13"/>
  <c r="D805" i="13"/>
  <c r="D804" i="13"/>
  <c r="D803" i="13"/>
  <c r="D802" i="13"/>
  <c r="D801" i="13"/>
  <c r="D800" i="13"/>
  <c r="D799" i="13"/>
  <c r="D798" i="13"/>
  <c r="D797" i="13"/>
  <c r="D796" i="13"/>
  <c r="D795" i="13"/>
  <c r="D794" i="13"/>
  <c r="D793" i="13"/>
  <c r="D792" i="13"/>
  <c r="D791" i="13"/>
  <c r="D790" i="13"/>
  <c r="D789" i="13"/>
  <c r="D788" i="13"/>
  <c r="D787" i="13"/>
  <c r="D786" i="13"/>
  <c r="D785" i="13"/>
  <c r="D784" i="13"/>
  <c r="D783" i="13"/>
  <c r="D782" i="13"/>
  <c r="D781" i="13"/>
  <c r="D780" i="13"/>
  <c r="D779" i="13"/>
  <c r="D778" i="13"/>
  <c r="D777" i="13"/>
  <c r="D776" i="13"/>
  <c r="D775" i="13"/>
  <c r="D774" i="13"/>
  <c r="D773" i="13"/>
  <c r="D772" i="13"/>
  <c r="D771" i="13"/>
  <c r="D770" i="13"/>
  <c r="D769" i="13"/>
  <c r="D768" i="13"/>
  <c r="D767" i="13"/>
  <c r="D766" i="13"/>
  <c r="D765" i="13"/>
  <c r="D764" i="13"/>
  <c r="D763" i="13"/>
  <c r="D762" i="13"/>
  <c r="D761" i="13"/>
  <c r="D760" i="13"/>
  <c r="D759" i="13"/>
  <c r="D758" i="13"/>
  <c r="D757" i="13"/>
  <c r="D756" i="13"/>
  <c r="D755" i="13"/>
  <c r="D754" i="13"/>
  <c r="D753" i="13"/>
  <c r="D752" i="13"/>
  <c r="D751" i="13"/>
  <c r="D750" i="13"/>
  <c r="D749" i="13"/>
  <c r="D748" i="13"/>
  <c r="D747" i="13"/>
  <c r="D746" i="13"/>
  <c r="D745" i="13"/>
  <c r="D744" i="13"/>
  <c r="D743" i="13"/>
  <c r="D742" i="13"/>
  <c r="D741" i="13"/>
  <c r="D740" i="13"/>
  <c r="D739" i="13"/>
  <c r="D738" i="13"/>
  <c r="D737" i="13"/>
  <c r="D736" i="13"/>
  <c r="D735" i="13"/>
  <c r="D734" i="13"/>
  <c r="D733" i="13"/>
  <c r="D732" i="13"/>
  <c r="D731" i="13"/>
  <c r="D730" i="13"/>
  <c r="D729" i="13"/>
  <c r="D728" i="13"/>
  <c r="D727" i="13"/>
  <c r="D726" i="13"/>
  <c r="D725" i="13"/>
  <c r="D724" i="13"/>
  <c r="D723" i="13"/>
  <c r="D722" i="13"/>
  <c r="D721" i="13"/>
  <c r="D720" i="13"/>
  <c r="D719" i="13"/>
  <c r="D718" i="13"/>
  <c r="D717" i="13"/>
  <c r="D716" i="13"/>
  <c r="D715" i="13"/>
  <c r="D714" i="13"/>
  <c r="D713" i="13"/>
  <c r="D712" i="13"/>
  <c r="D711" i="13"/>
  <c r="D710" i="13"/>
  <c r="D709" i="13"/>
  <c r="D708" i="13"/>
  <c r="D707" i="13"/>
  <c r="D706" i="13"/>
  <c r="D705" i="13"/>
  <c r="D704" i="13"/>
  <c r="D703" i="13"/>
  <c r="D702" i="13"/>
  <c r="D701" i="13"/>
  <c r="D700" i="13"/>
  <c r="D699" i="13"/>
  <c r="D698" i="13"/>
  <c r="D697" i="13"/>
  <c r="D696" i="13"/>
  <c r="D695" i="13"/>
  <c r="D694" i="13"/>
  <c r="D693" i="13"/>
  <c r="D692" i="13"/>
  <c r="D691" i="13"/>
  <c r="D690" i="13"/>
  <c r="D689" i="13"/>
  <c r="D688" i="13"/>
  <c r="D687" i="13"/>
  <c r="D686" i="13"/>
  <c r="D685" i="13"/>
  <c r="D684" i="13"/>
  <c r="D683" i="13"/>
  <c r="D682" i="13"/>
  <c r="D681" i="13"/>
  <c r="D680" i="13"/>
  <c r="D679" i="13"/>
  <c r="D678" i="13"/>
  <c r="D677" i="13"/>
  <c r="D676" i="13"/>
  <c r="D675" i="13"/>
  <c r="D674" i="13"/>
  <c r="D673" i="13"/>
  <c r="D672" i="13"/>
  <c r="D671" i="13"/>
  <c r="D670" i="13"/>
  <c r="D669" i="13"/>
  <c r="D668" i="13"/>
  <c r="D667" i="13"/>
  <c r="D666" i="13"/>
  <c r="D665" i="13"/>
  <c r="D664" i="13"/>
  <c r="D663" i="13"/>
  <c r="D662" i="13"/>
  <c r="D661" i="13"/>
  <c r="D660" i="13"/>
  <c r="D659" i="13"/>
  <c r="D658" i="13"/>
  <c r="D657" i="13"/>
  <c r="D656" i="13"/>
  <c r="D655" i="13"/>
  <c r="D654" i="13"/>
  <c r="D653" i="13"/>
  <c r="D652" i="13"/>
  <c r="D651" i="13"/>
  <c r="D650" i="13"/>
  <c r="D649" i="13"/>
  <c r="D648" i="13"/>
  <c r="D647" i="13"/>
  <c r="D646" i="13"/>
  <c r="D645" i="13"/>
  <c r="D644" i="13"/>
  <c r="D643" i="13"/>
  <c r="D642" i="13"/>
  <c r="D641" i="13"/>
  <c r="D640" i="13"/>
  <c r="D639" i="13"/>
  <c r="D638" i="13"/>
  <c r="D637" i="13"/>
  <c r="D636" i="13"/>
  <c r="D635" i="13"/>
  <c r="D634" i="13"/>
  <c r="D633" i="13"/>
  <c r="D632" i="13"/>
  <c r="D631" i="13"/>
  <c r="D630" i="13"/>
  <c r="D629" i="13"/>
  <c r="D628" i="13"/>
  <c r="D627" i="13"/>
  <c r="D626" i="13"/>
  <c r="D625" i="13"/>
  <c r="D624" i="13"/>
  <c r="D623" i="13"/>
  <c r="D622" i="13"/>
  <c r="D621" i="13"/>
  <c r="D620" i="13"/>
  <c r="D619" i="13"/>
  <c r="D618" i="13"/>
  <c r="D617" i="13"/>
  <c r="D616" i="13"/>
  <c r="D615" i="13"/>
  <c r="D614" i="13"/>
  <c r="D613" i="13"/>
  <c r="D612" i="13"/>
  <c r="D611" i="13"/>
  <c r="D610" i="13"/>
  <c r="D609" i="13"/>
  <c r="D608" i="13"/>
  <c r="D607" i="13"/>
  <c r="D606" i="13"/>
  <c r="D605" i="13"/>
  <c r="D604" i="13"/>
  <c r="D603" i="13"/>
  <c r="D602" i="13"/>
  <c r="D601" i="13"/>
  <c r="D600" i="13"/>
  <c r="D599" i="13"/>
  <c r="D598" i="13"/>
  <c r="D597" i="13"/>
  <c r="D596" i="13"/>
  <c r="D595" i="13"/>
  <c r="D594" i="13"/>
  <c r="D593" i="13"/>
  <c r="D592" i="13"/>
  <c r="D591" i="13"/>
  <c r="D590" i="13"/>
  <c r="D589" i="13"/>
  <c r="D588" i="13"/>
  <c r="D587" i="13"/>
  <c r="D586" i="13"/>
  <c r="D585" i="13"/>
  <c r="D584" i="13"/>
  <c r="D583" i="13"/>
  <c r="D582" i="13"/>
  <c r="D581" i="13"/>
  <c r="D580" i="13"/>
  <c r="D579" i="13"/>
  <c r="D578" i="13"/>
  <c r="D577" i="13"/>
  <c r="D576" i="13"/>
  <c r="D575" i="13"/>
  <c r="D574" i="13"/>
  <c r="D573" i="13"/>
  <c r="D572" i="13"/>
  <c r="D571" i="13"/>
  <c r="D570" i="13"/>
  <c r="D569" i="13"/>
  <c r="D568" i="13"/>
  <c r="D567" i="13"/>
  <c r="D566" i="13"/>
  <c r="D565" i="13"/>
  <c r="D564" i="13"/>
  <c r="D563" i="13"/>
  <c r="D562" i="13"/>
  <c r="D561" i="13"/>
  <c r="D560" i="13"/>
  <c r="D559" i="13"/>
  <c r="D558" i="13"/>
  <c r="D557" i="13"/>
  <c r="D556" i="13"/>
  <c r="D555" i="13"/>
  <c r="D554" i="13"/>
  <c r="D553" i="13"/>
  <c r="D552" i="13"/>
  <c r="D551" i="13"/>
  <c r="D550" i="13"/>
  <c r="D549" i="13"/>
  <c r="D548" i="13"/>
  <c r="D547" i="13"/>
  <c r="D546" i="13"/>
  <c r="D545" i="13"/>
  <c r="D544" i="13"/>
  <c r="D543" i="13"/>
  <c r="D542" i="13"/>
  <c r="D541" i="13"/>
  <c r="D540" i="13"/>
  <c r="D539" i="13"/>
  <c r="D538" i="13"/>
  <c r="D537" i="13"/>
  <c r="D536" i="13"/>
  <c r="D535" i="13"/>
  <c r="D534" i="13"/>
  <c r="D533" i="13"/>
  <c r="D532" i="13"/>
  <c r="D531" i="13"/>
  <c r="D530" i="13"/>
  <c r="D529" i="13"/>
  <c r="D528" i="13"/>
  <c r="D527" i="13"/>
  <c r="D526" i="13"/>
  <c r="D525" i="13"/>
  <c r="D524" i="13"/>
  <c r="D523" i="13"/>
  <c r="D522" i="13"/>
  <c r="D521" i="13"/>
  <c r="D520" i="13"/>
  <c r="D519" i="13"/>
  <c r="D518" i="13"/>
  <c r="D517" i="13"/>
  <c r="D516" i="13"/>
  <c r="D515" i="13"/>
  <c r="D514" i="13"/>
  <c r="D513" i="13"/>
  <c r="D512" i="13"/>
  <c r="D511" i="13"/>
  <c r="D510" i="13"/>
  <c r="D509" i="13"/>
  <c r="D508" i="13"/>
  <c r="D507" i="13"/>
  <c r="D506" i="13"/>
  <c r="D505" i="13"/>
  <c r="D504" i="13"/>
  <c r="D503" i="13"/>
  <c r="D502" i="13"/>
  <c r="D501" i="13"/>
  <c r="D500" i="13"/>
  <c r="D499" i="13"/>
  <c r="D498" i="13"/>
  <c r="D497" i="13"/>
  <c r="D496" i="13"/>
  <c r="D495" i="13"/>
  <c r="D494" i="13"/>
  <c r="D493" i="13"/>
  <c r="D492" i="13"/>
  <c r="D491" i="13"/>
  <c r="D490" i="13"/>
  <c r="D489" i="13"/>
  <c r="D488" i="13"/>
  <c r="D487" i="13"/>
  <c r="D486" i="13"/>
  <c r="D485" i="13"/>
  <c r="D484" i="13"/>
  <c r="D483" i="13"/>
  <c r="D482" i="13"/>
  <c r="D481" i="13"/>
  <c r="D480" i="13"/>
  <c r="D479" i="13"/>
  <c r="D478" i="13"/>
  <c r="D477" i="13"/>
  <c r="D476" i="13"/>
  <c r="D475" i="13"/>
  <c r="D474" i="13"/>
  <c r="D473" i="13"/>
  <c r="D472" i="13"/>
  <c r="D471" i="13"/>
  <c r="D470" i="13"/>
  <c r="D469" i="13"/>
  <c r="D468" i="13"/>
  <c r="D467" i="13"/>
  <c r="D466" i="13"/>
  <c r="D465" i="13"/>
  <c r="D464" i="13"/>
  <c r="D463" i="13"/>
  <c r="D462" i="13"/>
  <c r="D461" i="13"/>
  <c r="D460" i="13"/>
  <c r="D459" i="13"/>
  <c r="D458" i="13"/>
  <c r="D457" i="13"/>
  <c r="D456" i="13"/>
  <c r="D455" i="13"/>
  <c r="D454" i="13"/>
  <c r="D453" i="13"/>
  <c r="D452" i="13"/>
  <c r="D451" i="13"/>
  <c r="D450" i="13"/>
  <c r="D449" i="13"/>
  <c r="D448" i="13"/>
  <c r="D447" i="13"/>
  <c r="D446" i="13"/>
  <c r="D445" i="13"/>
  <c r="D444" i="13"/>
  <c r="D443" i="13"/>
  <c r="D442" i="13"/>
  <c r="D441" i="13"/>
  <c r="D440" i="13"/>
  <c r="D439" i="13"/>
  <c r="D438" i="13"/>
  <c r="D437" i="13"/>
  <c r="D436" i="13"/>
  <c r="D435" i="13"/>
  <c r="D434" i="13"/>
  <c r="D433" i="13"/>
  <c r="D432" i="13"/>
  <c r="D431" i="13"/>
  <c r="D430" i="13"/>
  <c r="D429" i="13"/>
  <c r="D428" i="13"/>
  <c r="D427" i="13"/>
  <c r="D426" i="13"/>
  <c r="D425" i="13"/>
  <c r="D424" i="13"/>
  <c r="D423" i="13"/>
  <c r="D422" i="13"/>
  <c r="D421" i="13"/>
  <c r="D420" i="13"/>
  <c r="D419" i="13"/>
  <c r="D418" i="13"/>
  <c r="D417" i="13"/>
  <c r="D416" i="13"/>
  <c r="D415" i="13"/>
  <c r="D414" i="13"/>
  <c r="D413" i="13"/>
  <c r="D412" i="13"/>
  <c r="D411" i="13"/>
  <c r="D410" i="13"/>
  <c r="D409" i="13"/>
  <c r="D408" i="13"/>
  <c r="D407" i="13"/>
  <c r="D406" i="13"/>
  <c r="D405" i="13"/>
  <c r="D404" i="13"/>
  <c r="D403" i="13"/>
  <c r="D402" i="13"/>
  <c r="D401" i="13"/>
  <c r="D400" i="13"/>
  <c r="D399" i="13"/>
  <c r="D398" i="13"/>
  <c r="D397" i="13"/>
  <c r="D396" i="13"/>
  <c r="D395" i="13"/>
  <c r="D394" i="13"/>
  <c r="D393" i="13"/>
  <c r="D392" i="13"/>
  <c r="D391" i="13"/>
  <c r="D390" i="13"/>
  <c r="D389" i="13"/>
  <c r="D388" i="13"/>
  <c r="D387" i="13"/>
  <c r="D386" i="13"/>
  <c r="D385" i="13"/>
  <c r="D384" i="13"/>
  <c r="D383" i="13"/>
  <c r="D382" i="13"/>
  <c r="D381" i="13"/>
  <c r="D380" i="13"/>
  <c r="D379" i="13"/>
  <c r="D378" i="13"/>
  <c r="D377" i="13"/>
  <c r="D376" i="13"/>
  <c r="D375" i="13"/>
  <c r="D374" i="13"/>
  <c r="D373" i="13"/>
  <c r="D372" i="13"/>
  <c r="D371" i="13"/>
  <c r="D370" i="13"/>
  <c r="D369" i="13"/>
  <c r="D368" i="13"/>
  <c r="D367" i="13"/>
  <c r="D366" i="13"/>
  <c r="D365" i="13"/>
  <c r="D364" i="13"/>
  <c r="D363" i="13"/>
  <c r="D362" i="13"/>
  <c r="D361" i="13"/>
  <c r="D360" i="13"/>
  <c r="D359" i="13"/>
  <c r="D358" i="13"/>
  <c r="D357" i="13"/>
  <c r="D356" i="13"/>
  <c r="D355" i="13"/>
  <c r="D354" i="13"/>
  <c r="D353" i="13"/>
  <c r="D352" i="13"/>
  <c r="D351" i="13"/>
  <c r="D350" i="13"/>
  <c r="D349" i="13"/>
  <c r="D348" i="13"/>
  <c r="D347" i="13"/>
  <c r="D346" i="13"/>
  <c r="D345" i="13"/>
  <c r="D344" i="13"/>
  <c r="D343" i="13"/>
  <c r="D342" i="13"/>
  <c r="D341" i="13"/>
  <c r="D340" i="13"/>
  <c r="D339" i="13"/>
  <c r="D338" i="13"/>
  <c r="D337" i="13"/>
  <c r="D336" i="13"/>
  <c r="D335" i="13"/>
  <c r="D334" i="13"/>
  <c r="D333" i="13"/>
  <c r="D332" i="13"/>
  <c r="D331" i="13"/>
  <c r="D330" i="13"/>
  <c r="D329" i="13"/>
  <c r="D328" i="13"/>
  <c r="D327" i="13"/>
  <c r="D326" i="13"/>
  <c r="D325" i="13"/>
  <c r="D324" i="13"/>
  <c r="D323" i="13"/>
  <c r="D322" i="13"/>
  <c r="D321" i="13"/>
  <c r="D320" i="13"/>
  <c r="D319" i="13"/>
  <c r="D318" i="13"/>
  <c r="D317" i="13"/>
  <c r="D316" i="13"/>
  <c r="D315" i="13"/>
  <c r="D314" i="13"/>
  <c r="D313" i="13"/>
  <c r="D312" i="13"/>
  <c r="D311" i="13"/>
  <c r="D310" i="13"/>
  <c r="D309" i="13"/>
  <c r="D308" i="13"/>
  <c r="D307" i="13"/>
  <c r="D306" i="13"/>
  <c r="D305" i="13"/>
  <c r="D304" i="13"/>
  <c r="D303" i="13"/>
  <c r="D302" i="13"/>
  <c r="D301" i="13"/>
  <c r="D300" i="13"/>
  <c r="D299" i="13"/>
  <c r="D298" i="13"/>
  <c r="D297" i="13"/>
  <c r="D296" i="13"/>
  <c r="D295" i="13"/>
  <c r="D294" i="13"/>
  <c r="D293" i="13"/>
  <c r="D292" i="13"/>
  <c r="D291" i="13"/>
  <c r="D290" i="13"/>
  <c r="D289" i="13"/>
  <c r="D288" i="13"/>
  <c r="D287" i="13"/>
  <c r="D286" i="13"/>
  <c r="D285" i="13"/>
  <c r="D284" i="13"/>
  <c r="D283" i="13"/>
  <c r="D282" i="13"/>
  <c r="D281" i="13"/>
  <c r="D280" i="13"/>
  <c r="D279" i="13"/>
  <c r="D278" i="13"/>
  <c r="D277" i="13"/>
  <c r="D276" i="13"/>
  <c r="D275" i="13"/>
  <c r="D274" i="13"/>
  <c r="D273" i="13"/>
  <c r="D272" i="13"/>
  <c r="D271" i="13"/>
  <c r="D270" i="13"/>
  <c r="D269" i="13"/>
  <c r="D268" i="13"/>
  <c r="D267" i="13"/>
  <c r="D266" i="13"/>
  <c r="D265" i="13"/>
  <c r="D264" i="13"/>
  <c r="D263" i="13"/>
  <c r="D262" i="13"/>
  <c r="D261" i="13"/>
  <c r="D260" i="13"/>
  <c r="D259" i="13"/>
  <c r="D258" i="13"/>
  <c r="D257" i="13"/>
  <c r="D256" i="13"/>
  <c r="D255" i="13"/>
  <c r="D254" i="13"/>
  <c r="D253" i="13"/>
  <c r="D252" i="13"/>
  <c r="D251" i="13"/>
  <c r="D250" i="13"/>
  <c r="D249" i="13"/>
  <c r="D248" i="13"/>
  <c r="D247" i="13"/>
  <c r="D246" i="13"/>
  <c r="D245" i="13"/>
  <c r="D244" i="13"/>
  <c r="D243" i="13"/>
  <c r="D242" i="13"/>
  <c r="D241" i="13"/>
  <c r="D240" i="13"/>
  <c r="D239" i="13"/>
  <c r="D238" i="13"/>
  <c r="D237" i="13"/>
  <c r="D236" i="13"/>
  <c r="D235" i="13"/>
  <c r="D234" i="13"/>
  <c r="D233" i="13"/>
  <c r="D232" i="13"/>
  <c r="D231" i="13"/>
  <c r="D230" i="13"/>
  <c r="D229" i="13"/>
  <c r="D228" i="13"/>
  <c r="D227" i="13"/>
  <c r="D226" i="13"/>
  <c r="D225" i="13"/>
  <c r="D224" i="13"/>
  <c r="D223" i="13"/>
  <c r="D222" i="13"/>
  <c r="D221" i="13"/>
  <c r="D220" i="13"/>
  <c r="D219" i="13"/>
  <c r="D218" i="13"/>
  <c r="D217" i="13"/>
  <c r="D216" i="13"/>
  <c r="D215" i="13"/>
  <c r="D214" i="13"/>
  <c r="D213" i="13"/>
  <c r="D212" i="13"/>
  <c r="D211" i="13"/>
  <c r="D210" i="13"/>
  <c r="D209" i="13"/>
  <c r="D208" i="13"/>
  <c r="D207" i="13"/>
  <c r="D206" i="13"/>
  <c r="D205" i="13"/>
  <c r="D204" i="13"/>
  <c r="D203" i="13"/>
  <c r="D202" i="13"/>
  <c r="D201" i="13"/>
  <c r="D200" i="13"/>
  <c r="D199" i="13"/>
  <c r="D198" i="13"/>
  <c r="D197" i="13"/>
  <c r="D196" i="13"/>
  <c r="D195" i="13"/>
  <c r="D194" i="13"/>
  <c r="D193" i="13"/>
  <c r="D192" i="13"/>
  <c r="D191" i="13"/>
  <c r="D190" i="13"/>
  <c r="D189" i="13"/>
  <c r="D188" i="13"/>
  <c r="D187" i="13"/>
  <c r="D186" i="13"/>
  <c r="D185" i="13"/>
  <c r="D184" i="13"/>
  <c r="D183" i="13"/>
  <c r="D182" i="13"/>
  <c r="D181" i="13"/>
  <c r="D180" i="13"/>
  <c r="D179" i="13"/>
  <c r="D178" i="13"/>
  <c r="D177" i="13"/>
  <c r="D176" i="13"/>
  <c r="D175" i="13"/>
  <c r="D174" i="13"/>
  <c r="D173" i="13"/>
  <c r="D172" i="13"/>
  <c r="D171" i="13"/>
  <c r="D170" i="13"/>
  <c r="D169" i="13"/>
  <c r="D168" i="13"/>
  <c r="D167" i="13"/>
  <c r="D166" i="13"/>
  <c r="D165" i="13"/>
  <c r="D164" i="13"/>
  <c r="D163" i="13"/>
  <c r="D162" i="13"/>
  <c r="D161" i="13"/>
  <c r="D160" i="13"/>
  <c r="D159" i="13"/>
  <c r="D158" i="13"/>
  <c r="D157" i="13"/>
  <c r="D156" i="13"/>
  <c r="D155" i="13"/>
  <c r="D154" i="13"/>
  <c r="D153" i="13"/>
  <c r="D152" i="13"/>
  <c r="D151" i="13"/>
  <c r="D150" i="13"/>
  <c r="D149" i="13"/>
  <c r="D148" i="13"/>
  <c r="D147" i="13"/>
  <c r="D146" i="13"/>
  <c r="D145" i="13"/>
  <c r="D144" i="13"/>
  <c r="D143" i="13"/>
  <c r="D142" i="13"/>
  <c r="D141" i="13"/>
  <c r="D140" i="13"/>
  <c r="D139" i="13"/>
  <c r="D138" i="13"/>
  <c r="D137" i="13"/>
  <c r="D136" i="13"/>
  <c r="D135" i="13"/>
  <c r="D134" i="13"/>
  <c r="D133" i="13"/>
  <c r="D132" i="13"/>
  <c r="D131" i="13"/>
  <c r="D130" i="13"/>
  <c r="D129" i="13"/>
  <c r="D128" i="13"/>
  <c r="D127" i="13"/>
  <c r="D126" i="13"/>
  <c r="D125" i="13"/>
  <c r="D124" i="13"/>
  <c r="D123" i="13"/>
  <c r="D122" i="13"/>
  <c r="D121" i="13"/>
  <c r="D120" i="13"/>
  <c r="D119" i="13"/>
  <c r="D118" i="13"/>
  <c r="D117" i="13"/>
  <c r="D116" i="13"/>
  <c r="D115" i="13"/>
  <c r="D114" i="13"/>
  <c r="D113" i="13"/>
  <c r="D112" i="13"/>
  <c r="D111" i="13"/>
  <c r="D110" i="13"/>
  <c r="D109" i="13"/>
  <c r="D108" i="13"/>
  <c r="D107" i="13"/>
  <c r="D106" i="13"/>
  <c r="D105" i="13"/>
  <c r="D104" i="13"/>
  <c r="D103" i="13"/>
  <c r="D102" i="13"/>
  <c r="D101" i="13"/>
  <c r="D100" i="13"/>
  <c r="D99" i="13"/>
  <c r="D98" i="13"/>
  <c r="D97" i="13"/>
  <c r="D96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D4" i="13"/>
  <c r="D3" i="13"/>
  <c r="R73" i="1" l="1"/>
  <c r="F7" i="13"/>
  <c r="B82" i="1" s="1"/>
  <c r="C82" i="1" s="1"/>
  <c r="I208" i="1"/>
  <c r="P237" i="1" s="1"/>
  <c r="M208" i="1"/>
  <c r="P241" i="1" s="1"/>
  <c r="L208" i="1"/>
  <c r="P240" i="1" s="1"/>
  <c r="K208" i="1"/>
  <c r="J208" i="1"/>
  <c r="P238" i="1" s="1"/>
  <c r="H208" i="1"/>
  <c r="P236" i="1" s="1"/>
  <c r="D82" i="1" l="1"/>
  <c r="G190" i="1" l="1"/>
  <c r="B183" i="1" s="1"/>
  <c r="AF160" i="1"/>
  <c r="Z166" i="1"/>
  <c r="Z160" i="1"/>
  <c r="T166" i="1"/>
  <c r="T160" i="1"/>
  <c r="F161" i="1"/>
  <c r="U170" i="1" l="1"/>
  <c r="U164" i="1"/>
  <c r="D183" i="1"/>
  <c r="E183" i="1"/>
  <c r="C131" i="1"/>
  <c r="S113" i="1" l="1"/>
  <c r="S116" i="1"/>
  <c r="S190" i="1"/>
  <c r="R190" i="1"/>
  <c r="S192" i="1"/>
  <c r="R192" i="1"/>
  <c r="I135" i="1" l="1"/>
  <c r="E148" i="1" l="1"/>
  <c r="F148" i="1"/>
  <c r="B148" i="1"/>
  <c r="C148" i="1" s="1"/>
  <c r="G148" i="1"/>
  <c r="D148" i="1"/>
  <c r="D19" i="12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W19" i="12" s="1"/>
  <c r="X19" i="12" s="1"/>
  <c r="Y19" i="12" s="1"/>
  <c r="Z19" i="12" s="1"/>
  <c r="C191" i="1" l="1"/>
  <c r="J191" i="1" l="1"/>
  <c r="I191" i="1"/>
  <c r="E211" i="1" l="1"/>
  <c r="X184" i="1"/>
  <c r="R108" i="1"/>
  <c r="I137" i="1"/>
  <c r="AA121" i="1" l="1"/>
  <c r="AA126" i="1"/>
  <c r="F150" i="1"/>
  <c r="G150" i="1"/>
  <c r="AA122" i="1"/>
  <c r="AA124" i="1"/>
  <c r="B150" i="1"/>
  <c r="C150" i="1" s="1"/>
  <c r="D150" i="1"/>
  <c r="E150" i="1"/>
  <c r="AA123" i="1"/>
  <c r="B62" i="1"/>
  <c r="E62" i="1" s="1"/>
  <c r="E138" i="1" s="1"/>
  <c r="F63" i="1"/>
  <c r="F138" i="1" s="1"/>
  <c r="D138" i="1" l="1"/>
  <c r="AA120" i="1"/>
  <c r="AA125" i="1"/>
  <c r="AA119" i="1"/>
  <c r="I59" i="1"/>
  <c r="J59" i="1"/>
  <c r="J60" i="1"/>
  <c r="I60" i="1"/>
  <c r="J9" i="3" s="1"/>
  <c r="I61" i="1" l="1"/>
  <c r="B9" i="3"/>
  <c r="Q96" i="1" l="1"/>
  <c r="E96" i="1"/>
  <c r="G96" i="1" s="1"/>
  <c r="F189" i="1" l="1"/>
  <c r="B12" i="3"/>
  <c r="G189" i="1" l="1"/>
  <c r="B182" i="1" s="1"/>
  <c r="D182" i="1" l="1"/>
  <c r="E182" i="1"/>
  <c r="K5" i="3"/>
  <c r="S184" i="1" l="1"/>
  <c r="AE185" i="1"/>
  <c r="R186" i="1"/>
  <c r="S186" i="1"/>
  <c r="J8" i="3"/>
  <c r="L5" i="3"/>
  <c r="T186" i="1" l="1"/>
  <c r="T184" i="1"/>
  <c r="B8" i="3"/>
  <c r="I51" i="1"/>
  <c r="C15" i="3" l="1"/>
  <c r="A16" i="3" l="1"/>
  <c r="A15" i="3"/>
  <c r="A14" i="3"/>
  <c r="A13" i="3"/>
  <c r="A12" i="3"/>
  <c r="A11" i="3"/>
  <c r="A10" i="3"/>
  <c r="A9" i="3"/>
  <c r="A8" i="3"/>
  <c r="A7" i="3"/>
  <c r="A5" i="3"/>
  <c r="A211" i="1"/>
  <c r="I96" i="1" l="1"/>
  <c r="K96" i="1" s="1"/>
  <c r="S97" i="1" l="1"/>
  <c r="M12" i="3" s="1"/>
  <c r="T97" i="1"/>
  <c r="N12" i="3" s="1"/>
  <c r="U97" i="1"/>
  <c r="O12" i="3" s="1"/>
  <c r="P97" i="1"/>
  <c r="P98" i="1" s="1"/>
  <c r="Q97" i="1"/>
  <c r="Q98" i="1" s="1"/>
  <c r="R97" i="1"/>
  <c r="L12" i="3" s="1"/>
  <c r="V97" i="1"/>
  <c r="P12" i="3" s="1"/>
  <c r="R96" i="1"/>
  <c r="C12" i="3"/>
  <c r="S96" i="1"/>
  <c r="V96" i="1"/>
  <c r="T96" i="1"/>
  <c r="U96" i="1"/>
  <c r="J12" i="3" l="1"/>
  <c r="K12" i="3"/>
  <c r="H12" i="3"/>
  <c r="V98" i="1"/>
  <c r="F12" i="3"/>
  <c r="T98" i="1"/>
  <c r="E12" i="3"/>
  <c r="S98" i="1"/>
  <c r="D12" i="3"/>
  <c r="R98" i="1"/>
  <c r="G12" i="3"/>
  <c r="U98" i="1"/>
  <c r="T116" i="1" l="1"/>
  <c r="T113" i="1"/>
  <c r="H211" i="1"/>
  <c r="I211" i="1"/>
  <c r="J211" i="1"/>
  <c r="K211" i="1"/>
  <c r="L211" i="1"/>
  <c r="M211" i="1"/>
  <c r="D228" i="1"/>
  <c r="O265" i="1" s="1"/>
  <c r="A210" i="1"/>
  <c r="AC187" i="1"/>
  <c r="Y181" i="1" s="1"/>
  <c r="G191" i="1"/>
  <c r="J7" i="3" l="1"/>
  <c r="K7" i="3"/>
  <c r="I171" i="1"/>
  <c r="K171" i="1"/>
  <c r="F211" i="1" s="1"/>
  <c r="AG165" i="1"/>
  <c r="H191" i="1"/>
  <c r="H210" i="1"/>
  <c r="I210" i="1"/>
  <c r="J210" i="1"/>
  <c r="K210" i="1"/>
  <c r="L210" i="1"/>
  <c r="M210" i="1"/>
  <c r="H209" i="1"/>
  <c r="I209" i="1"/>
  <c r="J209" i="1"/>
  <c r="P249" i="1" s="1"/>
  <c r="K209" i="1"/>
  <c r="P250" i="1" s="1"/>
  <c r="L209" i="1"/>
  <c r="P251" i="1" s="1"/>
  <c r="M209" i="1"/>
  <c r="P252" i="1" s="1"/>
  <c r="H207" i="1"/>
  <c r="I207" i="1"/>
  <c r="P226" i="1" s="1"/>
  <c r="J207" i="1"/>
  <c r="P227" i="1" s="1"/>
  <c r="K207" i="1"/>
  <c r="P228" i="1" s="1"/>
  <c r="L207" i="1"/>
  <c r="P229" i="1" s="1"/>
  <c r="M207" i="1"/>
  <c r="P230" i="1" s="1"/>
  <c r="H206" i="1"/>
  <c r="P214" i="1" s="1"/>
  <c r="I206" i="1"/>
  <c r="P215" i="1" s="1"/>
  <c r="J206" i="1"/>
  <c r="P216" i="1" s="1"/>
  <c r="K206" i="1"/>
  <c r="P217" i="1" s="1"/>
  <c r="L206" i="1"/>
  <c r="P218" i="1" s="1"/>
  <c r="M206" i="1"/>
  <c r="P219" i="1" s="1"/>
  <c r="H205" i="1"/>
  <c r="I205" i="1"/>
  <c r="J205" i="1"/>
  <c r="K205" i="1"/>
  <c r="L205" i="1"/>
  <c r="M205" i="1"/>
  <c r="A206" i="1"/>
  <c r="A207" i="1"/>
  <c r="A208" i="1"/>
  <c r="A209" i="1"/>
  <c r="A205" i="1"/>
  <c r="AC185" i="1"/>
  <c r="S181" i="1" s="1"/>
  <c r="F183" i="1"/>
  <c r="AC186" i="1"/>
  <c r="S187" i="1" s="1"/>
  <c r="K168" i="1"/>
  <c r="F207" i="1" s="1"/>
  <c r="I169" i="1"/>
  <c r="P204" i="1" l="1"/>
  <c r="S191" i="1"/>
  <c r="R191" i="1"/>
  <c r="X185" i="1"/>
  <c r="P203" i="1"/>
  <c r="P206" i="1"/>
  <c r="P205" i="1"/>
  <c r="P248" i="1"/>
  <c r="P247" i="1"/>
  <c r="P207" i="1"/>
  <c r="Y185" i="1"/>
  <c r="X186" i="1"/>
  <c r="X192" i="1" s="1"/>
  <c r="V177" i="1"/>
  <c r="V175" i="1"/>
  <c r="V176" i="1"/>
  <c r="AG164" i="1"/>
  <c r="Y184" i="1"/>
  <c r="Y190" i="1" s="1"/>
  <c r="Z190" i="1" s="1"/>
  <c r="Y186" i="1"/>
  <c r="Y192" i="1" s="1"/>
  <c r="J15" i="3" s="1"/>
  <c r="C7" i="3"/>
  <c r="AA171" i="1"/>
  <c r="AA169" i="1"/>
  <c r="AG171" i="1" s="1"/>
  <c r="C14" i="3" s="1"/>
  <c r="AA170" i="1"/>
  <c r="AF187" i="1"/>
  <c r="AE187" i="1"/>
  <c r="AH165" i="1"/>
  <c r="AH163" i="1"/>
  <c r="AH164" i="1"/>
  <c r="AG187" i="1"/>
  <c r="I172" i="1"/>
  <c r="K172" i="1"/>
  <c r="F210" i="1" s="1"/>
  <c r="I170" i="1"/>
  <c r="K170" i="1"/>
  <c r="F209" i="1" s="1"/>
  <c r="Q246" i="1" s="1"/>
  <c r="K169" i="1"/>
  <c r="F208" i="1" s="1"/>
  <c r="I167" i="1"/>
  <c r="K167" i="1"/>
  <c r="F206" i="1" s="1"/>
  <c r="R52" i="14" s="1"/>
  <c r="F182" i="1"/>
  <c r="I168" i="1"/>
  <c r="AG52" i="14" l="1"/>
  <c r="AO52" i="14"/>
  <c r="AI52" i="14"/>
  <c r="AL52" i="14" s="1"/>
  <c r="AH52" i="14"/>
  <c r="AK52" i="14" s="1"/>
  <c r="Q248" i="1"/>
  <c r="Q247" i="1"/>
  <c r="S185" i="1"/>
  <c r="Y191" i="1" s="1"/>
  <c r="R185" i="1"/>
  <c r="B15" i="3"/>
  <c r="Z192" i="1"/>
  <c r="Q216" i="1"/>
  <c r="Q214" i="1"/>
  <c r="Q213" i="1"/>
  <c r="Q218" i="1"/>
  <c r="Q217" i="1"/>
  <c r="Q220" i="1"/>
  <c r="Q219" i="1"/>
  <c r="Q215" i="1"/>
  <c r="I27" i="1"/>
  <c r="Z186" i="1"/>
  <c r="AA165" i="1"/>
  <c r="AA177" i="1"/>
  <c r="AG186" i="1"/>
  <c r="AF186" i="1"/>
  <c r="AE186" i="1"/>
  <c r="AI165" i="1"/>
  <c r="V171" i="1"/>
  <c r="V169" i="1"/>
  <c r="V170" i="1"/>
  <c r="AB177" i="1"/>
  <c r="AB175" i="1"/>
  <c r="AB176" i="1"/>
  <c r="U177" i="1"/>
  <c r="W177" i="1" s="1"/>
  <c r="U176" i="1"/>
  <c r="AB171" i="1"/>
  <c r="AC171" i="1" s="1"/>
  <c r="AB169" i="1"/>
  <c r="AB170" i="1"/>
  <c r="AB165" i="1"/>
  <c r="AB163" i="1"/>
  <c r="AB164" i="1"/>
  <c r="Z185" i="1"/>
  <c r="Y94" i="14" l="1"/>
  <c r="Y100" i="14" s="1"/>
  <c r="Y101" i="14" s="1"/>
  <c r="AE75" i="14"/>
  <c r="U65" i="14"/>
  <c r="W94" i="14"/>
  <c r="W100" i="14" s="1"/>
  <c r="W101" i="14" s="1"/>
  <c r="AJ52" i="14"/>
  <c r="AM52" i="14"/>
  <c r="U64" i="14"/>
  <c r="V94" i="14"/>
  <c r="V100" i="14" s="1"/>
  <c r="V101" i="14" s="1"/>
  <c r="AG173" i="1"/>
  <c r="B14" i="3" s="1"/>
  <c r="AH171" i="1"/>
  <c r="K14" i="3" s="1"/>
  <c r="T185" i="1"/>
  <c r="X191" i="1"/>
  <c r="AC177" i="1"/>
  <c r="T191" i="1"/>
  <c r="T192" i="1"/>
  <c r="W171" i="1"/>
  <c r="AC165" i="1"/>
  <c r="T190" i="1"/>
  <c r="AE72" i="14" l="1"/>
  <c r="V64" i="14"/>
  <c r="AF72" i="14" s="1"/>
  <c r="U66" i="14"/>
  <c r="X94" i="14"/>
  <c r="X100" i="14" s="1"/>
  <c r="X101" i="14" s="1"/>
  <c r="U63" i="14"/>
  <c r="U94" i="14"/>
  <c r="U100" i="14" s="1"/>
  <c r="U101" i="14" s="1"/>
  <c r="AE73" i="14"/>
  <c r="V65" i="14"/>
  <c r="AF73" i="14" s="1"/>
  <c r="Z191" i="1"/>
  <c r="D15" i="3"/>
  <c r="V165" i="1"/>
  <c r="AH173" i="1" s="1"/>
  <c r="V164" i="1"/>
  <c r="Z184" i="1"/>
  <c r="AE71" i="14" l="1"/>
  <c r="V63" i="14"/>
  <c r="AF71" i="14" s="1"/>
  <c r="AE74" i="14"/>
  <c r="V66" i="14"/>
  <c r="AF74" i="14" s="1"/>
  <c r="W164" i="1"/>
  <c r="AH172" i="1"/>
  <c r="L14" i="3" s="1"/>
  <c r="J14" i="3"/>
  <c r="AI173" i="1"/>
  <c r="P275" i="1"/>
  <c r="P268" i="1"/>
  <c r="P264" i="1"/>
  <c r="W213" i="1" s="1"/>
  <c r="B16" i="3" s="1"/>
  <c r="P257" i="1"/>
  <c r="AG185" i="1"/>
  <c r="AG188" i="1" s="1"/>
  <c r="AE188" i="1"/>
  <c r="AF185" i="1"/>
  <c r="AF188" i="1" s="1"/>
  <c r="W165" i="1"/>
  <c r="P269" i="1"/>
  <c r="P274" i="1"/>
  <c r="P273" i="1"/>
  <c r="P271" i="1"/>
  <c r="P270" i="1"/>
  <c r="P272" i="1"/>
  <c r="P258" i="1"/>
  <c r="P259" i="1"/>
  <c r="W208" i="1" s="1"/>
  <c r="P260" i="1"/>
  <c r="W209" i="1" s="1"/>
  <c r="P263" i="1"/>
  <c r="P262" i="1"/>
  <c r="W211" i="1" s="1"/>
  <c r="P261" i="1"/>
  <c r="P239" i="1"/>
  <c r="AA176" i="1"/>
  <c r="AA164" i="1"/>
  <c r="C16" i="3" l="1"/>
  <c r="F29" i="3" s="1"/>
  <c r="W210" i="1"/>
  <c r="G16" i="3" s="1"/>
  <c r="W212" i="1"/>
  <c r="I16" i="3" s="1"/>
  <c r="W207" i="1"/>
  <c r="D16" i="3" s="1"/>
  <c r="AG172" i="1"/>
  <c r="D14" i="3" s="1"/>
  <c r="AI171" i="1"/>
  <c r="K15" i="3"/>
  <c r="AI164" i="1"/>
  <c r="AI163" i="1"/>
  <c r="H16" i="3"/>
  <c r="E16" i="3"/>
  <c r="Q274" i="1"/>
  <c r="F16" i="3"/>
  <c r="W176" i="1"/>
  <c r="AC175" i="1"/>
  <c r="AC176" i="1"/>
  <c r="W170" i="1"/>
  <c r="AC163" i="1"/>
  <c r="AC170" i="1"/>
  <c r="W163" i="1"/>
  <c r="AC164" i="1"/>
  <c r="W175" i="1"/>
  <c r="AC169" i="1"/>
  <c r="W169" i="1"/>
  <c r="R209" i="1" l="1"/>
  <c r="R202" i="1"/>
  <c r="D208" i="1"/>
  <c r="Q235" i="1"/>
  <c r="Q242" i="1"/>
  <c r="Q275" i="1"/>
  <c r="R275" i="1" s="1"/>
  <c r="Q268" i="1"/>
  <c r="R268" i="1" s="1"/>
  <c r="Q253" i="1"/>
  <c r="R253" i="1" s="1"/>
  <c r="R220" i="1"/>
  <c r="D206" i="1"/>
  <c r="Q257" i="1"/>
  <c r="Q264" i="1"/>
  <c r="R264" i="1" s="1"/>
  <c r="Q231" i="1"/>
  <c r="R231" i="1" s="1"/>
  <c r="Q224" i="1"/>
  <c r="R203" i="1"/>
  <c r="D211" i="1"/>
  <c r="Q270" i="1"/>
  <c r="R270" i="1" s="1"/>
  <c r="R274" i="1"/>
  <c r="Q269" i="1"/>
  <c r="R269" i="1" s="1"/>
  <c r="Q272" i="1"/>
  <c r="R272" i="1" s="1"/>
  <c r="Q271" i="1"/>
  <c r="R271" i="1" s="1"/>
  <c r="Q273" i="1"/>
  <c r="R273" i="1" s="1"/>
  <c r="Q263" i="1"/>
  <c r="Q259" i="1"/>
  <c r="Q260" i="1"/>
  <c r="Q258" i="1"/>
  <c r="D210" i="1"/>
  <c r="Q262" i="1"/>
  <c r="Q261" i="1"/>
  <c r="Q228" i="1"/>
  <c r="Q227" i="1"/>
  <c r="D207" i="1"/>
  <c r="P53" i="14" s="1"/>
  <c r="Q229" i="1"/>
  <c r="Q226" i="1"/>
  <c r="Q230" i="1"/>
  <c r="Q225" i="1"/>
  <c r="R225" i="1" s="1"/>
  <c r="Q239" i="1"/>
  <c r="Q241" i="1"/>
  <c r="Q238" i="1"/>
  <c r="Q237" i="1"/>
  <c r="Q236" i="1"/>
  <c r="Q240" i="1"/>
  <c r="Q252" i="1"/>
  <c r="D209" i="1"/>
  <c r="Q249" i="1"/>
  <c r="Q251" i="1"/>
  <c r="Q250" i="1"/>
  <c r="L222" i="1"/>
  <c r="I132" i="1"/>
  <c r="I133" i="1"/>
  <c r="I134" i="1"/>
  <c r="I136" i="1"/>
  <c r="I131" i="1"/>
  <c r="I225" i="1" l="1"/>
  <c r="P54" i="14"/>
  <c r="H225" i="1"/>
  <c r="F225" i="1"/>
  <c r="P52" i="14"/>
  <c r="H223" i="1"/>
  <c r="T53" i="14"/>
  <c r="W53" i="14" s="1"/>
  <c r="S54" i="14"/>
  <c r="AP53" i="14"/>
  <c r="S53" i="14"/>
  <c r="U53" i="14"/>
  <c r="X53" i="14" s="1"/>
  <c r="E147" i="1"/>
  <c r="B147" i="1"/>
  <c r="C147" i="1" s="1"/>
  <c r="F147" i="1"/>
  <c r="D147" i="1"/>
  <c r="G147" i="1"/>
  <c r="D145" i="1"/>
  <c r="E145" i="1"/>
  <c r="F145" i="1"/>
  <c r="G145" i="1"/>
  <c r="B145" i="1"/>
  <c r="D146" i="1"/>
  <c r="E146" i="1"/>
  <c r="F146" i="1"/>
  <c r="G146" i="1"/>
  <c r="B144" i="1"/>
  <c r="D144" i="1"/>
  <c r="S112" i="1" s="1"/>
  <c r="E144" i="1"/>
  <c r="S114" i="1" s="1"/>
  <c r="F144" i="1"/>
  <c r="S115" i="1" s="1"/>
  <c r="G144" i="1"/>
  <c r="S117" i="1" s="1"/>
  <c r="E149" i="1"/>
  <c r="F149" i="1"/>
  <c r="G149" i="1"/>
  <c r="B149" i="1"/>
  <c r="C149" i="1" s="1"/>
  <c r="D149" i="1"/>
  <c r="X212" i="1"/>
  <c r="X210" i="1"/>
  <c r="O16" i="3" s="1"/>
  <c r="X207" i="1"/>
  <c r="L16" i="3" s="1"/>
  <c r="X211" i="1"/>
  <c r="X208" i="1"/>
  <c r="M16" i="3" s="1"/>
  <c r="X206" i="1"/>
  <c r="K16" i="3" s="1"/>
  <c r="X209" i="1"/>
  <c r="N16" i="3" s="1"/>
  <c r="R242" i="1"/>
  <c r="X213" i="1"/>
  <c r="AI172" i="1"/>
  <c r="B146" i="1"/>
  <c r="F228" i="1"/>
  <c r="G228" i="1"/>
  <c r="F227" i="1"/>
  <c r="G227" i="1"/>
  <c r="G224" i="1"/>
  <c r="F224" i="1"/>
  <c r="F226" i="1"/>
  <c r="G226" i="1"/>
  <c r="F223" i="1"/>
  <c r="F229" i="1" s="1"/>
  <c r="G223" i="1"/>
  <c r="G222" i="1"/>
  <c r="G225" i="1"/>
  <c r="L15" i="3"/>
  <c r="AG146" i="1"/>
  <c r="H222" i="1"/>
  <c r="I222" i="1"/>
  <c r="I229" i="1" s="1"/>
  <c r="J222" i="1"/>
  <c r="K222" i="1"/>
  <c r="M224" i="1"/>
  <c r="J224" i="1"/>
  <c r="H224" i="1"/>
  <c r="K224" i="1"/>
  <c r="L224" i="1"/>
  <c r="I224" i="1"/>
  <c r="M225" i="1"/>
  <c r="J225" i="1"/>
  <c r="K225" i="1"/>
  <c r="L225" i="1"/>
  <c r="K223" i="1"/>
  <c r="L223" i="1"/>
  <c r="L229" i="1" s="1"/>
  <c r="M223" i="1"/>
  <c r="J223" i="1"/>
  <c r="I223" i="1"/>
  <c r="J227" i="1"/>
  <c r="H227" i="1"/>
  <c r="I227" i="1"/>
  <c r="L227" i="1"/>
  <c r="M227" i="1"/>
  <c r="J228" i="1"/>
  <c r="L228" i="1"/>
  <c r="I228" i="1"/>
  <c r="H228" i="1"/>
  <c r="K228" i="1"/>
  <c r="M228" i="1"/>
  <c r="K226" i="1"/>
  <c r="J226" i="1"/>
  <c r="I226" i="1"/>
  <c r="H226" i="1"/>
  <c r="M226" i="1"/>
  <c r="L226" i="1"/>
  <c r="E82" i="1"/>
  <c r="E58" i="1"/>
  <c r="M229" i="1" l="1"/>
  <c r="T54" i="14"/>
  <c r="W54" i="14" s="1"/>
  <c r="U54" i="14"/>
  <c r="X54" i="14" s="1"/>
  <c r="AP54" i="14"/>
  <c r="J229" i="1"/>
  <c r="H229" i="1"/>
  <c r="G229" i="1"/>
  <c r="K229" i="1"/>
  <c r="S52" i="14"/>
  <c r="U52" i="14"/>
  <c r="X52" i="14" s="1"/>
  <c r="T52" i="14"/>
  <c r="W52" i="14" s="1"/>
  <c r="AP52" i="14"/>
  <c r="AF75" i="14" s="1"/>
  <c r="Y53" i="14"/>
  <c r="V53" i="14"/>
  <c r="V54" i="14"/>
  <c r="Y54" i="14"/>
  <c r="T139" i="1"/>
  <c r="AG144" i="1"/>
  <c r="S129" i="1"/>
  <c r="U129" i="1" s="1"/>
  <c r="T129" i="1"/>
  <c r="T127" i="1"/>
  <c r="S127" i="1"/>
  <c r="U127" i="1" s="1"/>
  <c r="S137" i="1"/>
  <c r="T137" i="1"/>
  <c r="T126" i="1"/>
  <c r="S126" i="1"/>
  <c r="U126" i="1" s="1"/>
  <c r="S122" i="1"/>
  <c r="U122" i="1" s="1"/>
  <c r="C145" i="1"/>
  <c r="T122" i="1"/>
  <c r="T124" i="1"/>
  <c r="S124" i="1"/>
  <c r="C144" i="1"/>
  <c r="S111" i="1" s="1"/>
  <c r="C146" i="1"/>
  <c r="T135" i="1"/>
  <c r="S135" i="1"/>
  <c r="AG119" i="1"/>
  <c r="U137" i="1"/>
  <c r="Q16" i="3"/>
  <c r="Y212" i="1"/>
  <c r="T114" i="1"/>
  <c r="T112" i="1"/>
  <c r="T115" i="1"/>
  <c r="T117" i="1"/>
  <c r="AG145" i="1"/>
  <c r="Y213" i="1"/>
  <c r="J16" i="3"/>
  <c r="AG142" i="1"/>
  <c r="N17" i="3"/>
  <c r="AA107" i="1"/>
  <c r="AG111" i="1"/>
  <c r="K9" i="3"/>
  <c r="K60" i="1"/>
  <c r="L9" i="3" s="1"/>
  <c r="AA110" i="1"/>
  <c r="U141" i="1"/>
  <c r="AA138" i="1"/>
  <c r="U116" i="1"/>
  <c r="U138" i="1"/>
  <c r="U113" i="1"/>
  <c r="AG109" i="1"/>
  <c r="AA135" i="1"/>
  <c r="AA108" i="1"/>
  <c r="K59" i="1"/>
  <c r="F47" i="1"/>
  <c r="E20" i="1"/>
  <c r="Y52" i="14" l="1"/>
  <c r="V52" i="14"/>
  <c r="AG147" i="1"/>
  <c r="AG143" i="1"/>
  <c r="S136" i="1"/>
  <c r="U124" i="1"/>
  <c r="T123" i="1"/>
  <c r="S123" i="1"/>
  <c r="U123" i="1" s="1"/>
  <c r="J26" i="1"/>
  <c r="L7" i="3" s="1"/>
  <c r="J25" i="1"/>
  <c r="D7" i="3" s="1"/>
  <c r="AG108" i="1"/>
  <c r="K50" i="1"/>
  <c r="L8" i="3" s="1"/>
  <c r="K49" i="1"/>
  <c r="U112" i="1"/>
  <c r="AG112" i="1"/>
  <c r="U115" i="1"/>
  <c r="U136" i="1"/>
  <c r="U142" i="1"/>
  <c r="Q17" i="3"/>
  <c r="I21" i="3" s="1"/>
  <c r="T111" i="1"/>
  <c r="U117" i="1"/>
  <c r="E29" i="3"/>
  <c r="F41" i="3" s="1"/>
  <c r="AA111" i="1"/>
  <c r="AA139" i="1"/>
  <c r="M17" i="3"/>
  <c r="E21" i="3" s="1"/>
  <c r="O17" i="3"/>
  <c r="AA136" i="1"/>
  <c r="AA137" i="1"/>
  <c r="AG110" i="1"/>
  <c r="K8" i="3"/>
  <c r="U139" i="1"/>
  <c r="U140" i="1"/>
  <c r="AA109" i="1"/>
  <c r="L30" i="3"/>
  <c r="M42" i="3" s="1"/>
  <c r="K47" i="3" s="1"/>
  <c r="I30" i="3"/>
  <c r="J42" i="3" s="1"/>
  <c r="H47" i="3" s="1"/>
  <c r="F21" i="3"/>
  <c r="F17" i="3"/>
  <c r="I29" i="3"/>
  <c r="J41" i="3" s="1"/>
  <c r="K61" i="1"/>
  <c r="D9" i="3"/>
  <c r="J61" i="1"/>
  <c r="C9" i="3"/>
  <c r="I17" i="3"/>
  <c r="I20" i="3" s="1"/>
  <c r="L29" i="3"/>
  <c r="M41" i="3" s="1"/>
  <c r="U114" i="1"/>
  <c r="U110" i="1"/>
  <c r="AA134" i="1"/>
  <c r="AG141" i="1" l="1"/>
  <c r="U111" i="1"/>
  <c r="E30" i="3"/>
  <c r="F42" i="3" s="1"/>
  <c r="I22" i="3"/>
  <c r="F30" i="3"/>
  <c r="F20" i="3"/>
  <c r="F22" i="3" s="1"/>
  <c r="H29" i="3"/>
  <c r="I41" i="3" s="1"/>
  <c r="G29" i="3"/>
  <c r="AA133" i="1"/>
  <c r="L31" i="3"/>
  <c r="K46" i="3" s="1"/>
  <c r="K50" i="3" s="1"/>
  <c r="J51" i="1"/>
  <c r="H30" i="3"/>
  <c r="I42" i="3" s="1"/>
  <c r="I31" i="3"/>
  <c r="H46" i="3" s="1"/>
  <c r="H50" i="3" s="1"/>
  <c r="C8" i="3"/>
  <c r="H17" i="3"/>
  <c r="K29" i="3"/>
  <c r="L41" i="3" s="1"/>
  <c r="K51" i="1"/>
  <c r="D8" i="3"/>
  <c r="G21" i="3"/>
  <c r="J30" i="3"/>
  <c r="K42" i="3" s="1"/>
  <c r="I47" i="3" s="1"/>
  <c r="G17" i="3"/>
  <c r="J29" i="3"/>
  <c r="K41" i="3" s="1"/>
  <c r="J27" i="1"/>
  <c r="H41" i="3" l="1"/>
  <c r="E31" i="3"/>
  <c r="G42" i="3"/>
  <c r="H20" i="3"/>
  <c r="G20" i="3"/>
  <c r="G22" i="3" s="1"/>
  <c r="G30" i="3"/>
  <c r="H42" i="3" s="1"/>
  <c r="E17" i="3"/>
  <c r="F31" i="3"/>
  <c r="G47" i="3"/>
  <c r="J31" i="3"/>
  <c r="I46" i="3" s="1"/>
  <c r="I50" i="3" s="1"/>
  <c r="H31" i="3"/>
  <c r="G46" i="3" s="1"/>
  <c r="L12" i="1"/>
  <c r="G31" i="3" l="1"/>
  <c r="E20" i="3"/>
  <c r="E22" i="3" s="1"/>
  <c r="G50" i="3"/>
  <c r="D222" i="1"/>
  <c r="O199" i="1" s="1"/>
  <c r="D223" i="1"/>
  <c r="O210" i="1" s="1"/>
  <c r="D224" i="1"/>
  <c r="O221" i="1" s="1"/>
  <c r="D225" i="1"/>
  <c r="O232" i="1" s="1"/>
  <c r="D226" i="1"/>
  <c r="O243" i="1" s="1"/>
  <c r="D227" i="1"/>
  <c r="O254" i="1" s="1"/>
  <c r="R230" i="1" l="1"/>
  <c r="K227" i="1"/>
  <c r="R226" i="1" l="1"/>
  <c r="R259" i="1"/>
  <c r="R237" i="1"/>
  <c r="R204" i="1"/>
  <c r="R239" i="1"/>
  <c r="R241" i="1"/>
  <c r="R207" i="1"/>
  <c r="R229" i="1"/>
  <c r="R238" i="1"/>
  <c r="R248" i="1"/>
  <c r="R246" i="1"/>
  <c r="R263" i="1"/>
  <c r="R227" i="1"/>
  <c r="R250" i="1"/>
  <c r="R252" i="1"/>
  <c r="R258" i="1"/>
  <c r="R261" i="1"/>
  <c r="R257" i="1"/>
  <c r="R240" i="1" l="1"/>
  <c r="R249" i="1"/>
  <c r="R205" i="1"/>
  <c r="R224" i="1"/>
  <c r="R206" i="1"/>
  <c r="R247" i="1"/>
  <c r="R228" i="1"/>
  <c r="R260" i="1"/>
  <c r="R251" i="1"/>
  <c r="R236" i="1"/>
  <c r="R235" i="1"/>
  <c r="R262" i="1"/>
  <c r="Y210" i="1" l="1"/>
  <c r="R217" i="1"/>
  <c r="R219" i="1"/>
  <c r="Y211" i="1"/>
  <c r="P16" i="3" s="1"/>
  <c r="P17" i="3" s="1"/>
  <c r="R218" i="1"/>
  <c r="Y208" i="1"/>
  <c r="R215" i="1"/>
  <c r="Y207" i="1"/>
  <c r="R214" i="1"/>
  <c r="R216" i="1"/>
  <c r="R213" i="1"/>
  <c r="H21" i="3" l="1"/>
  <c r="H22" i="3" s="1"/>
  <c r="K30" i="3"/>
  <c r="Y206" i="1"/>
  <c r="Y209" i="1"/>
  <c r="B86" i="1"/>
  <c r="E86" i="1" s="1"/>
  <c r="E69" i="1"/>
  <c r="P74" i="1" l="1"/>
  <c r="M74" i="1"/>
  <c r="M73" i="1"/>
  <c r="M75" i="1" s="1"/>
  <c r="P73" i="1"/>
  <c r="I84" i="1"/>
  <c r="F86" i="1"/>
  <c r="J84" i="1"/>
  <c r="K31" i="3"/>
  <c r="J46" i="3" s="1"/>
  <c r="L42" i="3"/>
  <c r="J47" i="3" s="1"/>
  <c r="P75" i="1" l="1"/>
  <c r="S73" i="1" s="1"/>
  <c r="J85" i="1"/>
  <c r="K11" i="3" s="1"/>
  <c r="I85" i="1"/>
  <c r="J11" i="3" s="1"/>
  <c r="B11" i="3"/>
  <c r="J50" i="3"/>
  <c r="K84" i="1"/>
  <c r="D11" i="3" s="1"/>
  <c r="K85" i="1"/>
  <c r="L11" i="3" s="1"/>
  <c r="I86" i="1" l="1"/>
  <c r="J86" i="1"/>
  <c r="C11" i="3"/>
  <c r="K86" i="1"/>
  <c r="C10" i="3" l="1"/>
  <c r="C29" i="3" s="1"/>
  <c r="D41" i="3" s="1"/>
  <c r="C17" i="3" l="1"/>
  <c r="C20" i="3" s="1"/>
  <c r="E46" i="3"/>
  <c r="N41" i="3" s="1"/>
  <c r="B10" i="3"/>
  <c r="B29" i="3" l="1"/>
  <c r="C41" i="3" s="1"/>
  <c r="D46" i="3" s="1"/>
  <c r="B17" i="3"/>
  <c r="B20" i="3" s="1"/>
  <c r="J10" i="3"/>
  <c r="K10" i="3"/>
  <c r="D10" i="3"/>
  <c r="L10" i="3"/>
  <c r="D30" i="3" l="1"/>
  <c r="E42" i="3" s="1"/>
  <c r="F47" i="3" s="1"/>
  <c r="L17" i="3"/>
  <c r="D21" i="3" s="1"/>
  <c r="D29" i="3"/>
  <c r="D17" i="3"/>
  <c r="D20" i="3" s="1"/>
  <c r="C30" i="3"/>
  <c r="D42" i="3" s="1"/>
  <c r="E47" i="3" s="1"/>
  <c r="K17" i="3"/>
  <c r="C21" i="3" s="1"/>
  <c r="C22" i="3" s="1"/>
  <c r="B30" i="3"/>
  <c r="C42" i="3" s="1"/>
  <c r="D47" i="3" s="1"/>
  <c r="D50" i="3" s="1"/>
  <c r="J17" i="3"/>
  <c r="B21" i="3" s="1"/>
  <c r="E41" i="3" l="1"/>
  <c r="F46" i="3" s="1"/>
  <c r="F50" i="3" s="1"/>
  <c r="C31" i="3"/>
  <c r="B31" i="3"/>
  <c r="B22" i="3"/>
  <c r="D22" i="3"/>
  <c r="N42" i="3"/>
  <c r="E50" i="3"/>
  <c r="D3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Rioseco, Hector</author>
  </authors>
  <commentList>
    <comment ref="B5" authorId="0" shapeId="0" xr:uid="{E0B90BC7-4C3E-47B9-887A-ED12063E8F6D}">
      <text>
        <r>
          <rPr>
            <b/>
            <sz val="9"/>
            <color indexed="81"/>
            <rFont val="Tahoma"/>
            <family val="2"/>
          </rPr>
          <t>Superficie IF</t>
        </r>
      </text>
    </comment>
    <comment ref="B10" authorId="0" shapeId="0" xr:uid="{5905D197-CA08-478F-84E1-E372AB19D4D3}">
      <text>
        <r>
          <rPr>
            <b/>
            <sz val="9"/>
            <color indexed="81"/>
            <rFont val="Tahoma"/>
            <family val="2"/>
          </rPr>
          <t>se considera valor por defecto de la Guía RM</t>
        </r>
      </text>
    </comment>
    <comment ref="B11" authorId="0" shapeId="0" xr:uid="{3AF1A480-8F11-416F-990C-76618A876720}">
      <text>
        <r>
          <rPr>
            <b/>
            <sz val="9"/>
            <color indexed="81"/>
            <rFont val="Tahoma"/>
            <family val="2"/>
          </rPr>
          <t>4 días max.  Superficie y 3 días subterráneo para abrir pique a galerías y tuneles</t>
        </r>
      </text>
    </comment>
    <comment ref="C11" authorId="0" shapeId="0" xr:uid="{73F735E3-2D72-4B60-8EA1-8A5975A51C8C}">
      <text>
        <r>
          <rPr>
            <b/>
            <sz val="9"/>
            <color indexed="81"/>
            <rFont val="Tahoma"/>
            <family val="2"/>
          </rPr>
          <t>1 día para abrir conexión con estación TAM</t>
        </r>
      </text>
    </comment>
    <comment ref="A20" authorId="0" shapeId="0" xr:uid="{4ABB83C0-3E43-40EF-BC3C-37D6698D198A}">
      <text>
        <r>
          <rPr>
            <b/>
            <sz val="9"/>
            <color indexed="81"/>
            <rFont val="Tahoma"/>
            <family val="2"/>
          </rPr>
          <t>se considera valor por defecto de la Guía RM</t>
        </r>
      </text>
    </comment>
    <comment ref="B24" authorId="0" shapeId="0" xr:uid="{303FF095-4480-4C2C-8BE0-9E5E2EAFF55F}">
      <text>
        <r>
          <rPr>
            <b/>
            <sz val="9"/>
            <color indexed="81"/>
            <rFont val="Tahoma"/>
            <family val="2"/>
          </rPr>
          <t>considera exc pique, galerías y túnel peatonal</t>
        </r>
      </text>
    </comment>
    <comment ref="A34" authorId="0" shapeId="0" xr:uid="{55C557E9-26E2-43F8-81AF-A625B2D966A2}">
      <text>
        <r>
          <rPr>
            <b/>
            <sz val="9"/>
            <color indexed="81"/>
            <rFont val="Tahoma"/>
            <family val="2"/>
          </rPr>
          <t>se considera valor por defecto de la Guía RM</t>
        </r>
      </text>
    </comment>
    <comment ref="B47" authorId="0" shapeId="0" xr:uid="{85936A60-4923-4434-912B-81A50779A46A}">
      <text>
        <r>
          <rPr>
            <b/>
            <sz val="9"/>
            <color indexed="81"/>
            <rFont val="Tahoma"/>
            <family val="2"/>
          </rPr>
          <t>se considera valor por defecto de la Guía RM</t>
        </r>
      </text>
    </comment>
    <comment ref="B51" authorId="0" shapeId="0" xr:uid="{1B774AB9-B1BC-4531-85BB-B4629EDA1E93}">
      <text>
        <r>
          <rPr>
            <b/>
            <sz val="9"/>
            <color indexed="81"/>
            <rFont val="Tahoma"/>
            <family val="2"/>
          </rPr>
          <t>se ajusta a la superficie del camino interno</t>
        </r>
      </text>
    </comment>
    <comment ref="B52" authorId="0" shapeId="0" xr:uid="{5772D941-39AE-4413-BCA7-7EDFD60E78DF}">
      <text>
        <r>
          <rPr>
            <b/>
            <sz val="9"/>
            <color indexed="81"/>
            <rFont val="Tahoma"/>
            <family val="2"/>
          </rPr>
          <t xml:space="preserve">se ajusta a toda la IF </t>
        </r>
      </text>
    </comment>
    <comment ref="B58" authorId="0" shapeId="0" xr:uid="{D16777F6-8C5F-4CC0-B459-721ECA003505}">
      <text>
        <r>
          <rPr>
            <b/>
            <sz val="9"/>
            <color indexed="81"/>
            <rFont val="Tahoma"/>
            <family val="2"/>
          </rPr>
          <t>se considera valor por defecto de la Guía RM</t>
        </r>
      </text>
    </comment>
    <comment ref="B62" authorId="0" shapeId="0" xr:uid="{BC294626-3068-44D5-AD96-4BDA6D4EEE01}">
      <text>
        <r>
          <rPr>
            <b/>
            <sz val="9"/>
            <color indexed="81"/>
            <rFont val="Tahoma"/>
            <family val="2"/>
          </rPr>
          <t>se ajusta a la superficie del camino interno</t>
        </r>
      </text>
    </comment>
    <comment ref="B63" authorId="0" shapeId="0" xr:uid="{CC744C29-5A4C-4E10-9BB5-4BACF2448703}">
      <text>
        <r>
          <rPr>
            <b/>
            <sz val="9"/>
            <color indexed="81"/>
            <rFont val="Tahoma"/>
            <family val="2"/>
          </rPr>
          <t xml:space="preserve">se ajusta a toda la IF </t>
        </r>
      </text>
    </comment>
    <comment ref="A69" authorId="0" shapeId="0" xr:uid="{A5105C56-A099-4A8D-8C06-E8596B45D266}">
      <text>
        <r>
          <rPr>
            <b/>
            <sz val="9"/>
            <color indexed="81"/>
            <rFont val="Tahoma"/>
            <family val="2"/>
          </rPr>
          <t>valor GUIA RM</t>
        </r>
      </text>
    </comment>
    <comment ref="A82" authorId="0" shapeId="0" xr:uid="{55CE364E-5D3F-4643-B7A6-9CDDBE0ACBFB}">
      <text>
        <r>
          <rPr>
            <b/>
            <sz val="9"/>
            <color indexed="81"/>
            <rFont val="Tahoma"/>
            <family val="2"/>
          </rPr>
          <t>valor por defecto guia RM</t>
        </r>
      </text>
    </comment>
    <comment ref="B96" authorId="0" shapeId="0" xr:uid="{66384A56-D027-463F-AEDF-F7CB70AC5AB8}">
      <text>
        <r>
          <rPr>
            <b/>
            <sz val="9"/>
            <color indexed="81"/>
            <rFont val="Tahoma"/>
            <family val="2"/>
          </rPr>
          <t>dato enviado por correo el 14-11-2025: &lt;sgaete@metro.cl&gt;</t>
        </r>
      </text>
    </comment>
    <comment ref="E96" authorId="0" shapeId="0" xr:uid="{20F5BFCB-A49E-49D2-800A-EC503B83DE2B}">
      <text>
        <r>
          <rPr>
            <b/>
            <sz val="9"/>
            <color indexed="81"/>
            <rFont val="Tahoma"/>
            <family val="2"/>
          </rPr>
          <t>1 h al mes GE por 23 meses</t>
        </r>
      </text>
    </comment>
    <comment ref="A161" authorId="0" shapeId="0" xr:uid="{3830C560-F1A0-41E3-8381-01E2C978D191}">
      <text>
        <r>
          <rPr>
            <b/>
            <sz val="9"/>
            <color indexed="81"/>
            <rFont val="Tahoma"/>
            <family val="2"/>
          </rPr>
          <t>las calles por donde transitan los camiones corresponden principalmente a grandes avenidas y carreteras donde el flujo vehicular es muy superior a  500 veh día, incluso superando los 10 mil veh. En carreteras. Por eso y como escenario conservador se opta por el valor de 0,7</t>
        </r>
      </text>
    </comment>
    <comment ref="A182" authorId="0" shapeId="0" xr:uid="{9A826BDD-3425-4CE1-8253-761DBFB41F68}">
      <text>
        <r>
          <rPr>
            <b/>
            <sz val="9"/>
            <color indexed="81"/>
            <rFont val="Tahoma"/>
            <family val="2"/>
          </rPr>
          <t>valor por defecto guía 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Carrasco, Camilo</author>
    <author>Rioseco, Hector</author>
    <author>Figueroa Schnettler, Antonia Francisca</author>
  </authors>
  <commentList>
    <comment ref="B3" authorId="0" shapeId="0" xr:uid="{35119331-2171-4AE4-B02F-41F9794EF6BB}">
      <text>
        <r>
          <rPr>
            <sz val="9"/>
            <color indexed="81"/>
            <rFont val="Tahoma"/>
            <family val="2"/>
          </rPr>
          <t>Directrices del IPCC de 2006 para los inventarios nacionales de gases de efecto invernadero 3.16</t>
        </r>
      </text>
    </comment>
    <comment ref="H4" authorId="0" shapeId="0" xr:uid="{853C9AD3-08D7-4F26-8927-71BCB3A5EE01}">
      <text>
        <r>
          <rPr>
            <sz val="9"/>
            <color indexed="81"/>
            <rFont val="Tahoma"/>
            <family val="2"/>
          </rPr>
          <t>Directrices del IPCC de 2006 para los inventarios nacionales de gases de efecto invernadero 3.16</t>
        </r>
      </text>
    </comment>
    <comment ref="B6" authorId="0" shapeId="0" xr:uid="{DF707B3C-81AF-45E2-BFDC-3F1924BA5752}">
      <text>
        <r>
          <rPr>
            <sz val="9"/>
            <color indexed="81"/>
            <rFont val="Tahoma"/>
            <family val="2"/>
          </rPr>
          <t>Directrices del IPCC de 2006 para los inventarios nacionales de gases de efecto invernadero 3.16</t>
        </r>
      </text>
    </comment>
    <comment ref="R6" authorId="1" shapeId="0" xr:uid="{EF64FEAC-983D-4E62-A340-3F12CAC72F10}">
      <text>
        <r>
          <rPr>
            <b/>
            <sz val="9"/>
            <color indexed="81"/>
            <rFont val="Tahoma"/>
            <family val="2"/>
          </rPr>
          <t xml:space="preserve">1 hora al mes por 23 meses
</t>
        </r>
      </text>
    </comment>
    <comment ref="B9" authorId="0" shapeId="0" xr:uid="{9D47B366-BE01-4E5D-9585-4349E5981A4D}">
      <text>
        <r>
          <rPr>
            <sz val="9"/>
            <color indexed="81"/>
            <rFont val="Tahoma"/>
            <family val="2"/>
          </rPr>
          <t>Directrices del IPCC de 2006 para los inventarios nacionales de gases de efecto invernadero 3.16</t>
        </r>
      </text>
    </comment>
    <comment ref="R13" authorId="2" shapeId="0" xr:uid="{E7C2C9AD-35BD-41C8-831E-6E191BB9DD80}">
      <text>
        <r>
          <rPr>
            <sz val="9"/>
            <color indexed="81"/>
            <rFont val="Tahoma"/>
            <family val="2"/>
          </rPr>
          <t xml:space="preserve">considera el total de la maquinaria
</t>
        </r>
      </text>
    </comment>
    <comment ref="B18" authorId="2" shapeId="0" xr:uid="{4B89AB39-A840-4949-B920-B3FC20CAA449}">
      <text>
        <r>
          <rPr>
            <sz val="9"/>
            <color indexed="81"/>
            <rFont val="Tahoma"/>
            <family val="2"/>
          </rPr>
          <t>IPCC 2006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<sst xmlns="http://schemas.openxmlformats.org/spreadsheetml/2006/main" count="1360" uniqueCount="409">
  <si>
    <t>Inventario emisiones fase construcción</t>
  </si>
  <si>
    <t>Factor de emisión</t>
  </si>
  <si>
    <t>MPS</t>
  </si>
  <si>
    <t>MP10</t>
  </si>
  <si>
    <t>MP2.5</t>
  </si>
  <si>
    <t>Unidad</t>
  </si>
  <si>
    <t>Nivel de Actividad</t>
  </si>
  <si>
    <t>Emisión [ton/fase]</t>
  </si>
  <si>
    <t>Demolición</t>
  </si>
  <si>
    <t>Año 1</t>
  </si>
  <si>
    <t>año 2</t>
  </si>
  <si>
    <t>Área a demoler en superficie (m2)</t>
  </si>
  <si>
    <t>Total a demoler (m2)</t>
  </si>
  <si>
    <t>CE: Eficiencia de abatimiento</t>
  </si>
  <si>
    <t>Factor de emisión (año 1 y 2 )</t>
  </si>
  <si>
    <t>Emisión</t>
  </si>
  <si>
    <t>PE: Índice de evapotranspiración de Thornthwaite</t>
  </si>
  <si>
    <t xml:space="preserve">s : Contenido de finos en el suelo [%].   </t>
  </si>
  <si>
    <t>kg/m2 * año</t>
  </si>
  <si>
    <t>Emisión [ton/año 1]</t>
  </si>
  <si>
    <t>Emisión [ton/año 2]</t>
  </si>
  <si>
    <t>kg/km</t>
  </si>
  <si>
    <t>Superficie [m2]</t>
  </si>
  <si>
    <t>Año 2</t>
  </si>
  <si>
    <t>Excavación</t>
  </si>
  <si>
    <t>s [%]</t>
  </si>
  <si>
    <t>M [%]</t>
  </si>
  <si>
    <t>kg/h</t>
  </si>
  <si>
    <t>Rendimiento excavadora [m3/h]</t>
  </si>
  <si>
    <t>NA [h]</t>
  </si>
  <si>
    <t xml:space="preserve">Emisión </t>
  </si>
  <si>
    <t>Volumen total excavado [m3]</t>
  </si>
  <si>
    <t>fase constr</t>
  </si>
  <si>
    <t>-</t>
  </si>
  <si>
    <t>1 mes</t>
  </si>
  <si>
    <t>Compactación</t>
  </si>
  <si>
    <t>Ancho compactadora [m]</t>
  </si>
  <si>
    <t>velocidad compactadora [km/h]</t>
  </si>
  <si>
    <t>N° pasadas</t>
  </si>
  <si>
    <t>NA [h/año 1]</t>
  </si>
  <si>
    <t>NA [h/año 2]</t>
  </si>
  <si>
    <t>Nivelación</t>
  </si>
  <si>
    <t>S [km/h]</t>
  </si>
  <si>
    <t>Ancho maquinaria [m]</t>
  </si>
  <si>
    <t>NA [km/año 1]</t>
  </si>
  <si>
    <t>NA [km/año 2]</t>
  </si>
  <si>
    <t>Carguío y volteo de material</t>
  </si>
  <si>
    <t>U [m/s]</t>
  </si>
  <si>
    <t>kg/t</t>
  </si>
  <si>
    <t>año 1</t>
  </si>
  <si>
    <t>11 meses</t>
  </si>
  <si>
    <t>5 meses</t>
  </si>
  <si>
    <t>volumen [m3]</t>
  </si>
  <si>
    <t>Masa [t]</t>
  </si>
  <si>
    <t>NA [t/año 1]</t>
  </si>
  <si>
    <t>NA [t/año 2]</t>
  </si>
  <si>
    <t>T/fase</t>
  </si>
  <si>
    <t>Material demolición</t>
  </si>
  <si>
    <t>Total material</t>
  </si>
  <si>
    <t>Emisión [ton/año]</t>
  </si>
  <si>
    <t>Erosión eólica</t>
  </si>
  <si>
    <t>f [%]</t>
  </si>
  <si>
    <t>kg/ha-día</t>
  </si>
  <si>
    <t>Superficie [ha]</t>
  </si>
  <si>
    <t>Días de acopio año 1</t>
  </si>
  <si>
    <t>Días de acopio año 2</t>
  </si>
  <si>
    <t>NA [ha-día/año 1]</t>
  </si>
  <si>
    <t>NA [ha-día/año 2]</t>
  </si>
  <si>
    <t>Grupos electrógenos</t>
  </si>
  <si>
    <t>NOx</t>
  </si>
  <si>
    <t>SOx</t>
  </si>
  <si>
    <t>CO</t>
  </si>
  <si>
    <t>COV</t>
  </si>
  <si>
    <t>kg/kg comb</t>
  </si>
  <si>
    <t>Cantidad</t>
  </si>
  <si>
    <t>Potencia [KVA]</t>
  </si>
  <si>
    <t>consumo [l/h]</t>
  </si>
  <si>
    <t>Funcionamiento diario [h/día]</t>
  </si>
  <si>
    <t>Tiempo funcionamiento [h/fase]</t>
  </si>
  <si>
    <t>Densidad [kg/l]</t>
  </si>
  <si>
    <t>NA [kg combustible/fase]</t>
  </si>
  <si>
    <t>Tiempo funcionamiento [h/año 1]</t>
  </si>
  <si>
    <t>Tiempo funcionamiento [h/año 2]</t>
  </si>
  <si>
    <t>NA [kg combustible/año 1]</t>
  </si>
  <si>
    <t>NA [kg combustible/año 2]</t>
  </si>
  <si>
    <t>Total</t>
  </si>
  <si>
    <t>Maquinaria</t>
  </si>
  <si>
    <t>Potencia [KW]</t>
  </si>
  <si>
    <t>Tecnología</t>
  </si>
  <si>
    <t>NH3</t>
  </si>
  <si>
    <t>g/Kw-h</t>
  </si>
  <si>
    <t>Cargador frontal</t>
  </si>
  <si>
    <t xml:space="preserve">Emisión [ton/año] </t>
  </si>
  <si>
    <t>Camión mixer</t>
  </si>
  <si>
    <t>Contaminante</t>
  </si>
  <si>
    <t>Placa compactadora</t>
  </si>
  <si>
    <t>MP2,5</t>
  </si>
  <si>
    <t>TAF</t>
  </si>
  <si>
    <t xml:space="preserve">Total [ton/fase] </t>
  </si>
  <si>
    <t>FDVu</t>
  </si>
  <si>
    <t>Total maquinaria (T/año)</t>
  </si>
  <si>
    <t>Total (t/fase)</t>
  </si>
  <si>
    <t>h de funcionamiento</t>
  </si>
  <si>
    <t>H funcionamiento año1</t>
  </si>
  <si>
    <t>H funcionamiento año2</t>
  </si>
  <si>
    <t>FC</t>
  </si>
  <si>
    <t>VU</t>
  </si>
  <si>
    <t>k</t>
  </si>
  <si>
    <t>FD</t>
  </si>
  <si>
    <t>Tránsito por caminos pavimentados</t>
  </si>
  <si>
    <t>sL [g/m2]</t>
  </si>
  <si>
    <t>W [ton]</t>
  </si>
  <si>
    <t>Ruta</t>
  </si>
  <si>
    <t>Exterior IF</t>
  </si>
  <si>
    <t>g/km</t>
  </si>
  <si>
    <t>0,988 factore corrección por lluvia</t>
  </si>
  <si>
    <t>Año1</t>
  </si>
  <si>
    <t>año2</t>
  </si>
  <si>
    <t>Camión</t>
  </si>
  <si>
    <t>Capacidad [m3]</t>
  </si>
  <si>
    <t>Capacidad [t]</t>
  </si>
  <si>
    <t>tara</t>
  </si>
  <si>
    <t>peso bruto</t>
  </si>
  <si>
    <t>prom</t>
  </si>
  <si>
    <t>Actividad</t>
  </si>
  <si>
    <t>Tipo de vehículo</t>
  </si>
  <si>
    <t>Viajes / fase</t>
  </si>
  <si>
    <t>Viajes /año 1</t>
  </si>
  <si>
    <t>Viajes /año 2</t>
  </si>
  <si>
    <t>NA [km/fase]</t>
  </si>
  <si>
    <t>Transporte tierra</t>
  </si>
  <si>
    <t>Camión Tolva</t>
  </si>
  <si>
    <t>Traslado de Marina</t>
  </si>
  <si>
    <t>Traslado de hormigón</t>
  </si>
  <si>
    <t>Traslado de acero</t>
  </si>
  <si>
    <t>Camión plano</t>
  </si>
  <si>
    <t>TOTAL AÑO</t>
  </si>
  <si>
    <t>Traslado de combustible</t>
  </si>
  <si>
    <t>Camión surtidor</t>
  </si>
  <si>
    <t>Transporte Combustible</t>
  </si>
  <si>
    <t>Traslado de residuos peligrosos</t>
  </si>
  <si>
    <t>Traslado RINP</t>
  </si>
  <si>
    <t>Camión tolva</t>
  </si>
  <si>
    <t>Transporte residuos no peligrosos</t>
  </si>
  <si>
    <t>Traslado de residuos Relleno Sanitario</t>
  </si>
  <si>
    <t>Transporte residuos peligrosos</t>
  </si>
  <si>
    <t>Transporte residuos domiciliarios</t>
  </si>
  <si>
    <t>Tránsito por caminos no pavimentados</t>
  </si>
  <si>
    <t>traslado Marina</t>
  </si>
  <si>
    <t>Traslado Relleno Sanitario - RINP</t>
  </si>
  <si>
    <t>0,953 factore corrección por lluvia</t>
  </si>
  <si>
    <t>Distancia recorrida no pavimentado (ida y vuelta) [km]</t>
  </si>
  <si>
    <t>tara [ton]</t>
  </si>
  <si>
    <t>peso lleno [ton]</t>
  </si>
  <si>
    <t>Peso promedio [ton]</t>
  </si>
  <si>
    <t>Ficha técnica</t>
  </si>
  <si>
    <t>Traslado marina</t>
  </si>
  <si>
    <t>Tralado relleno sanitario</t>
  </si>
  <si>
    <t>Camión Runner 1135 Chasis Cabina JAC Motors - https://www.camionesjac.cl/</t>
  </si>
  <si>
    <t xml:space="preserve">Combustión de vehículos </t>
  </si>
  <si>
    <t>Vehículo pesado diésel 7,5 t – 16 t euro III</t>
  </si>
  <si>
    <t>Vehículo pesado diésel 16 t – 32 t Euro V</t>
  </si>
  <si>
    <t>Marina - hormigón</t>
  </si>
  <si>
    <t>Vehículo pesado diésel 16 t – 32 t euro III</t>
  </si>
  <si>
    <t>Acero e insumos generales</t>
  </si>
  <si>
    <t>Caminos pavimentados + no pav + camino interior IF</t>
  </si>
  <si>
    <t>Factor Emisión g/km</t>
  </si>
  <si>
    <t>NA [km/año2]</t>
  </si>
  <si>
    <t>Nox</t>
  </si>
  <si>
    <t>Total combustión vehículos (T/año)</t>
  </si>
  <si>
    <t>Sox</t>
  </si>
  <si>
    <t>Construcción</t>
  </si>
  <si>
    <t>AÑO 1</t>
  </si>
  <si>
    <t>AÑO 2</t>
  </si>
  <si>
    <t>Emisión (t/año)</t>
  </si>
  <si>
    <t>TOTAL Construcción</t>
  </si>
  <si>
    <t>AÑO</t>
  </si>
  <si>
    <t>Total fase T/fase</t>
  </si>
  <si>
    <t>Total Resuspensión</t>
  </si>
  <si>
    <t>Total Combustión</t>
  </si>
  <si>
    <t>Análisis artículo 64. DS 31/2016 y emisiones equivalentes</t>
  </si>
  <si>
    <t>Equivalencia</t>
  </si>
  <si>
    <t>Total Resuspensión (t/año)</t>
  </si>
  <si>
    <t>Total Combustión (t/año)</t>
  </si>
  <si>
    <t>Fracción por combustión</t>
  </si>
  <si>
    <t>TOTAL EMISIÓN EQUIVALENTE (t/año)</t>
  </si>
  <si>
    <t>Límite DS 31</t>
  </si>
  <si>
    <t>Cumple</t>
  </si>
  <si>
    <t xml:space="preserve">Cumple </t>
  </si>
  <si>
    <t>Excavaciones</t>
  </si>
  <si>
    <t>Grupo electrógeno emergencia</t>
  </si>
  <si>
    <t>Tránsito caminos pavimentados</t>
  </si>
  <si>
    <t>Tránsito caminos no pavimentados</t>
  </si>
  <si>
    <t>FECHA (YYMMDD)</t>
  </si>
  <si>
    <t>HORA (HHMM)</t>
  </si>
  <si>
    <t>f(%)</t>
  </si>
  <si>
    <t>Lander 3262 JAC Motors - https://www.camionesjac.cl/</t>
  </si>
  <si>
    <t>Distancia total (Ida y Vuelta) km</t>
  </si>
  <si>
    <t>relleno sanitario; Respel; RINP- combustible</t>
  </si>
  <si>
    <t>m/s</t>
  </si>
  <si>
    <t>https://sinca.mma.gob.cl/index.php/estacion/index/key/D14</t>
  </si>
  <si>
    <t>suma</t>
  </si>
  <si>
    <t>&gt;= 5,4</t>
  </si>
  <si>
    <t>d: duración en años</t>
  </si>
  <si>
    <t>Viajes/totales</t>
  </si>
  <si>
    <t>Viajes</t>
  </si>
  <si>
    <t>m3</t>
  </si>
  <si>
    <t>ton</t>
  </si>
  <si>
    <t>capacidad camión (m3)</t>
  </si>
  <si>
    <t>capacidad camión (Ton)</t>
  </si>
  <si>
    <t>Volumen</t>
  </si>
  <si>
    <t>Peso</t>
  </si>
  <si>
    <t>Relleno</t>
  </si>
  <si>
    <t>Hormigón</t>
  </si>
  <si>
    <t>Enfierradura (acero + armadura)</t>
  </si>
  <si>
    <t>Total viajes</t>
  </si>
  <si>
    <t>Viajes/mes</t>
  </si>
  <si>
    <t>Viajes/día</t>
  </si>
  <si>
    <t>Viajes/hora</t>
  </si>
  <si>
    <t>Meses</t>
  </si>
  <si>
    <t>meses</t>
  </si>
  <si>
    <t>Habilitación IIFF</t>
  </si>
  <si>
    <t>x</t>
  </si>
  <si>
    <t>Pique de construcción</t>
  </si>
  <si>
    <t>Galerías y túneles de conexión L1de conexión sur</t>
  </si>
  <si>
    <t>Túnel Peatonal desde Pique hasta Estación Alameda EFE</t>
  </si>
  <si>
    <t>Obras Estación</t>
  </si>
  <si>
    <t>Obras civiles</t>
  </si>
  <si>
    <t>Reposición de pavimentos</t>
  </si>
  <si>
    <t>Puesta en Marcha</t>
  </si>
  <si>
    <t>Demolición superficial</t>
  </si>
  <si>
    <t>Demolición subterránea</t>
  </si>
  <si>
    <t>Área a demoler pique, túnel y galerías (m2)</t>
  </si>
  <si>
    <t xml:space="preserve">Demolición </t>
  </si>
  <si>
    <t>Volumen excavado año 1  [m3]</t>
  </si>
  <si>
    <t xml:space="preserve">Volumen excavado año 2 </t>
  </si>
  <si>
    <t>11meses</t>
  </si>
  <si>
    <t>Volumen esponjado (20%)</t>
  </si>
  <si>
    <t>No aplica</t>
  </si>
  <si>
    <t>Material excavación pique construcción, galerías y túnel peatonal</t>
  </si>
  <si>
    <t>Ficha-Tecnica-10Kw-EP10Pi.pdf</t>
  </si>
  <si>
    <t>Grupo electrógeno emergencia año 1</t>
  </si>
  <si>
    <t>Grupo electrógeno emergencia año 2</t>
  </si>
  <si>
    <t>Distancia exterior  (km)</t>
  </si>
  <si>
    <t>Distancia interior  (km)</t>
  </si>
  <si>
    <t>Traslado relleno sanitario</t>
  </si>
  <si>
    <t>Combustión Maquinaria</t>
  </si>
  <si>
    <t>Total Proyecto con emisiones equivalentes</t>
  </si>
  <si>
    <t>Camión pluma</t>
  </si>
  <si>
    <t>Grúa móvil</t>
  </si>
  <si>
    <t>Minicargador frontal</t>
  </si>
  <si>
    <t>Motoniveladora</t>
  </si>
  <si>
    <t xml:space="preserve">Minicargador </t>
  </si>
  <si>
    <t>STAGE IV</t>
  </si>
  <si>
    <t>STAGE III A</t>
  </si>
  <si>
    <t>STAGE V</t>
  </si>
  <si>
    <t>stage III AyB, IV, V</t>
  </si>
  <si>
    <t>STAGE IIIB al V</t>
  </si>
  <si>
    <t>Excavadora 1</t>
  </si>
  <si>
    <t>Excavadora 2</t>
  </si>
  <si>
    <t xml:space="preserve">TOTAL </t>
  </si>
  <si>
    <t xml:space="preserve">Factor de emisión </t>
  </si>
  <si>
    <t>Por defecto kgCO2/TJ</t>
  </si>
  <si>
    <t>Inferior kgCO2/TJ</t>
  </si>
  <si>
    <t>Superior kgCO2/TJ</t>
  </si>
  <si>
    <t>Fuente</t>
  </si>
  <si>
    <t>Diesel</t>
  </si>
  <si>
    <t xml:space="preserve">IPCC 2006 Guidelines Vol 2, cuadro 2.3 </t>
  </si>
  <si>
    <t>Por defecto kgCH4/TJ</t>
  </si>
  <si>
    <t>Por defecto kgN2O/TJ</t>
  </si>
  <si>
    <t>Inferior kgCH4/TJ</t>
  </si>
  <si>
    <t>Superior kgCH4/TJ</t>
  </si>
  <si>
    <t>Inferior kgN2O/TJ</t>
  </si>
  <si>
    <t>Superior kgN2O/TJ</t>
  </si>
  <si>
    <t>Potenciales de calentamiento global del Sexto Informe de Evaluación del IPCC</t>
  </si>
  <si>
    <t>Gas</t>
  </si>
  <si>
    <t>PCG</t>
  </si>
  <si>
    <t>CO2</t>
  </si>
  <si>
    <t>CH4</t>
  </si>
  <si>
    <t>N2O</t>
  </si>
  <si>
    <t>Combustible</t>
  </si>
  <si>
    <t>Poder calorífico superior TJ/Gg</t>
  </si>
  <si>
    <t>Poder calorífico superior TJ/kg</t>
  </si>
  <si>
    <t>IPCC 2006 Vol 2, cuadro 1.2</t>
  </si>
  <si>
    <t>Densidad Diesel</t>
  </si>
  <si>
    <t>kg/lt</t>
  </si>
  <si>
    <t>Conversión Unidades</t>
  </si>
  <si>
    <t>HP</t>
  </si>
  <si>
    <t>kW</t>
  </si>
  <si>
    <t>kVA</t>
  </si>
  <si>
    <t>TJ</t>
  </si>
  <si>
    <t>GWh</t>
  </si>
  <si>
    <t>kWh</t>
  </si>
  <si>
    <t xml:space="preserve">Diesel </t>
  </si>
  <si>
    <t>Type (DEFRA)</t>
  </si>
  <si>
    <t>Unit</t>
  </si>
  <si>
    <t>Total kg CO2e per unit</t>
  </si>
  <si>
    <t>kg CO2e of CO2 per unit</t>
  </si>
  <si>
    <t>kg CO2e dof CH4 per unit</t>
  </si>
  <si>
    <t>kg CO2e de N2O per unit</t>
  </si>
  <si>
    <t>Marina; hormigón; acero e insumos generales</t>
  </si>
  <si>
    <t>Rigid (&gt;17 tonnes)</t>
  </si>
  <si>
    <t>km</t>
  </si>
  <si>
    <t>DEFRA 2023 (Average laden)</t>
  </si>
  <si>
    <t>Rigid (&gt;7.5 tonnes-17 tonnes)</t>
  </si>
  <si>
    <t>Carbono negro</t>
  </si>
  <si>
    <t>Factores de Emisión CN</t>
  </si>
  <si>
    <t>Valor</t>
  </si>
  <si>
    <t>Unidad fuente de info</t>
  </si>
  <si>
    <t>Grupos electrógenos Diesel</t>
  </si>
  <si>
    <t>kg CN / TJ</t>
  </si>
  <si>
    <t xml:space="preserve">Fuente: Guía Metodológica para la Estimación de Emisiones Provenientes de Fuentes 
Puntuales, RETC” del Ministerio del Medio Ambiente (2019).  </t>
  </si>
  <si>
    <t>g CN / t Diesel</t>
  </si>
  <si>
    <t>kg CN/TJ</t>
  </si>
  <si>
    <t>gCN/t diesel</t>
  </si>
  <si>
    <t>EMEP/EEA air pollutant emission inventory guidebook 2023 Table_3-2_24 – Maquinaria Stage IIIA</t>
  </si>
  <si>
    <t xml:space="preserve">kgCN/TJ </t>
  </si>
  <si>
    <t> Categoría</t>
  </si>
  <si>
    <t>Normativa</t>
  </si>
  <si>
    <t xml:space="preserve">(g MP/km) </t>
  </si>
  <si>
    <t xml:space="preserve">%CN </t>
  </si>
  <si>
    <t>Transporte de Acero e insumos generales; Combustible; Relleno sanitario; RINP; Residuos Peligrosos</t>
  </si>
  <si>
    <t>Camiones</t>
  </si>
  <si>
    <t>Euro 3</t>
  </si>
  <si>
    <t>EMEP/EEA 1.A.3.b.i 2019 Table 3-92</t>
  </si>
  <si>
    <t>Transporte de Marina; Hormigón</t>
  </si>
  <si>
    <t>Euro 5</t>
  </si>
  <si>
    <t>Factores de emisión</t>
  </si>
  <si>
    <t>CO2 [tCO2/año]</t>
  </si>
  <si>
    <t>CH4 [tCH4/año]</t>
  </si>
  <si>
    <t>N2O [tN2O/año]</t>
  </si>
  <si>
    <t>CO2e [tCO2e/año]</t>
  </si>
  <si>
    <t>Carbono negro [t CN/año]</t>
  </si>
  <si>
    <t>Rendimiento [l/h]</t>
  </si>
  <si>
    <t>Combustible [TJ/fase]</t>
  </si>
  <si>
    <t>Combustible [TJ/año 1]</t>
  </si>
  <si>
    <t>Combustible [TJ/año 2]</t>
  </si>
  <si>
    <t>Total fase</t>
  </si>
  <si>
    <t>NA [kg combustible/ fase]</t>
  </si>
  <si>
    <t>NA [kg combustible/ año 1]</t>
  </si>
  <si>
    <t>NA [kg combustible/ año 2]</t>
  </si>
  <si>
    <t>Grupo electrógenos año 1</t>
  </si>
  <si>
    <t>Grupo electrógenos año 2</t>
  </si>
  <si>
    <t>Total fase construcción</t>
  </si>
  <si>
    <t>Emisiones por uso de Grupo electrógeno</t>
  </si>
  <si>
    <t>h de funcionamiento fase</t>
  </si>
  <si>
    <t>h funcionamiento año 1</t>
  </si>
  <si>
    <t>h funcionamiento año 2</t>
  </si>
  <si>
    <t>Energía consumida fase [KWh]</t>
  </si>
  <si>
    <t>Energía consumida fase [TJ]</t>
  </si>
  <si>
    <t>Energía consumida año 1 [KWh]</t>
  </si>
  <si>
    <t>Energía consumida año 1 [TJ]</t>
  </si>
  <si>
    <t>Energía consumida año 2 [KWh]</t>
  </si>
  <si>
    <t>Energía consumida año 2 [TJ]</t>
  </si>
  <si>
    <t>Carbono negro [tCN/año1]</t>
  </si>
  <si>
    <t>Carbono Negro [tCN/año 2]</t>
  </si>
  <si>
    <t>Carbono negro [tCN/fase]</t>
  </si>
  <si>
    <t>EMEP/EEA air pollutant emission inventory guidebook 2023 Table_3-2_25 - maquinaria Stage IIIB - Stage IV</t>
  </si>
  <si>
    <t>Emisiones</t>
  </si>
  <si>
    <t>Total emisiones por maquinaria</t>
  </si>
  <si>
    <t>CN [tCN/año]</t>
  </si>
  <si>
    <t>CO2 (tCO2e/fase)</t>
  </si>
  <si>
    <t>CH4 (tCO2e/fase)</t>
  </si>
  <si>
    <t>N2O (tCO2e/fase)</t>
  </si>
  <si>
    <t>CO2 (tCO2/fase)</t>
  </si>
  <si>
    <t>CH4 (tCH4/fase)</t>
  </si>
  <si>
    <t>N2O (tN2O/fase)</t>
  </si>
  <si>
    <t>CO2e (tCO2e/fase)</t>
  </si>
  <si>
    <t>CO2 (tCO2e/Año 1)</t>
  </si>
  <si>
    <t>CH4 (tCO2e/Año 1)</t>
  </si>
  <si>
    <t>N2O (tCO2e/Año 1)</t>
  </si>
  <si>
    <t>CO2 (tCO2/Año 1)</t>
  </si>
  <si>
    <t>CH4 (tCH4/Año 1)</t>
  </si>
  <si>
    <t>N2O (tN2O/Año 1)</t>
  </si>
  <si>
    <t>CO2e (tCO2e/Año 1)</t>
  </si>
  <si>
    <t xml:space="preserve"> CO2 (tCO2e/Año 2)</t>
  </si>
  <si>
    <t>CH4 (tCO2e/Año 2)</t>
  </si>
  <si>
    <t>N2O (tCO2e/Año 2)</t>
  </si>
  <si>
    <t>CO2 (tCO2/Año 2)</t>
  </si>
  <si>
    <t>CH4 (tCH4/Año 2)</t>
  </si>
  <si>
    <t>N2O (tN2O/Año 2)</t>
  </si>
  <si>
    <t>CO2e (tCO2e/Año 2)</t>
  </si>
  <si>
    <t>Relleno; Residuos peligrosos; RINP; combustible</t>
  </si>
  <si>
    <t>Traslado de Marina [ton/año]</t>
  </si>
  <si>
    <t>Traslado de residuos peligrosos [ton/año]</t>
  </si>
  <si>
    <t xml:space="preserve">Total emisiones por combustión de vehículos de transporte </t>
  </si>
  <si>
    <t>Traslado de Hormigón [ton/año]</t>
  </si>
  <si>
    <t>Traslado de acero [ton/año]</t>
  </si>
  <si>
    <t>Traslado de residuos Relleno Sanitario [ton/año]</t>
  </si>
  <si>
    <t>Traslado RINP [ton/año]</t>
  </si>
  <si>
    <t>Traslado de combustible [ton/año]</t>
  </si>
  <si>
    <t>Emisiones Fase Construcción</t>
  </si>
  <si>
    <t>CO2 (tCO2/año)</t>
  </si>
  <si>
    <t>CH4 (tCH4/año)</t>
  </si>
  <si>
    <t>N2O (tN2O/año)</t>
  </si>
  <si>
    <t>CO2e (tCO2e/año)</t>
  </si>
  <si>
    <t>CN (tCN/año)</t>
  </si>
  <si>
    <t>Grupos Electrógenos</t>
  </si>
  <si>
    <t xml:space="preserve">Maquinaria </t>
  </si>
  <si>
    <t>Total maquinaria</t>
  </si>
  <si>
    <t>Combustión de vehículos</t>
  </si>
  <si>
    <t>Total vehículos</t>
  </si>
  <si>
    <t>Total CONSTRUCCIÓN</t>
  </si>
  <si>
    <t>Resumen</t>
  </si>
  <si>
    <t>EMISIONES GEI y Forzantes climáticos</t>
  </si>
  <si>
    <t>Volumen relleno año 1  [m3]</t>
  </si>
  <si>
    <t>Volumen relleno año 2  [m3]</t>
  </si>
  <si>
    <t>EURO V / TIER IV interim / STAGE III B</t>
  </si>
  <si>
    <t>% aporte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</si>
</sst>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"/>
    <numFmt numFmtId="165" formatCode="0.0"/>
    <numFmt numFmtId="166" formatCode="0.000000"/>
    <numFmt numFmtId="167" formatCode="0.00000"/>
    <numFmt numFmtId="168" formatCode="0.000"/>
    <numFmt numFmtId="169" formatCode="0.0%"/>
    <numFmt numFmtId="170" formatCode="#,##0.0"/>
    <numFmt numFmtId="171" formatCode="#,##0.000"/>
    <numFmt numFmtId="172" formatCode="0.000000000"/>
    <numFmt numFmtId="173" formatCode="0.000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Montserrat Light"/>
    </font>
    <font>
      <b/>
      <sz val="9"/>
      <color theme="1"/>
      <name val="Montserrat Light"/>
    </font>
    <font>
      <sz val="9"/>
      <color theme="0"/>
      <name val="Montserrat Light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Tahoma"/>
      <family val="2"/>
    </font>
    <font>
      <b/>
      <sz val="9"/>
      <color rgb="FF000000"/>
      <name val="Segoe UI"/>
      <family val="2"/>
    </font>
    <font>
      <sz val="9"/>
      <color rgb="FF000000"/>
      <name val="Segoe UI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Segoe UI"/>
      <family val="2"/>
    </font>
    <font>
      <sz val="9"/>
      <color theme="1"/>
      <name val="Segoe UI"/>
      <family val="2"/>
    </font>
    <font>
      <sz val="8"/>
      <color theme="1"/>
      <name val="Montserrat"/>
    </font>
    <font>
      <b/>
      <sz val="8"/>
      <color theme="1"/>
      <name val="Montserrat Light"/>
    </font>
    <font>
      <sz val="8"/>
      <color theme="1"/>
      <name val="Montserrat Light"/>
    </font>
    <font>
      <b/>
      <sz val="8"/>
      <color theme="1"/>
      <name val="Montserrat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9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/>
  </cellStyleXfs>
  <cellXfs count="586">
    <xf numFmtId="0" fontId="0" fillId="0" borderId="0" xfId="0"/>
    <xf numFmtId="0" fontId="2" fillId="0" borderId="0" xfId="0" applyFont="1"/>
    <xf numFmtId="0" fontId="2" fillId="2" borderId="0" xfId="0" applyFont="1" applyFill="1"/>
    <xf numFmtId="164" fontId="2" fillId="0" borderId="0" xfId="0" applyNumberFormat="1" applyFont="1"/>
    <xf numFmtId="3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/>
    <xf numFmtId="0" fontId="2" fillId="5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/>
    </xf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6" borderId="1" xfId="0" applyNumberFormat="1" applyFont="1" applyFill="1" applyBorder="1" applyAlignment="1">
      <alignment horizontal="center" vertical="center"/>
    </xf>
    <xf numFmtId="0" fontId="9" fillId="0" borderId="0" xfId="4"/>
    <xf numFmtId="0" fontId="3" fillId="0" borderId="1" xfId="0" applyFont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8" borderId="0" xfId="0" applyFont="1" applyFill="1"/>
    <xf numFmtId="164" fontId="2" fillId="8" borderId="0" xfId="0" applyNumberFormat="1" applyFont="1" applyFill="1"/>
    <xf numFmtId="0" fontId="11" fillId="8" borderId="0" xfId="0" applyFont="1" applyFill="1"/>
    <xf numFmtId="3" fontId="11" fillId="8" borderId="0" xfId="0" applyNumberFormat="1" applyFont="1" applyFill="1"/>
    <xf numFmtId="166" fontId="2" fillId="4" borderId="1" xfId="0" applyNumberFormat="1" applyFont="1" applyFill="1" applyBorder="1" applyAlignment="1">
      <alignment horizontal="center"/>
    </xf>
    <xf numFmtId="1" fontId="11" fillId="8" borderId="0" xfId="0" applyNumberFormat="1" applyFont="1" applyFill="1"/>
    <xf numFmtId="164" fontId="2" fillId="0" borderId="26" xfId="0" applyNumberFormat="1" applyFont="1" applyBorder="1" applyAlignment="1">
      <alignment horizontal="center"/>
    </xf>
    <xf numFmtId="164" fontId="2" fillId="0" borderId="40" xfId="0" applyNumberFormat="1" applyFont="1" applyBorder="1" applyAlignment="1">
      <alignment horizontal="center"/>
    </xf>
    <xf numFmtId="164" fontId="2" fillId="0" borderId="33" xfId="0" applyNumberFormat="1" applyFont="1" applyBorder="1" applyAlignment="1">
      <alignment horizontal="center"/>
    </xf>
    <xf numFmtId="164" fontId="2" fillId="0" borderId="39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/>
    <xf numFmtId="0" fontId="6" fillId="0" borderId="2" xfId="2" applyFont="1" applyBorder="1" applyAlignment="1">
      <alignment wrapText="1"/>
    </xf>
    <xf numFmtId="0" fontId="6" fillId="0" borderId="2" xfId="2" applyFont="1" applyBorder="1"/>
    <xf numFmtId="0" fontId="3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0" fillId="0" borderId="32" xfId="0" applyBorder="1"/>
    <xf numFmtId="0" fontId="0" fillId="0" borderId="49" xfId="0" applyBorder="1"/>
    <xf numFmtId="0" fontId="0" fillId="0" borderId="26" xfId="0" applyBorder="1"/>
    <xf numFmtId="0" fontId="0" fillId="0" borderId="1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2" fillId="0" borderId="3" xfId="0" applyFont="1" applyBorder="1"/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7" borderId="4" xfId="0" applyFont="1" applyFill="1" applyBorder="1" applyAlignment="1">
      <alignment horizontal="center" vertical="center"/>
    </xf>
    <xf numFmtId="0" fontId="11" fillId="7" borderId="44" xfId="0" applyFont="1" applyFill="1" applyBorder="1" applyAlignment="1">
      <alignment horizontal="center" vertical="center"/>
    </xf>
    <xf numFmtId="0" fontId="11" fillId="7" borderId="48" xfId="0" applyFont="1" applyFill="1" applyBorder="1" applyAlignment="1">
      <alignment horizontal="center" vertical="center"/>
    </xf>
    <xf numFmtId="0" fontId="11" fillId="7" borderId="54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/>
    </xf>
    <xf numFmtId="0" fontId="11" fillId="8" borderId="47" xfId="0" applyFont="1" applyFill="1" applyBorder="1" applyAlignment="1">
      <alignment horizontal="center"/>
    </xf>
    <xf numFmtId="164" fontId="3" fillId="0" borderId="53" xfId="0" applyNumberFormat="1" applyFont="1" applyBorder="1" applyAlignment="1">
      <alignment horizontal="center" vertical="center"/>
    </xf>
    <xf numFmtId="164" fontId="2" fillId="0" borderId="55" xfId="0" applyNumberFormat="1" applyFont="1" applyBorder="1" applyAlignment="1">
      <alignment horizontal="center"/>
    </xf>
    <xf numFmtId="0" fontId="11" fillId="8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5" xfId="0" applyFont="1" applyBorder="1" applyAlignment="1">
      <alignment horizontal="center"/>
    </xf>
    <xf numFmtId="0" fontId="3" fillId="6" borderId="13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35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64" fontId="2" fillId="0" borderId="28" xfId="0" applyNumberFormat="1" applyFont="1" applyBorder="1" applyAlignment="1">
      <alignment horizontal="center"/>
    </xf>
    <xf numFmtId="164" fontId="2" fillId="0" borderId="62" xfId="0" applyNumberFormat="1" applyFont="1" applyBorder="1" applyAlignment="1">
      <alignment horizontal="center"/>
    </xf>
    <xf numFmtId="164" fontId="2" fillId="0" borderId="3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7" fillId="0" borderId="1" xfId="0" applyFont="1" applyBorder="1"/>
    <xf numFmtId="0" fontId="17" fillId="0" borderId="50" xfId="0" applyFont="1" applyBorder="1"/>
    <xf numFmtId="0" fontId="17" fillId="0" borderId="4" xfId="0" applyFont="1" applyBorder="1"/>
    <xf numFmtId="0" fontId="17" fillId="12" borderId="1" xfId="0" applyFont="1" applyFill="1" applyBorder="1"/>
    <xf numFmtId="0" fontId="17" fillId="2" borderId="1" xfId="0" applyFont="1" applyFill="1" applyBorder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5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/>
    <xf numFmtId="168" fontId="2" fillId="0" borderId="1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/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2" borderId="0" xfId="0" applyFont="1" applyFill="1" applyAlignment="1">
      <alignment vertical="center"/>
    </xf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4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8" borderId="67" xfId="0" applyFont="1" applyFill="1" applyBorder="1" applyAlignment="1">
      <alignment horizontal="center"/>
    </xf>
    <xf numFmtId="0" fontId="11" fillId="8" borderId="64" xfId="0" applyFont="1" applyFill="1" applyBorder="1" applyAlignment="1">
      <alignment horizontal="center"/>
    </xf>
    <xf numFmtId="0" fontId="11" fillId="8" borderId="68" xfId="0" applyFont="1" applyFill="1" applyBorder="1" applyAlignment="1">
      <alignment horizontal="center"/>
    </xf>
    <xf numFmtId="0" fontId="11" fillId="8" borderId="32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164" fontId="3" fillId="0" borderId="56" xfId="0" applyNumberFormat="1" applyFont="1" applyBorder="1" applyAlignment="1">
      <alignment horizontal="center" vertical="center"/>
    </xf>
    <xf numFmtId="169" fontId="2" fillId="0" borderId="22" xfId="3" applyNumberFormat="1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/>
    </xf>
    <xf numFmtId="164" fontId="2" fillId="0" borderId="29" xfId="0" applyNumberFormat="1" applyFont="1" applyBorder="1" applyAlignment="1">
      <alignment horizontal="center"/>
    </xf>
    <xf numFmtId="0" fontId="11" fillId="8" borderId="53" xfId="0" applyFont="1" applyFill="1" applyBorder="1" applyAlignment="1">
      <alignment horizontal="center" vertical="center"/>
    </xf>
    <xf numFmtId="0" fontId="11" fillId="8" borderId="15" xfId="0" applyFont="1" applyFill="1" applyBorder="1" applyAlignment="1">
      <alignment horizontal="center" vertical="center"/>
    </xf>
    <xf numFmtId="0" fontId="11" fillId="8" borderId="43" xfId="0" applyFont="1" applyFill="1" applyBorder="1" applyAlignment="1">
      <alignment horizontal="center" vertical="center"/>
    </xf>
    <xf numFmtId="0" fontId="11" fillId="8" borderId="45" xfId="0" applyFont="1" applyFill="1" applyBorder="1" applyAlignment="1">
      <alignment horizontal="center" vertical="center"/>
    </xf>
    <xf numFmtId="0" fontId="11" fillId="8" borderId="13" xfId="0" applyFont="1" applyFill="1" applyBorder="1" applyAlignment="1">
      <alignment horizontal="center" vertical="center"/>
    </xf>
    <xf numFmtId="0" fontId="11" fillId="8" borderId="54" xfId="0" applyFont="1" applyFill="1" applyBorder="1" applyAlignment="1">
      <alignment horizontal="center" vertical="center"/>
    </xf>
    <xf numFmtId="0" fontId="11" fillId="8" borderId="44" xfId="0" applyFont="1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166" fontId="2" fillId="6" borderId="1" xfId="0" applyNumberFormat="1" applyFont="1" applyFill="1" applyBorder="1" applyAlignment="1">
      <alignment horizontal="center" vertical="center"/>
    </xf>
    <xf numFmtId="166" fontId="3" fillId="6" borderId="14" xfId="0" applyNumberFormat="1" applyFont="1" applyFill="1" applyBorder="1" applyAlignment="1">
      <alignment horizontal="center" vertical="center"/>
    </xf>
    <xf numFmtId="166" fontId="3" fillId="6" borderId="15" xfId="0" applyNumberFormat="1" applyFont="1" applyFill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0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2" fontId="0" fillId="21" borderId="1" xfId="0" applyNumberFormat="1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19" borderId="1" xfId="0" applyFont="1" applyFill="1" applyBorder="1" applyAlignment="1">
      <alignment horizontal="center" vertical="center" wrapText="1"/>
    </xf>
    <xf numFmtId="0" fontId="25" fillId="0" borderId="57" xfId="0" applyFont="1" applyBorder="1" applyAlignment="1">
      <alignment horizontal="justify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0" fillId="0" borderId="18" xfId="0" applyBorder="1" applyAlignment="1">
      <alignment vertical="center"/>
    </xf>
    <xf numFmtId="0" fontId="0" fillId="0" borderId="55" xfId="0" applyBorder="1" applyAlignment="1">
      <alignment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center" wrapText="1"/>
    </xf>
    <xf numFmtId="0" fontId="1" fillId="0" borderId="49" xfId="0" applyFont="1" applyBorder="1" applyAlignment="1">
      <alignment horizontal="center" vertical="center" wrapText="1"/>
    </xf>
    <xf numFmtId="0" fontId="24" fillId="22" borderId="13" xfId="0" applyFont="1" applyFill="1" applyBorder="1" applyAlignment="1">
      <alignment horizontal="center" vertical="center" wrapText="1"/>
    </xf>
    <xf numFmtId="0" fontId="24" fillId="22" borderId="14" xfId="0" applyFont="1" applyFill="1" applyBorder="1" applyAlignment="1">
      <alignment horizontal="center" vertical="center" wrapText="1"/>
    </xf>
    <xf numFmtId="0" fontId="24" fillId="22" borderId="69" xfId="0" applyFont="1" applyFill="1" applyBorder="1" applyAlignment="1">
      <alignment horizontal="center" vertical="center" wrapText="1"/>
    </xf>
    <xf numFmtId="0" fontId="24" fillId="22" borderId="13" xfId="0" applyFont="1" applyFill="1" applyBorder="1" applyAlignment="1">
      <alignment vertical="center" wrapText="1"/>
    </xf>
    <xf numFmtId="0" fontId="24" fillId="22" borderId="15" xfId="0" applyFont="1" applyFill="1" applyBorder="1" applyAlignment="1">
      <alignment horizontal="center" vertical="center" wrapText="1"/>
    </xf>
    <xf numFmtId="0" fontId="12" fillId="0" borderId="0" xfId="0" applyFont="1"/>
    <xf numFmtId="0" fontId="13" fillId="16" borderId="13" xfId="0" applyFont="1" applyFill="1" applyBorder="1" applyAlignment="1">
      <alignment horizontal="center" vertical="center"/>
    </xf>
    <xf numFmtId="0" fontId="13" fillId="16" borderId="14" xfId="0" applyFont="1" applyFill="1" applyBorder="1" applyAlignment="1">
      <alignment horizontal="center" vertical="center"/>
    </xf>
    <xf numFmtId="0" fontId="13" fillId="16" borderId="15" xfId="0" applyFont="1" applyFill="1" applyBorder="1" applyAlignment="1">
      <alignment horizontal="center" vertical="center"/>
    </xf>
    <xf numFmtId="2" fontId="0" fillId="23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0" fillId="20" borderId="1" xfId="0" applyNumberFormat="1" applyFill="1" applyBorder="1" applyAlignment="1">
      <alignment horizontal="center" vertical="center"/>
    </xf>
    <xf numFmtId="2" fontId="0" fillId="21" borderId="0" xfId="0" applyNumberFormat="1" applyFill="1" applyAlignment="1">
      <alignment horizontal="center"/>
    </xf>
    <xf numFmtId="0" fontId="12" fillId="0" borderId="1" xfId="0" applyFont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11" borderId="20" xfId="0" applyFill="1" applyBorder="1" applyAlignment="1">
      <alignment horizontal="center" vertical="center"/>
    </xf>
    <xf numFmtId="0" fontId="17" fillId="12" borderId="26" xfId="0" applyFont="1" applyFill="1" applyBorder="1"/>
    <xf numFmtId="0" fontId="17" fillId="2" borderId="26" xfId="0" applyFont="1" applyFill="1" applyBorder="1"/>
    <xf numFmtId="0" fontId="0" fillId="11" borderId="1" xfId="0" applyFill="1" applyBorder="1" applyAlignment="1">
      <alignment horizontal="center" vertical="center"/>
    </xf>
    <xf numFmtId="0" fontId="17" fillId="11" borderId="65" xfId="0" applyFont="1" applyFill="1" applyBorder="1"/>
    <xf numFmtId="0" fontId="17" fillId="0" borderId="0" xfId="0" applyFont="1"/>
    <xf numFmtId="0" fontId="3" fillId="0" borderId="5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0" xfId="0" applyBorder="1"/>
    <xf numFmtId="0" fontId="0" fillId="0" borderId="1" xfId="0" applyBorder="1" applyAlignment="1">
      <alignment vertical="center"/>
    </xf>
    <xf numFmtId="0" fontId="12" fillId="24" borderId="0" xfId="0" applyFont="1" applyFill="1"/>
    <xf numFmtId="0" fontId="0" fillId="24" borderId="1" xfId="0" applyFill="1" applyBorder="1" applyAlignment="1">
      <alignment horizontal="center" vertical="center"/>
    </xf>
    <xf numFmtId="0" fontId="26" fillId="0" borderId="0" xfId="0" applyFont="1"/>
    <xf numFmtId="0" fontId="9" fillId="0" borderId="0" xfId="4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66" fontId="3" fillId="6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0" borderId="52" xfId="0" applyFont="1" applyBorder="1" applyAlignment="1">
      <alignment horizontal="center" vertical="center"/>
    </xf>
    <xf numFmtId="164" fontId="2" fillId="0" borderId="52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64" fontId="2" fillId="0" borderId="70" xfId="0" applyNumberFormat="1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166" fontId="2" fillId="4" borderId="26" xfId="0" applyNumberFormat="1" applyFont="1" applyFill="1" applyBorder="1" applyAlignment="1">
      <alignment horizontal="center" vertical="center"/>
    </xf>
    <xf numFmtId="166" fontId="2" fillId="4" borderId="27" xfId="0" applyNumberFormat="1" applyFont="1" applyFill="1" applyBorder="1" applyAlignment="1">
      <alignment horizontal="center" vertical="center"/>
    </xf>
    <xf numFmtId="166" fontId="2" fillId="4" borderId="33" xfId="0" applyNumberFormat="1" applyFont="1" applyFill="1" applyBorder="1" applyAlignment="1">
      <alignment horizontal="center" vertical="center"/>
    </xf>
    <xf numFmtId="166" fontId="2" fillId="4" borderId="34" xfId="0" applyNumberFormat="1" applyFont="1" applyFill="1" applyBorder="1" applyAlignment="1">
      <alignment horizontal="center" vertical="center"/>
    </xf>
    <xf numFmtId="166" fontId="2" fillId="4" borderId="35" xfId="0" applyNumberFormat="1" applyFont="1" applyFill="1" applyBorder="1" applyAlignment="1">
      <alignment horizontal="center" vertical="center"/>
    </xf>
    <xf numFmtId="0" fontId="3" fillId="0" borderId="36" xfId="0" applyFont="1" applyBorder="1"/>
    <xf numFmtId="0" fontId="3" fillId="0" borderId="70" xfId="0" applyFont="1" applyBorder="1" applyAlignment="1">
      <alignment horizontal="center" vertical="center"/>
    </xf>
    <xf numFmtId="166" fontId="2" fillId="4" borderId="37" xfId="0" applyNumberFormat="1" applyFont="1" applyFill="1" applyBorder="1" applyAlignment="1">
      <alignment horizontal="center" vertical="center"/>
    </xf>
    <xf numFmtId="166" fontId="2" fillId="4" borderId="5" xfId="0" applyNumberFormat="1" applyFont="1" applyFill="1" applyBorder="1" applyAlignment="1">
      <alignment horizontal="center" vertical="center"/>
    </xf>
    <xf numFmtId="166" fontId="2" fillId="4" borderId="38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/>
    </xf>
    <xf numFmtId="170" fontId="0" fillId="0" borderId="1" xfId="0" applyNumberForma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36" xfId="0" applyNumberFormat="1" applyFont="1" applyBorder="1" applyAlignment="1">
      <alignment horizontal="center" vertical="center"/>
    </xf>
    <xf numFmtId="0" fontId="11" fillId="7" borderId="7" xfId="0" applyFont="1" applyFill="1" applyBorder="1" applyAlignment="1">
      <alignment vertical="center"/>
    </xf>
    <xf numFmtId="0" fontId="11" fillId="7" borderId="7" xfId="0" applyFont="1" applyFill="1" applyBorder="1" applyAlignment="1">
      <alignment horizontal="center" vertical="center"/>
    </xf>
    <xf numFmtId="0" fontId="11" fillId="7" borderId="43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left" vertical="center" wrapText="1"/>
    </xf>
    <xf numFmtId="0" fontId="2" fillId="4" borderId="52" xfId="0" applyFont="1" applyFill="1" applyBorder="1"/>
    <xf numFmtId="0" fontId="3" fillId="6" borderId="9" xfId="0" applyFont="1" applyFill="1" applyBorder="1"/>
    <xf numFmtId="166" fontId="3" fillId="6" borderId="13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0" borderId="0" xfId="0" applyFont="1" applyAlignment="1">
      <alignment horizontal="center" vertical="center"/>
    </xf>
    <xf numFmtId="171" fontId="27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7" fillId="18" borderId="1" xfId="0" applyFont="1" applyFill="1" applyBorder="1" applyAlignment="1">
      <alignment horizontal="center" vertical="center"/>
    </xf>
    <xf numFmtId="168" fontId="27" fillId="18" borderId="1" xfId="0" applyNumberFormat="1" applyFont="1" applyFill="1" applyBorder="1" applyAlignment="1">
      <alignment horizontal="center" vertical="center"/>
    </xf>
    <xf numFmtId="0" fontId="27" fillId="18" borderId="1" xfId="0" applyFont="1" applyFill="1" applyBorder="1" applyAlignment="1">
      <alignment horizontal="center" vertical="center" wrapText="1"/>
    </xf>
    <xf numFmtId="168" fontId="27" fillId="0" borderId="1" xfId="0" applyNumberFormat="1" applyFont="1" applyBorder="1" applyAlignment="1">
      <alignment horizontal="center" vertical="center"/>
    </xf>
    <xf numFmtId="9" fontId="27" fillId="0" borderId="1" xfId="0" applyNumberFormat="1" applyFont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1" fillId="9" borderId="0" xfId="0" applyFont="1" applyFill="1"/>
    <xf numFmtId="0" fontId="0" fillId="9" borderId="0" xfId="0" applyFill="1" applyAlignment="1">
      <alignment horizontal="center" vertical="center"/>
    </xf>
    <xf numFmtId="0" fontId="0" fillId="2" borderId="3" xfId="0" applyFill="1" applyBorder="1" applyAlignment="1">
      <alignment horizontal="left"/>
    </xf>
    <xf numFmtId="0" fontId="0" fillId="11" borderId="1" xfId="0" applyFill="1" applyBorder="1" applyAlignment="1">
      <alignment horizontal="center" vertical="center" wrapText="1"/>
    </xf>
    <xf numFmtId="165" fontId="0" fillId="11" borderId="1" xfId="0" applyNumberFormat="1" applyFill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55" xfId="0" applyNumberFormat="1" applyBorder="1" applyAlignment="1">
      <alignment horizontal="center" vertical="center"/>
    </xf>
    <xf numFmtId="164" fontId="0" fillId="0" borderId="70" xfId="0" applyNumberFormat="1" applyBorder="1" applyAlignment="1">
      <alignment horizontal="center" vertical="center"/>
    </xf>
    <xf numFmtId="0" fontId="32" fillId="27" borderId="47" xfId="0" applyFont="1" applyFill="1" applyBorder="1"/>
    <xf numFmtId="0" fontId="0" fillId="26" borderId="14" xfId="0" applyFill="1" applyBorder="1" applyAlignment="1">
      <alignment horizontal="center" vertical="center" wrapText="1"/>
    </xf>
    <xf numFmtId="0" fontId="0" fillId="26" borderId="69" xfId="0" applyFill="1" applyBorder="1" applyAlignment="1">
      <alignment horizontal="center" vertical="center" wrapText="1"/>
    </xf>
    <xf numFmtId="0" fontId="10" fillId="27" borderId="53" xfId="0" applyFont="1" applyFill="1" applyBorder="1" applyAlignment="1">
      <alignment horizontal="center" wrapText="1"/>
    </xf>
    <xf numFmtId="164" fontId="0" fillId="4" borderId="56" xfId="0" applyNumberFormat="1" applyFill="1" applyBorder="1" applyAlignment="1">
      <alignment horizontal="center" vertical="center"/>
    </xf>
    <xf numFmtId="164" fontId="0" fillId="4" borderId="14" xfId="0" applyNumberFormat="1" applyFill="1" applyBorder="1" applyAlignment="1">
      <alignment horizontal="center" vertical="center"/>
    </xf>
    <xf numFmtId="164" fontId="0" fillId="4" borderId="15" xfId="0" applyNumberForma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32" fillId="27" borderId="64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168" fontId="0" fillId="6" borderId="27" xfId="0" applyNumberFormat="1" applyFill="1" applyBorder="1" applyAlignment="1">
      <alignment horizontal="center" vertical="center"/>
    </xf>
    <xf numFmtId="168" fontId="0" fillId="4" borderId="29" xfId="0" applyNumberFormat="1" applyFill="1" applyBorder="1" applyAlignment="1">
      <alignment horizontal="center" vertical="center"/>
    </xf>
    <xf numFmtId="168" fontId="0" fillId="6" borderId="30" xfId="0" applyNumberForma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26" borderId="26" xfId="0" applyFill="1" applyBorder="1" applyAlignment="1">
      <alignment horizontal="center" vertical="center"/>
    </xf>
    <xf numFmtId="0" fontId="0" fillId="26" borderId="1" xfId="0" applyFill="1" applyBorder="1" applyAlignment="1">
      <alignment horizontal="center" vertical="center"/>
    </xf>
    <xf numFmtId="0" fontId="0" fillId="26" borderId="27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32" fillId="27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27" fillId="0" borderId="0" xfId="0" applyFont="1" applyAlignment="1">
      <alignment vertical="center" wrapText="1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wrapText="1"/>
    </xf>
    <xf numFmtId="168" fontId="0" fillId="0" borderId="27" xfId="0" applyNumberFormat="1" applyBorder="1" applyAlignment="1">
      <alignment horizontal="center" vertical="center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168" fontId="0" fillId="0" borderId="29" xfId="0" applyNumberFormat="1" applyBorder="1" applyAlignment="1">
      <alignment horizontal="center" vertical="center"/>
    </xf>
    <xf numFmtId="168" fontId="0" fillId="0" borderId="30" xfId="0" applyNumberFormat="1" applyBorder="1" applyAlignment="1">
      <alignment horizontal="center" vertical="center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168" fontId="0" fillId="0" borderId="32" xfId="0" applyNumberFormat="1" applyBorder="1" applyAlignment="1">
      <alignment horizontal="center" vertical="center"/>
    </xf>
    <xf numFmtId="168" fontId="0" fillId="0" borderId="49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23" borderId="13" xfId="0" applyFill="1" applyBorder="1" applyAlignment="1">
      <alignment vertical="center" wrapText="1"/>
    </xf>
    <xf numFmtId="0" fontId="0" fillId="23" borderId="14" xfId="0" applyFill="1" applyBorder="1" applyAlignment="1">
      <alignment vertical="center" wrapText="1"/>
    </xf>
    <xf numFmtId="0" fontId="0" fillId="12" borderId="14" xfId="0" applyFill="1" applyBorder="1" applyAlignment="1">
      <alignment vertical="center" wrapText="1"/>
    </xf>
    <xf numFmtId="0" fontId="0" fillId="12" borderId="15" xfId="0" applyFill="1" applyBorder="1" applyAlignment="1">
      <alignment vertical="center" wrapText="1"/>
    </xf>
    <xf numFmtId="0" fontId="16" fillId="11" borderId="13" xfId="0" applyFont="1" applyFill="1" applyBorder="1" applyAlignment="1">
      <alignment horizontal="center" vertical="center" wrapText="1"/>
    </xf>
    <xf numFmtId="0" fontId="16" fillId="11" borderId="14" xfId="0" applyFont="1" applyFill="1" applyBorder="1" applyAlignment="1">
      <alignment horizontal="center" vertical="center" wrapText="1"/>
    </xf>
    <xf numFmtId="0" fontId="16" fillId="11" borderId="15" xfId="0" applyFont="1" applyFill="1" applyBorder="1" applyAlignment="1">
      <alignment horizontal="center" vertical="center" wrapText="1"/>
    </xf>
    <xf numFmtId="0" fontId="16" fillId="23" borderId="13" xfId="0" applyFont="1" applyFill="1" applyBorder="1" applyAlignment="1">
      <alignment horizontal="center" vertical="center" wrapText="1"/>
    </xf>
    <xf numFmtId="0" fontId="16" fillId="23" borderId="14" xfId="0" applyFont="1" applyFill="1" applyBorder="1" applyAlignment="1">
      <alignment horizontal="center" vertical="center" wrapText="1"/>
    </xf>
    <xf numFmtId="0" fontId="16" fillId="12" borderId="14" xfId="0" applyFont="1" applyFill="1" applyBorder="1" applyAlignment="1">
      <alignment horizontal="center" vertical="center" wrapText="1"/>
    </xf>
    <xf numFmtId="0" fontId="16" fillId="12" borderId="15" xfId="0" applyFont="1" applyFill="1" applyBorder="1" applyAlignment="1">
      <alignment horizontal="center" vertical="center" wrapText="1"/>
    </xf>
    <xf numFmtId="0" fontId="0" fillId="12" borderId="69" xfId="0" applyFill="1" applyBorder="1" applyAlignment="1">
      <alignment vertical="center" wrapText="1"/>
    </xf>
    <xf numFmtId="172" fontId="0" fillId="0" borderId="26" xfId="0" applyNumberFormat="1" applyBorder="1" applyAlignment="1">
      <alignment horizontal="center" vertical="center"/>
    </xf>
    <xf numFmtId="172" fontId="0" fillId="0" borderId="1" xfId="0" applyNumberFormat="1" applyBorder="1" applyAlignment="1">
      <alignment horizontal="center" vertical="center"/>
    </xf>
    <xf numFmtId="173" fontId="0" fillId="0" borderId="1" xfId="0" applyNumberFormat="1" applyBorder="1" applyAlignment="1">
      <alignment horizontal="center" vertical="center"/>
    </xf>
    <xf numFmtId="173" fontId="0" fillId="0" borderId="27" xfId="0" applyNumberFormat="1" applyBorder="1" applyAlignment="1">
      <alignment horizontal="center" vertical="center"/>
    </xf>
    <xf numFmtId="172" fontId="0" fillId="0" borderId="28" xfId="0" applyNumberFormat="1" applyBorder="1" applyAlignment="1">
      <alignment horizontal="center" vertical="center"/>
    </xf>
    <xf numFmtId="172" fontId="0" fillId="0" borderId="29" xfId="0" applyNumberFormat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168" fontId="0" fillId="0" borderId="4" xfId="0" applyNumberFormat="1" applyBorder="1" applyAlignment="1">
      <alignment horizontal="center" vertical="center"/>
    </xf>
    <xf numFmtId="168" fontId="0" fillId="0" borderId="33" xfId="0" applyNumberFormat="1" applyBorder="1" applyAlignment="1">
      <alignment horizontal="center" vertical="center"/>
    </xf>
    <xf numFmtId="168" fontId="0" fillId="0" borderId="55" xfId="0" applyNumberFormat="1" applyBorder="1" applyAlignment="1">
      <alignment horizontal="center" vertical="center"/>
    </xf>
    <xf numFmtId="168" fontId="0" fillId="0" borderId="35" xfId="0" applyNumberFormat="1" applyBorder="1" applyAlignment="1">
      <alignment horizontal="center" vertical="center"/>
    </xf>
    <xf numFmtId="168" fontId="0" fillId="0" borderId="26" xfId="0" applyNumberFormat="1" applyBorder="1" applyAlignment="1">
      <alignment horizontal="center" vertical="center"/>
    </xf>
    <xf numFmtId="168" fontId="0" fillId="0" borderId="28" xfId="0" applyNumberFormat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32" fillId="27" borderId="13" xfId="0" applyFont="1" applyFill="1" applyBorder="1" applyAlignment="1">
      <alignment horizontal="center" vertical="center"/>
    </xf>
    <xf numFmtId="168" fontId="0" fillId="0" borderId="14" xfId="0" applyNumberFormat="1" applyBorder="1" applyAlignment="1">
      <alignment horizontal="center" vertical="center"/>
    </xf>
    <xf numFmtId="168" fontId="0" fillId="4" borderId="27" xfId="0" applyNumberFormat="1" applyFill="1" applyBorder="1" applyAlignment="1">
      <alignment horizontal="center" vertical="center"/>
    </xf>
    <xf numFmtId="168" fontId="0" fillId="0" borderId="15" xfId="0" applyNumberFormat="1" applyBorder="1" applyAlignment="1">
      <alignment horizontal="center" vertical="center"/>
    </xf>
    <xf numFmtId="0" fontId="0" fillId="0" borderId="73" xfId="0" applyBorder="1" applyAlignment="1">
      <alignment horizontal="left" vertical="center"/>
    </xf>
    <xf numFmtId="0" fontId="33" fillId="9" borderId="0" xfId="0" applyFont="1" applyFill="1" applyAlignment="1">
      <alignment horizontal="center" vertical="center"/>
    </xf>
    <xf numFmtId="0" fontId="16" fillId="6" borderId="9" xfId="0" applyFont="1" applyFill="1" applyBorder="1" applyAlignment="1">
      <alignment horizontal="left"/>
    </xf>
    <xf numFmtId="0" fontId="16" fillId="7" borderId="0" xfId="0" applyFont="1" applyFill="1" applyAlignment="1">
      <alignment horizontal="center" vertical="center" wrapText="1"/>
    </xf>
    <xf numFmtId="0" fontId="16" fillId="7" borderId="71" xfId="0" applyFont="1" applyFill="1" applyBorder="1" applyAlignment="1">
      <alignment horizontal="center" vertical="center" wrapText="1"/>
    </xf>
    <xf numFmtId="0" fontId="33" fillId="27" borderId="0" xfId="0" applyFont="1" applyFill="1" applyAlignment="1">
      <alignment horizontal="center" vertical="center" wrapText="1"/>
    </xf>
    <xf numFmtId="0" fontId="16" fillId="7" borderId="73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16" fillId="6" borderId="46" xfId="0" applyFont="1" applyFill="1" applyBorder="1" applyAlignment="1">
      <alignment horizontal="left"/>
    </xf>
    <xf numFmtId="0" fontId="0" fillId="0" borderId="16" xfId="0" applyBorder="1"/>
    <xf numFmtId="0" fontId="0" fillId="0" borderId="19" xfId="0" applyBorder="1"/>
    <xf numFmtId="0" fontId="0" fillId="0" borderId="19" xfId="0" applyBorder="1" applyAlignment="1">
      <alignment horizontal="left" vertical="center" wrapText="1"/>
    </xf>
    <xf numFmtId="168" fontId="0" fillId="0" borderId="34" xfId="0" applyNumberFormat="1" applyBorder="1" applyAlignment="1">
      <alignment horizontal="center" vertical="center"/>
    </xf>
    <xf numFmtId="168" fontId="0" fillId="0" borderId="13" xfId="0" applyNumberFormat="1" applyBorder="1" applyAlignment="1">
      <alignment horizontal="center" vertical="center"/>
    </xf>
    <xf numFmtId="0" fontId="16" fillId="0" borderId="12" xfId="0" applyFont="1" applyBorder="1"/>
    <xf numFmtId="0" fontId="0" fillId="0" borderId="23" xfId="0" applyBorder="1"/>
    <xf numFmtId="0" fontId="16" fillId="0" borderId="73" xfId="0" applyFont="1" applyBorder="1"/>
    <xf numFmtId="168" fontId="0" fillId="0" borderId="67" xfId="0" applyNumberFormat="1" applyBorder="1" applyAlignment="1">
      <alignment horizontal="center" vertical="center"/>
    </xf>
    <xf numFmtId="168" fontId="0" fillId="0" borderId="64" xfId="0" applyNumberFormat="1" applyBorder="1" applyAlignment="1">
      <alignment horizontal="center" vertical="center"/>
    </xf>
    <xf numFmtId="168" fontId="0" fillId="0" borderId="68" xfId="0" applyNumberFormat="1" applyBorder="1" applyAlignment="1">
      <alignment horizontal="center" vertical="center"/>
    </xf>
    <xf numFmtId="168" fontId="0" fillId="0" borderId="59" xfId="0" applyNumberFormat="1" applyBorder="1" applyAlignment="1">
      <alignment horizontal="center" vertical="center"/>
    </xf>
    <xf numFmtId="168" fontId="0" fillId="0" borderId="60" xfId="0" applyNumberFormat="1" applyBorder="1" applyAlignment="1">
      <alignment horizontal="center" vertical="center"/>
    </xf>
    <xf numFmtId="168" fontId="0" fillId="0" borderId="61" xfId="0" applyNumberFormat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168" fontId="0" fillId="0" borderId="56" xfId="0" applyNumberFormat="1" applyBorder="1" applyAlignment="1">
      <alignment horizontal="center" vertical="center"/>
    </xf>
    <xf numFmtId="168" fontId="0" fillId="0" borderId="63" xfId="0" applyNumberFormat="1" applyBorder="1" applyAlignment="1">
      <alignment horizontal="center" vertical="center"/>
    </xf>
    <xf numFmtId="168" fontId="0" fillId="0" borderId="6" xfId="0" applyNumberFormat="1" applyBorder="1" applyAlignment="1">
      <alignment horizontal="center" vertical="center"/>
    </xf>
    <xf numFmtId="168" fontId="0" fillId="0" borderId="74" xfId="0" applyNumberFormat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6" fillId="7" borderId="42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33" fillId="27" borderId="8" xfId="0" applyFont="1" applyFill="1" applyBorder="1" applyAlignment="1">
      <alignment horizontal="center" vertical="center" wrapText="1"/>
    </xf>
    <xf numFmtId="168" fontId="16" fillId="6" borderId="12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0" fontId="23" fillId="4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6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17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left" vertical="center"/>
    </xf>
    <xf numFmtId="0" fontId="2" fillId="4" borderId="52" xfId="0" applyFont="1" applyFill="1" applyBorder="1" applyAlignment="1">
      <alignment horizontal="left" vertical="center"/>
    </xf>
    <xf numFmtId="0" fontId="2" fillId="4" borderId="36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6" fillId="19" borderId="2" xfId="0" applyFont="1" applyFill="1" applyBorder="1" applyAlignment="1">
      <alignment horizontal="center" vertical="center"/>
    </xf>
    <xf numFmtId="0" fontId="16" fillId="19" borderId="4" xfId="0" applyFont="1" applyFill="1" applyBorder="1" applyAlignment="1">
      <alignment horizontal="center" vertical="center"/>
    </xf>
    <xf numFmtId="170" fontId="0" fillId="5" borderId="5" xfId="0" applyNumberFormat="1" applyFill="1" applyBorder="1" applyAlignment="1">
      <alignment horizontal="center" vertical="center"/>
    </xf>
    <xf numFmtId="170" fontId="0" fillId="5" borderId="64" xfId="0" applyNumberFormat="1" applyFill="1" applyBorder="1" applyAlignment="1">
      <alignment horizontal="center" vertical="center"/>
    </xf>
    <xf numFmtId="170" fontId="0" fillId="5" borderId="32" xfId="0" applyNumberForma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4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4" xfId="0" applyFill="1" applyBorder="1" applyAlignment="1">
      <alignment horizontal="center" vertical="center"/>
    </xf>
    <xf numFmtId="0" fontId="0" fillId="9" borderId="32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71" xfId="0" applyFont="1" applyFill="1" applyBorder="1" applyAlignment="1">
      <alignment horizontal="center" vertical="center"/>
    </xf>
    <xf numFmtId="0" fontId="3" fillId="4" borderId="66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9" borderId="47" xfId="0" applyFont="1" applyFill="1" applyBorder="1" applyAlignment="1">
      <alignment horizontal="center" vertical="center" wrapText="1"/>
    </xf>
    <xf numFmtId="0" fontId="3" fillId="9" borderId="58" xfId="0" applyFont="1" applyFill="1" applyBorder="1" applyAlignment="1">
      <alignment horizontal="center" vertical="center" wrapText="1"/>
    </xf>
    <xf numFmtId="0" fontId="3" fillId="9" borderId="57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6" fillId="26" borderId="7" xfId="0" applyFont="1" applyFill="1" applyBorder="1" applyAlignment="1">
      <alignment horizontal="center" vertical="center"/>
    </xf>
    <xf numFmtId="0" fontId="16" fillId="26" borderId="42" xfId="0" applyFont="1" applyFill="1" applyBorder="1" applyAlignment="1">
      <alignment horizontal="center" vertical="center"/>
    </xf>
    <xf numFmtId="0" fontId="16" fillId="26" borderId="8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26" borderId="9" xfId="0" applyFill="1" applyBorder="1" applyAlignment="1">
      <alignment horizontal="center"/>
    </xf>
    <xf numFmtId="0" fontId="0" fillId="26" borderId="56" xfId="0" applyFill="1" applyBorder="1" applyAlignment="1">
      <alignment horizontal="center"/>
    </xf>
    <xf numFmtId="0" fontId="16" fillId="4" borderId="13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11" fillId="9" borderId="0" xfId="0" applyFont="1" applyFill="1" applyAlignment="1">
      <alignment horizontal="left" vertical="center"/>
    </xf>
    <xf numFmtId="0" fontId="0" fillId="2" borderId="3" xfId="0" applyFill="1" applyBorder="1" applyAlignment="1">
      <alignment horizontal="left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6" fillId="26" borderId="16" xfId="0" applyFont="1" applyFill="1" applyBorder="1" applyAlignment="1">
      <alignment horizontal="center" vertical="center"/>
    </xf>
    <xf numFmtId="0" fontId="0" fillId="26" borderId="18" xfId="0" applyFill="1" applyBorder="1" applyAlignment="1">
      <alignment horizontal="center" vertical="center"/>
    </xf>
    <xf numFmtId="0" fontId="0" fillId="26" borderId="72" xfId="0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16" fillId="28" borderId="7" xfId="0" applyFont="1" applyFill="1" applyBorder="1" applyAlignment="1">
      <alignment horizontal="center" vertical="center"/>
    </xf>
    <xf numFmtId="0" fontId="16" fillId="28" borderId="42" xfId="0" applyFont="1" applyFill="1" applyBorder="1" applyAlignment="1">
      <alignment horizontal="center" vertical="center"/>
    </xf>
    <xf numFmtId="0" fontId="16" fillId="28" borderId="8" xfId="0" applyFont="1" applyFill="1" applyBorder="1" applyAlignment="1">
      <alignment horizontal="center" vertical="center"/>
    </xf>
    <xf numFmtId="0" fontId="16" fillId="28" borderId="73" xfId="0" applyFont="1" applyFill="1" applyBorder="1" applyAlignment="1">
      <alignment horizontal="center" vertical="center"/>
    </xf>
    <xf numFmtId="0" fontId="16" fillId="28" borderId="0" xfId="0" applyFont="1" applyFill="1" applyAlignment="1">
      <alignment horizontal="center" vertical="center"/>
    </xf>
    <xf numFmtId="0" fontId="16" fillId="28" borderId="71" xfId="0" applyFont="1" applyFill="1" applyBorder="1" applyAlignment="1">
      <alignment horizontal="center" vertical="center"/>
    </xf>
    <xf numFmtId="0" fontId="0" fillId="28" borderId="7" xfId="0" applyFill="1" applyBorder="1" applyAlignment="1">
      <alignment horizontal="center" vertical="center"/>
    </xf>
    <xf numFmtId="0" fontId="0" fillId="28" borderId="42" xfId="0" applyFill="1" applyBorder="1" applyAlignment="1">
      <alignment horizontal="center" vertical="center"/>
    </xf>
    <xf numFmtId="0" fontId="0" fillId="28" borderId="73" xfId="0" applyFill="1" applyBorder="1" applyAlignment="1">
      <alignment horizontal="center" vertical="center"/>
    </xf>
    <xf numFmtId="0" fontId="0" fillId="28" borderId="0" xfId="0" applyFill="1" applyAlignment="1">
      <alignment horizontal="center" vertical="center"/>
    </xf>
    <xf numFmtId="0" fontId="0" fillId="28" borderId="33" xfId="0" applyFill="1" applyBorder="1" applyAlignment="1">
      <alignment horizontal="center" vertical="center"/>
    </xf>
    <xf numFmtId="0" fontId="0" fillId="28" borderId="34" xfId="0" applyFill="1" applyBorder="1" applyAlignment="1">
      <alignment horizontal="center" vertical="center"/>
    </xf>
    <xf numFmtId="0" fontId="0" fillId="28" borderId="17" xfId="0" applyFill="1" applyBorder="1" applyAlignment="1">
      <alignment horizontal="center" vertical="center"/>
    </xf>
    <xf numFmtId="0" fontId="0" fillId="28" borderId="37" xfId="0" applyFill="1" applyBorder="1" applyAlignment="1">
      <alignment horizontal="center" vertical="center"/>
    </xf>
    <xf numFmtId="0" fontId="0" fillId="28" borderId="5" xfId="0" applyFill="1" applyBorder="1" applyAlignment="1">
      <alignment horizontal="center" vertical="center"/>
    </xf>
    <xf numFmtId="0" fontId="0" fillId="28" borderId="52" xfId="0" applyFill="1" applyBorder="1" applyAlignment="1">
      <alignment horizontal="center" vertical="center"/>
    </xf>
    <xf numFmtId="0" fontId="32" fillId="27" borderId="33" xfId="0" applyFont="1" applyFill="1" applyBorder="1" applyAlignment="1">
      <alignment horizontal="center" vertical="center" wrapText="1"/>
    </xf>
    <xf numFmtId="0" fontId="32" fillId="27" borderId="26" xfId="0" applyFont="1" applyFill="1" applyBorder="1" applyAlignment="1">
      <alignment horizontal="center" vertical="center" wrapText="1"/>
    </xf>
    <xf numFmtId="0" fontId="32" fillId="27" borderId="37" xfId="0" applyFont="1" applyFill="1" applyBorder="1" applyAlignment="1">
      <alignment horizontal="center" vertical="center" wrapText="1"/>
    </xf>
    <xf numFmtId="0" fontId="32" fillId="27" borderId="34" xfId="0" applyFont="1" applyFill="1" applyBorder="1" applyAlignment="1">
      <alignment horizontal="center" vertical="center" wrapText="1"/>
    </xf>
    <xf numFmtId="0" fontId="32" fillId="27" borderId="1" xfId="0" applyFont="1" applyFill="1" applyBorder="1" applyAlignment="1">
      <alignment horizontal="center" vertical="center" wrapText="1"/>
    </xf>
    <xf numFmtId="0" fontId="32" fillId="27" borderId="5" xfId="0" applyFont="1" applyFill="1" applyBorder="1" applyAlignment="1">
      <alignment horizontal="center" vertical="center" wrapText="1"/>
    </xf>
    <xf numFmtId="0" fontId="32" fillId="27" borderId="35" xfId="0" applyFont="1" applyFill="1" applyBorder="1" applyAlignment="1">
      <alignment horizontal="center" vertical="center" wrapText="1"/>
    </xf>
    <xf numFmtId="0" fontId="32" fillId="27" borderId="27" xfId="0" applyFont="1" applyFill="1" applyBorder="1" applyAlignment="1">
      <alignment horizontal="center" vertical="center" wrapText="1"/>
    </xf>
    <xf numFmtId="0" fontId="32" fillId="27" borderId="38" xfId="0" applyFont="1" applyFill="1" applyBorder="1" applyAlignment="1">
      <alignment horizontal="center" vertical="center" wrapText="1"/>
    </xf>
    <xf numFmtId="0" fontId="16" fillId="11" borderId="43" xfId="0" applyFont="1" applyFill="1" applyBorder="1" applyAlignment="1">
      <alignment horizontal="center"/>
    </xf>
    <xf numFmtId="0" fontId="16" fillId="11" borderId="44" xfId="0" applyFont="1" applyFill="1" applyBorder="1" applyAlignment="1">
      <alignment horizontal="center"/>
    </xf>
    <xf numFmtId="0" fontId="16" fillId="11" borderId="48" xfId="0" applyFont="1" applyFill="1" applyBorder="1" applyAlignment="1">
      <alignment horizontal="center"/>
    </xf>
    <xf numFmtId="0" fontId="16" fillId="0" borderId="42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6" fillId="26" borderId="18" xfId="0" applyFont="1" applyFill="1" applyBorder="1" applyAlignment="1">
      <alignment horizontal="center" vertical="center"/>
    </xf>
    <xf numFmtId="0" fontId="16" fillId="26" borderId="72" xfId="0" applyFont="1" applyFill="1" applyBorder="1" applyAlignment="1">
      <alignment horizontal="center" vertical="center"/>
    </xf>
    <xf numFmtId="0" fontId="24" fillId="22" borderId="9" xfId="0" applyFont="1" applyFill="1" applyBorder="1" applyAlignment="1">
      <alignment horizontal="center" vertical="center" wrapText="1"/>
    </xf>
    <xf numFmtId="0" fontId="24" fillId="22" borderId="10" xfId="0" applyFont="1" applyFill="1" applyBorder="1" applyAlignment="1">
      <alignment horizontal="center" vertical="center" wrapText="1"/>
    </xf>
    <xf numFmtId="0" fontId="24" fillId="22" borderId="11" xfId="0" applyFont="1" applyFill="1" applyBorder="1" applyAlignment="1">
      <alignment horizontal="center" vertical="center" wrapText="1"/>
    </xf>
    <xf numFmtId="0" fontId="24" fillId="22" borderId="47" xfId="0" applyFont="1" applyFill="1" applyBorder="1" applyAlignment="1">
      <alignment horizontal="center" vertical="center" wrapText="1"/>
    </xf>
    <xf numFmtId="0" fontId="24" fillId="22" borderId="58" xfId="0" applyFont="1" applyFill="1" applyBorder="1" applyAlignment="1">
      <alignment horizontal="center" vertical="center" wrapText="1"/>
    </xf>
    <xf numFmtId="0" fontId="24" fillId="22" borderId="57" xfId="0" applyFont="1" applyFill="1" applyBorder="1" applyAlignment="1">
      <alignment horizontal="center" vertical="center" wrapText="1"/>
    </xf>
    <xf numFmtId="0" fontId="24" fillId="22" borderId="1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7" borderId="17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15" borderId="62" xfId="0" applyFill="1" applyBorder="1" applyAlignment="1">
      <alignment horizontal="center"/>
    </xf>
    <xf numFmtId="0" fontId="0" fillId="15" borderId="24" xfId="0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16" borderId="26" xfId="0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3" fillId="6" borderId="14" xfId="0" applyNumberFormat="1" applyFont="1" applyFill="1" applyBorder="1" applyAlignment="1">
      <alignment horizontal="center" vertical="center"/>
    </xf>
    <xf numFmtId="164" fontId="3" fillId="6" borderId="15" xfId="0" applyNumberFormat="1" applyFont="1" applyFill="1" applyBorder="1" applyAlignment="1">
      <alignment horizontal="center" vertical="center"/>
    </xf>
    <xf numFmtId="0" fontId="16" fillId="25" borderId="7" xfId="0" applyFont="1" applyFill="1" applyBorder="1" applyAlignment="1">
      <alignment horizontal="center" vertical="center"/>
    </xf>
    <xf numFmtId="0" fontId="16" fillId="25" borderId="8" xfId="0" applyFont="1" applyFill="1" applyBorder="1" applyAlignment="1">
      <alignment horizontal="center" vertical="center"/>
    </xf>
  </cellXfs>
  <cellStyles count="6">
    <cellStyle name="Hipervínculo" xfId="4" builtinId="8"/>
    <cellStyle name="Normal" xfId="0" builtinId="0"/>
    <cellStyle name="Normal 2" xfId="1" xr:uid="{F10D881C-0D33-4466-BC20-64BBE8CF2970}"/>
    <cellStyle name="Normal 2 2 2" xfId="2" xr:uid="{299A9F73-1972-4407-888A-FDF608E409E9}"/>
    <cellStyle name="Normal 2 3" xfId="5" xr:uid="{9704FCAB-D11C-49CE-B61A-7BB44E7B928D}"/>
    <cellStyle name="Porcentaje" xfId="3" builtinId="5"/>
  </cellStyles>
  <dxfs count="1">
    <dxf>
      <font>
        <color rgb="FF00B050"/>
      </font>
      <fill>
        <gradientFill degree="90">
          <stop position="0">
            <color theme="0"/>
          </stop>
          <stop position="0.5">
            <color rgb="FF00B050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66FFCC"/>
      <color rgb="FFCC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628175</xdr:colOff>
      <xdr:row>22</xdr:row>
      <xdr:rowOff>213474</xdr:rowOff>
    </xdr:from>
    <xdr:to>
      <xdr:col>17</xdr:col>
      <xdr:colOff>692558</xdr:colOff>
      <xdr:row>28</xdr:row>
      <xdr:rowOff>86693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612EC9-DF5B-C19D-3BC7-57B5685D1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85581" y="5571287"/>
          <a:ext cx="3404483" cy="1221800"/>
        </a:xfrm>
        <a:prstGeom prst="rect">
          <a:avLst/>
        </a:prstGeom>
      </xdr:spPr>
    </xdr:pic>
    <xdr:clientData/>
  </xdr:twoCellAnchor>
  <xdr:twoCellAnchor editAs="oneCell">
    <xdr:from>
      <xdr:col>13</xdr:col>
      <xdr:colOff>399256</xdr:colOff>
      <xdr:row>56</xdr:row>
      <xdr:rowOff>62792</xdr:rowOff>
    </xdr:from>
    <xdr:to>
      <xdr:col>15</xdr:col>
      <xdr:colOff>236118</xdr:colOff>
      <xdr:row>62</xdr:row>
      <xdr:rowOff>40477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F7C8A19-97A4-242D-2FB8-46E945FCC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437350" y="10111667"/>
          <a:ext cx="3411912" cy="977810"/>
        </a:xfrm>
        <a:prstGeom prst="rect">
          <a:avLst/>
        </a:prstGeom>
      </xdr:spPr>
    </xdr:pic>
    <xdr:clientData/>
  </xdr:twoCellAnchor>
  <xdr:twoCellAnchor editAs="oneCell">
    <xdr:from>
      <xdr:col>15</xdr:col>
      <xdr:colOff>375921</xdr:colOff>
      <xdr:row>58</xdr:row>
      <xdr:rowOff>65151</xdr:rowOff>
    </xdr:from>
    <xdr:to>
      <xdr:col>19</xdr:col>
      <xdr:colOff>484643</xdr:colOff>
      <xdr:row>60</xdr:row>
      <xdr:rowOff>87209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FD3E6D1-79E5-7E12-5E07-83831EF62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985890" y="10447401"/>
          <a:ext cx="3790928" cy="352258"/>
        </a:xfrm>
        <a:prstGeom prst="rect">
          <a:avLst/>
        </a:prstGeom>
      </xdr:spPr>
    </xdr:pic>
    <xdr:clientData/>
  </xdr:twoCellAnchor>
  <xdr:twoCellAnchor editAs="oneCell">
    <xdr:from>
      <xdr:col>19</xdr:col>
      <xdr:colOff>771207</xdr:colOff>
      <xdr:row>65</xdr:row>
      <xdr:rowOff>67675</xdr:rowOff>
    </xdr:from>
    <xdr:to>
      <xdr:col>22</xdr:col>
      <xdr:colOff>183661</xdr:colOff>
      <xdr:row>73</xdr:row>
      <xdr:rowOff>2321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3833157-769A-9BCD-87CD-CB31F1F30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088782" y="11526250"/>
          <a:ext cx="2514429" cy="1553896"/>
        </a:xfrm>
        <a:prstGeom prst="rect">
          <a:avLst/>
        </a:prstGeom>
      </xdr:spPr>
    </xdr:pic>
    <xdr:clientData/>
  </xdr:twoCellAnchor>
  <xdr:twoCellAnchor editAs="oneCell">
    <xdr:from>
      <xdr:col>12</xdr:col>
      <xdr:colOff>418306</xdr:colOff>
      <xdr:row>78</xdr:row>
      <xdr:rowOff>2678</xdr:rowOff>
    </xdr:from>
    <xdr:to>
      <xdr:col>14</xdr:col>
      <xdr:colOff>763933</xdr:colOff>
      <xdr:row>87</xdr:row>
      <xdr:rowOff>2279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4DD791-B750-6C9A-3900-187AFC768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15456" y="13080503"/>
          <a:ext cx="3277210" cy="1456924"/>
        </a:xfrm>
        <a:prstGeom prst="rect">
          <a:avLst/>
        </a:prstGeom>
      </xdr:spPr>
    </xdr:pic>
    <xdr:clientData/>
  </xdr:twoCellAnchor>
  <xdr:twoCellAnchor editAs="oneCell">
    <xdr:from>
      <xdr:col>7</xdr:col>
      <xdr:colOff>587217</xdr:colOff>
      <xdr:row>158</xdr:row>
      <xdr:rowOff>6668</xdr:rowOff>
    </xdr:from>
    <xdr:to>
      <xdr:col>9</xdr:col>
      <xdr:colOff>811646</xdr:colOff>
      <xdr:row>162</xdr:row>
      <xdr:rowOff>17454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C101ABE-E64C-6C66-8AC0-D050C40DD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64842" y="29057918"/>
          <a:ext cx="3442292" cy="944009"/>
        </a:xfrm>
        <a:prstGeom prst="rect">
          <a:avLst/>
        </a:prstGeom>
      </xdr:spPr>
    </xdr:pic>
    <xdr:clientData/>
  </xdr:twoCellAnchor>
  <xdr:twoCellAnchor editAs="oneCell">
    <xdr:from>
      <xdr:col>7</xdr:col>
      <xdr:colOff>267653</xdr:colOff>
      <xdr:row>180</xdr:row>
      <xdr:rowOff>76993</xdr:rowOff>
    </xdr:from>
    <xdr:to>
      <xdr:col>9</xdr:col>
      <xdr:colOff>545398</xdr:colOff>
      <xdr:row>182</xdr:row>
      <xdr:rowOff>240229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28F765D5-5143-064C-6451-966F6961B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764328" y="32633443"/>
          <a:ext cx="3494020" cy="483911"/>
        </a:xfrm>
        <a:prstGeom prst="rect">
          <a:avLst/>
        </a:prstGeom>
      </xdr:spPr>
    </xdr:pic>
    <xdr:clientData/>
  </xdr:twoCellAnchor>
  <xdr:twoCellAnchor editAs="oneCell">
    <xdr:from>
      <xdr:col>14</xdr:col>
      <xdr:colOff>1005683</xdr:colOff>
      <xdr:row>12</xdr:row>
      <xdr:rowOff>0</xdr:rowOff>
    </xdr:from>
    <xdr:to>
      <xdr:col>18</xdr:col>
      <xdr:colOff>637747</xdr:colOff>
      <xdr:row>18</xdr:row>
      <xdr:rowOff>124550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D315371-DB12-74AD-A116-A88A7CD5C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163089" y="2577823"/>
          <a:ext cx="3954033" cy="1116738"/>
        </a:xfrm>
        <a:prstGeom prst="rect">
          <a:avLst/>
        </a:prstGeom>
      </xdr:spPr>
    </xdr:pic>
    <xdr:clientData/>
  </xdr:twoCellAnchor>
  <xdr:twoCellAnchor editAs="oneCell">
    <xdr:from>
      <xdr:col>19</xdr:col>
      <xdr:colOff>220759</xdr:colOff>
      <xdr:row>3</xdr:row>
      <xdr:rowOff>147638</xdr:rowOff>
    </xdr:from>
    <xdr:to>
      <xdr:col>20</xdr:col>
      <xdr:colOff>1188689</xdr:colOff>
      <xdr:row>11</xdr:row>
      <xdr:rowOff>134937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76CAFDC-CBFC-D52C-6FD7-DF8E265AE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6509759" y="492919"/>
          <a:ext cx="1911699" cy="1332706"/>
        </a:xfrm>
        <a:prstGeom prst="rect">
          <a:avLst/>
        </a:prstGeom>
      </xdr:spPr>
    </xdr:pic>
    <xdr:clientData/>
  </xdr:twoCellAnchor>
  <xdr:twoCellAnchor editAs="oneCell">
    <xdr:from>
      <xdr:col>14</xdr:col>
      <xdr:colOff>1258888</xdr:colOff>
      <xdr:row>5</xdr:row>
      <xdr:rowOff>150092</xdr:rowOff>
    </xdr:from>
    <xdr:to>
      <xdr:col>19</xdr:col>
      <xdr:colOff>79145</xdr:colOff>
      <xdr:row>9</xdr:row>
      <xdr:rowOff>55442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F8E283B-37E9-7B5B-FB34-301C25FD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416294" y="828748"/>
          <a:ext cx="3948676" cy="584007"/>
        </a:xfrm>
        <a:prstGeom prst="rect">
          <a:avLst/>
        </a:prstGeom>
      </xdr:spPr>
    </xdr:pic>
    <xdr:clientData/>
  </xdr:twoCellAnchor>
  <xdr:twoCellAnchor editAs="oneCell">
    <xdr:from>
      <xdr:col>12</xdr:col>
      <xdr:colOff>512499</xdr:colOff>
      <xdr:row>44</xdr:row>
      <xdr:rowOff>73778</xdr:rowOff>
    </xdr:from>
    <xdr:to>
      <xdr:col>14</xdr:col>
      <xdr:colOff>192960</xdr:colOff>
      <xdr:row>52</xdr:row>
      <xdr:rowOff>9094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B3BC676C-C2DC-9278-CBFE-0966CEDEA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8762399" y="7750928"/>
          <a:ext cx="2601461" cy="1424391"/>
        </a:xfrm>
        <a:prstGeom prst="rect">
          <a:avLst/>
        </a:prstGeom>
      </xdr:spPr>
    </xdr:pic>
    <xdr:clientData/>
  </xdr:twoCellAnchor>
  <xdr:twoCellAnchor editAs="oneCell">
    <xdr:from>
      <xdr:col>11</xdr:col>
      <xdr:colOff>469105</xdr:colOff>
      <xdr:row>179</xdr:row>
      <xdr:rowOff>103186</xdr:rowOff>
    </xdr:from>
    <xdr:to>
      <xdr:col>13</xdr:col>
      <xdr:colOff>447208</xdr:colOff>
      <xdr:row>183</xdr:row>
      <xdr:rowOff>50701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2711F39-F066-A622-FB5B-E4FA6A575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956630" y="30564136"/>
          <a:ext cx="1903969" cy="7476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3</xdr:row>
      <xdr:rowOff>82550</xdr:rowOff>
    </xdr:from>
    <xdr:to>
      <xdr:col>21</xdr:col>
      <xdr:colOff>362533</xdr:colOff>
      <xdr:row>33</xdr:row>
      <xdr:rowOff>35201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59E95A-3E84-9ABD-D8AF-3FEBD9D17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7875" y="625475"/>
          <a:ext cx="11335333" cy="53819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sponlinenam.sharepoint.com/sites/CL-CX25730779/Shared%20Documents/05_Tecnico/5.8_Especialidad/03%20Estimaci&#243;n%20de%20emisiones/APENDICE%204.1%20PLANILLA%20DE%20C&#193;LCULO%20GEI%20Y%20FORZANTES%20CLIM&#193;TICOS.xlsx" TargetMode="External"/><Relationship Id="rId1" Type="http://schemas.openxmlformats.org/officeDocument/2006/relationships/externalLinkPath" Target="APENDICE%204.1%20PLANILLA%20DE%20C&#193;LCULO%20GEI%20Y%20FORZANTES%20CLIM&#193;TIC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misiones"/>
      <sheetName val="Resumen "/>
      <sheetName val="FE"/>
      <sheetName val="Cronograma"/>
    </sheetNames>
    <sheetDataSet>
      <sheetData sheetId="0"/>
      <sheetData sheetId="1" refreshError="1"/>
      <sheetData sheetId="2">
        <row r="50">
          <cell r="E50">
            <v>0.13</v>
          </cell>
          <cell r="F50">
            <v>0.7</v>
          </cell>
        </row>
        <row r="51">
          <cell r="E51">
            <v>2.4E-2</v>
          </cell>
          <cell r="F51">
            <v>0.75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mionesjac.cl/productos/gama-lander/lander-3262-jac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www.camionesjac.cl/productos/gama-runner/camion-runner-1135-chasis-cabina-jac" TargetMode="External"/><Relationship Id="rId1" Type="http://schemas.openxmlformats.org/officeDocument/2006/relationships/hyperlink" Target="https://www.camionesjac.cl/productos/gama-runner/camion-runner-1135-chasis-cabina-jac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hyperlink" Target="https://energiaperuana.com/wp-content/uploads/2024/09/Ficha-Tecnica-10Kw-EP10Pi.pdf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sinca.mma.gob.cl/index.php/estacion/index/key/D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BE7F6-B97F-4265-98DF-5C5769DF2118}">
  <dimension ref="A1:BM286"/>
  <sheetViews>
    <sheetView tabSelected="1" zoomScaleNormal="100" workbookViewId="0">
      <selection activeCell="A4" sqref="A4"/>
    </sheetView>
  </sheetViews>
  <sheetFormatPr baseColWidth="10" defaultColWidth="11.54296875" defaultRowHeight="12.5" x14ac:dyDescent="0.25"/>
  <cols>
    <col min="1" max="1" width="48.36328125" style="1" customWidth="1"/>
    <col min="2" max="2" width="17.453125" style="1" customWidth="1"/>
    <col min="3" max="3" width="24.1796875" style="1" customWidth="1"/>
    <col min="4" max="4" width="19.453125" style="1" customWidth="1"/>
    <col min="5" max="5" width="18.08984375" style="1" customWidth="1"/>
    <col min="6" max="6" width="17.453125" style="1" customWidth="1"/>
    <col min="7" max="7" width="19.54296875" style="1" customWidth="1"/>
    <col min="8" max="8" width="19.7265625" style="1" customWidth="1"/>
    <col min="9" max="9" width="26.36328125" style="1" bestFit="1" customWidth="1"/>
    <col min="10" max="10" width="21.90625" style="1" customWidth="1"/>
    <col min="11" max="11" width="12.453125" style="1" bestFit="1" customWidth="1"/>
    <col min="12" max="12" width="16.1796875" style="1" customWidth="1"/>
    <col min="13" max="13" width="11.54296875" style="1" customWidth="1"/>
    <col min="14" max="14" width="30.26953125" style="1" customWidth="1"/>
    <col min="15" max="15" width="20.81640625" style="1" customWidth="1"/>
    <col min="16" max="16" width="12.08984375" style="1" customWidth="1"/>
    <col min="17" max="17" width="14.81640625" style="1" customWidth="1"/>
    <col min="18" max="18" width="14.1796875" style="1" customWidth="1"/>
    <col min="19" max="19" width="11.54296875" style="1"/>
    <col min="20" max="20" width="13.453125" style="1" customWidth="1"/>
    <col min="21" max="21" width="17.1796875" style="1" customWidth="1"/>
    <col min="22" max="22" width="13.7265625" style="1" customWidth="1"/>
    <col min="23" max="23" width="16.453125" style="1" customWidth="1"/>
    <col min="24" max="24" width="19.54296875" style="1" customWidth="1"/>
    <col min="25" max="25" width="21.453125" style="1" customWidth="1"/>
    <col min="26" max="26" width="13.54296875" style="1" customWidth="1"/>
    <col min="27" max="27" width="12.453125" style="1" bestFit="1" customWidth="1"/>
    <col min="28" max="28" width="13.54296875" style="1" customWidth="1"/>
    <col min="29" max="29" width="11.54296875" style="1"/>
    <col min="30" max="30" width="13.7265625" style="1" customWidth="1"/>
    <col min="31" max="31" width="11.54296875" style="1"/>
    <col min="32" max="32" width="14.1796875" style="1" customWidth="1"/>
    <col min="33" max="35" width="11.54296875" style="1"/>
    <col min="36" max="36" width="14.26953125" style="1" customWidth="1"/>
    <col min="37" max="37" width="11.54296875" style="1"/>
    <col min="38" max="38" width="15.26953125" style="1" customWidth="1"/>
    <col min="39" max="47" width="11.54296875" style="1"/>
    <col min="48" max="48" width="35.26953125" style="1" customWidth="1"/>
    <col min="49" max="49" width="24.81640625" style="1" customWidth="1"/>
    <col min="50" max="50" width="22.90625" style="1" customWidth="1"/>
    <col min="51" max="51" width="16.6328125" style="1" customWidth="1"/>
    <col min="52" max="52" width="19" style="1" customWidth="1"/>
    <col min="53" max="53" width="11.54296875" style="1" customWidth="1"/>
    <col min="54" max="54" width="13.7265625" style="1" customWidth="1"/>
    <col min="55" max="58" width="11.54296875" style="1"/>
    <col min="59" max="59" width="23.1796875" style="1" customWidth="1"/>
    <col min="60" max="16384" width="11.54296875" style="1"/>
  </cols>
  <sheetData>
    <row r="1" spans="1:21" ht="14" x14ac:dyDescent="0.3">
      <c r="A1" s="413" t="s">
        <v>0</v>
      </c>
      <c r="B1" s="413"/>
      <c r="C1" s="413"/>
      <c r="D1" s="413"/>
      <c r="E1" s="413"/>
      <c r="F1" s="413"/>
      <c r="G1" s="413"/>
      <c r="H1" s="413"/>
      <c r="I1" s="413"/>
    </row>
    <row r="3" spans="1:21" x14ac:dyDescent="0.25">
      <c r="O3" s="3"/>
      <c r="P3" s="3"/>
      <c r="Q3" s="3"/>
    </row>
    <row r="4" spans="1:21" s="36" customFormat="1" ht="13" x14ac:dyDescent="0.3">
      <c r="A4" s="38" t="s">
        <v>8</v>
      </c>
      <c r="B4" s="34" t="s">
        <v>9</v>
      </c>
      <c r="C4" s="34" t="s">
        <v>10</v>
      </c>
      <c r="O4" s="37"/>
      <c r="P4" s="37"/>
      <c r="Q4" s="37"/>
    </row>
    <row r="5" spans="1:21" x14ac:dyDescent="0.25">
      <c r="A5" s="51" t="s">
        <v>11</v>
      </c>
      <c r="B5" s="23">
        <v>2013</v>
      </c>
      <c r="C5" s="23" t="s">
        <v>33</v>
      </c>
      <c r="O5" s="3"/>
      <c r="P5" s="3"/>
      <c r="Q5" s="3"/>
    </row>
    <row r="6" spans="1:21" x14ac:dyDescent="0.25">
      <c r="A6" s="51" t="s">
        <v>232</v>
      </c>
      <c r="B6" s="23">
        <f>1667*11/12</f>
        <v>1528.0833333333333</v>
      </c>
      <c r="C6" s="23">
        <f>1667*1/12</f>
        <v>138.91666666666666</v>
      </c>
      <c r="O6" s="3"/>
      <c r="P6" s="3"/>
      <c r="Q6" s="3"/>
    </row>
    <row r="7" spans="1:21" x14ac:dyDescent="0.25">
      <c r="A7" s="51" t="s">
        <v>12</v>
      </c>
      <c r="B7" s="23">
        <f>SUM(B5:B6)</f>
        <v>3541.083333333333</v>
      </c>
      <c r="C7" s="23">
        <f>SUM(C5:C6)</f>
        <v>138.91666666666666</v>
      </c>
      <c r="O7" s="3"/>
      <c r="P7" s="3"/>
      <c r="Q7" s="3"/>
    </row>
    <row r="8" spans="1:21" ht="14.5" customHeight="1" x14ac:dyDescent="0.3">
      <c r="A8" s="51" t="s">
        <v>13</v>
      </c>
      <c r="B8" s="13">
        <v>0.5</v>
      </c>
      <c r="C8" s="13">
        <v>0.5</v>
      </c>
      <c r="D8" s="431" t="s">
        <v>14</v>
      </c>
      <c r="E8" s="432"/>
      <c r="F8" s="432"/>
      <c r="G8" s="433"/>
      <c r="H8" s="126"/>
      <c r="I8" s="3"/>
      <c r="J8" s="415" t="s">
        <v>15</v>
      </c>
      <c r="K8" s="415"/>
      <c r="Q8" s="3"/>
    </row>
    <row r="9" spans="1:21" ht="13" x14ac:dyDescent="0.25">
      <c r="A9" s="52" t="s">
        <v>16</v>
      </c>
      <c r="B9" s="13">
        <v>16</v>
      </c>
      <c r="C9" s="13">
        <v>16</v>
      </c>
      <c r="D9" s="30" t="s">
        <v>2</v>
      </c>
      <c r="E9" s="30" t="s">
        <v>3</v>
      </c>
      <c r="F9" s="30" t="s">
        <v>4</v>
      </c>
      <c r="G9" s="30" t="s">
        <v>5</v>
      </c>
      <c r="H9" s="11"/>
      <c r="J9" s="30" t="s">
        <v>2</v>
      </c>
      <c r="K9" s="30" t="s">
        <v>3</v>
      </c>
      <c r="L9" s="30" t="s">
        <v>4</v>
      </c>
      <c r="Q9" s="3"/>
      <c r="R9" s="54"/>
      <c r="S9" s="54"/>
      <c r="T9" s="54"/>
      <c r="U9" s="54"/>
    </row>
    <row r="10" spans="1:21" x14ac:dyDescent="0.25">
      <c r="A10" s="52" t="s">
        <v>17</v>
      </c>
      <c r="B10" s="13">
        <v>12</v>
      </c>
      <c r="C10" s="13">
        <v>12</v>
      </c>
      <c r="D10" s="13">
        <v>3.3</v>
      </c>
      <c r="E10" s="13">
        <v>1</v>
      </c>
      <c r="F10" s="13">
        <v>0.1</v>
      </c>
      <c r="G10" s="13" t="s">
        <v>18</v>
      </c>
      <c r="H10" s="11"/>
      <c r="I10" s="1" t="s">
        <v>19</v>
      </c>
      <c r="J10" s="32">
        <f>+D10*B7*B11*(1-B8)*(24/B9)*(B10/9)/1000</f>
        <v>0.22410691780821917</v>
      </c>
      <c r="K10" s="32">
        <f>+E10*B7*B11*(1-B8)*(24/B9)*(B10/9)/1000</f>
        <v>6.7911187214611868E-2</v>
      </c>
      <c r="L10" s="32">
        <f>+F10*B7*B11*(1-B8)*(24/B9)*(B10/9)/1000</f>
        <v>6.7911187214611864E-3</v>
      </c>
      <c r="Q10" s="3"/>
      <c r="R10" s="11"/>
      <c r="S10" s="12"/>
      <c r="T10" s="12"/>
      <c r="U10" s="12"/>
    </row>
    <row r="11" spans="1:21" x14ac:dyDescent="0.25">
      <c r="A11" s="53" t="s">
        <v>203</v>
      </c>
      <c r="B11" s="111">
        <f>7/365</f>
        <v>1.9178082191780823E-2</v>
      </c>
      <c r="C11" s="111">
        <f>1/365</f>
        <v>2.7397260273972603E-3</v>
      </c>
      <c r="I11" s="1" t="s">
        <v>20</v>
      </c>
      <c r="J11" s="32">
        <f>+D10*C7*C11*(1-C8)*(24/C9)*(C10/9)/1000</f>
        <v>1.2559589041095888E-3</v>
      </c>
      <c r="K11" s="411">
        <f>+E10*C7*C11*(1-C8)*(24/C9)*(C10/9)/1000</f>
        <v>3.8059360730593604E-4</v>
      </c>
      <c r="L11" s="32">
        <f>+F10*C7*C11*(1-C8)*(24/C9)*(C10/9)/1000</f>
        <v>3.8059360730593606E-5</v>
      </c>
      <c r="Q11" s="3"/>
      <c r="R11" s="11"/>
      <c r="S11" s="12"/>
      <c r="T11" s="12"/>
      <c r="U11" s="12"/>
    </row>
    <row r="12" spans="1:21" x14ac:dyDescent="0.25">
      <c r="I12" s="1" t="s">
        <v>7</v>
      </c>
      <c r="J12" s="412">
        <f>SUM(J10:J11)</f>
        <v>0.22536287671232877</v>
      </c>
      <c r="K12" s="412">
        <f>SUM(K10:K11)</f>
        <v>6.8291780821917808E-2</v>
      </c>
      <c r="L12" s="412">
        <f>SUM(L10:L11)</f>
        <v>6.8291780821917803E-3</v>
      </c>
      <c r="R12" s="50"/>
      <c r="S12" s="50"/>
      <c r="T12" s="50"/>
      <c r="U12" s="50"/>
    </row>
    <row r="13" spans="1:21" x14ac:dyDescent="0.25">
      <c r="B13" s="4"/>
      <c r="C13" s="3"/>
      <c r="E13" s="3"/>
    </row>
    <row r="14" spans="1:21" x14ac:dyDescent="0.25">
      <c r="B14" s="4"/>
      <c r="C14" s="3"/>
      <c r="E14" s="3"/>
    </row>
    <row r="16" spans="1:21" s="38" customFormat="1" ht="13" x14ac:dyDescent="0.3">
      <c r="A16" s="38" t="s">
        <v>24</v>
      </c>
    </row>
    <row r="18" spans="1:22" ht="13" x14ac:dyDescent="0.25">
      <c r="A18" s="429" t="s">
        <v>1</v>
      </c>
      <c r="B18" s="429"/>
      <c r="C18" s="429"/>
      <c r="D18" s="429"/>
    </row>
    <row r="19" spans="1:22" ht="13" x14ac:dyDescent="0.25">
      <c r="A19" s="30" t="s">
        <v>25</v>
      </c>
      <c r="B19" s="30" t="s">
        <v>26</v>
      </c>
      <c r="C19" s="30" t="s">
        <v>2</v>
      </c>
      <c r="D19" s="30" t="s">
        <v>3</v>
      </c>
      <c r="E19" s="133" t="s">
        <v>4</v>
      </c>
      <c r="F19" s="30" t="s">
        <v>5</v>
      </c>
    </row>
    <row r="20" spans="1:22" x14ac:dyDescent="0.25">
      <c r="A20" s="13">
        <v>8.5</v>
      </c>
      <c r="B20" s="172">
        <v>6.5</v>
      </c>
      <c r="C20" s="14">
        <f>(1*2.6*A20^1.2)/(B20^1.3)</f>
        <v>2.9750118174770361</v>
      </c>
      <c r="D20" s="14">
        <f>(0.75*0.45*A20^1.5)/(B20^1.4)</f>
        <v>0.6085881144209101</v>
      </c>
      <c r="E20" s="17">
        <f>(0.105*2.6*A20^1.2)/(B20^1.3)</f>
        <v>0.3123762408350888</v>
      </c>
      <c r="F20" s="13" t="s">
        <v>27</v>
      </c>
    </row>
    <row r="21" spans="1:22" x14ac:dyDescent="0.25">
      <c r="R21" s="430"/>
      <c r="S21" s="430"/>
      <c r="T21" s="430"/>
      <c r="U21" s="430"/>
      <c r="V21" s="430"/>
    </row>
    <row r="22" spans="1:22" ht="13" x14ac:dyDescent="0.3">
      <c r="A22" s="131" t="s">
        <v>6</v>
      </c>
      <c r="R22" s="54"/>
      <c r="S22" s="54"/>
      <c r="T22" s="54"/>
      <c r="U22" s="54"/>
      <c r="V22" s="54"/>
    </row>
    <row r="23" spans="1:22" ht="40.5" customHeight="1" x14ac:dyDescent="0.25">
      <c r="B23" s="132" t="s">
        <v>237</v>
      </c>
      <c r="C23" s="132" t="s">
        <v>28</v>
      </c>
      <c r="D23" s="136" t="s">
        <v>29</v>
      </c>
      <c r="H23" s="419" t="s">
        <v>30</v>
      </c>
      <c r="I23" s="419"/>
      <c r="J23" s="419"/>
      <c r="O23" s="126"/>
      <c r="P23" s="126"/>
      <c r="Q23" s="126"/>
    </row>
    <row r="24" spans="1:22" ht="13" x14ac:dyDescent="0.25">
      <c r="A24" s="127" t="s">
        <v>31</v>
      </c>
      <c r="B24" s="67">
        <f>SUM(B25:B26)</f>
        <v>40612.199999999997</v>
      </c>
      <c r="C24" s="13">
        <v>54.27</v>
      </c>
      <c r="D24" s="24">
        <f>B24/C24</f>
        <v>748.33609729132104</v>
      </c>
      <c r="E24" s="1" t="s">
        <v>32</v>
      </c>
      <c r="H24" s="30" t="s">
        <v>2</v>
      </c>
      <c r="I24" s="30" t="s">
        <v>3</v>
      </c>
      <c r="J24" s="30" t="s">
        <v>4</v>
      </c>
      <c r="O24" s="126"/>
      <c r="P24" s="126"/>
      <c r="Q24" s="126"/>
    </row>
    <row r="25" spans="1:22" ht="13" x14ac:dyDescent="0.3">
      <c r="A25" s="127" t="s">
        <v>234</v>
      </c>
      <c r="B25" s="24">
        <f>AW161*11/12</f>
        <v>37227.85</v>
      </c>
      <c r="C25" s="13">
        <v>54.27</v>
      </c>
      <c r="D25" s="24">
        <f>B25/C25</f>
        <v>685.97475585037762</v>
      </c>
      <c r="E25" s="1" t="s">
        <v>236</v>
      </c>
      <c r="G25" s="134" t="s">
        <v>19</v>
      </c>
      <c r="H25" s="174">
        <f>D25*C20/1000</f>
        <v>2.0407830051457982</v>
      </c>
      <c r="I25" s="174">
        <f>D25*D20/1000</f>
        <v>0.41747608320332547</v>
      </c>
      <c r="J25" s="174">
        <f>D25*E20/1000</f>
        <v>0.21428221554030882</v>
      </c>
      <c r="O25" s="126"/>
      <c r="P25" s="126"/>
      <c r="Q25" s="126"/>
    </row>
    <row r="26" spans="1:22" ht="13" x14ac:dyDescent="0.3">
      <c r="A26" s="127" t="s">
        <v>235</v>
      </c>
      <c r="B26" s="24">
        <f>AW161*1/12</f>
        <v>3384.35</v>
      </c>
      <c r="C26" s="13">
        <v>54.27</v>
      </c>
      <c r="D26" s="24">
        <f>B26/C26</f>
        <v>62.361341440943427</v>
      </c>
      <c r="E26" s="1" t="s">
        <v>34</v>
      </c>
      <c r="G26" s="134" t="s">
        <v>20</v>
      </c>
      <c r="H26" s="174">
        <f>D26*C20/1000</f>
        <v>0.18552572774052711</v>
      </c>
      <c r="I26" s="174">
        <f>D26*D20/1000</f>
        <v>3.7952371200302322E-2</v>
      </c>
      <c r="J26" s="174">
        <f>D26*E20/1000</f>
        <v>1.948020141275535E-2</v>
      </c>
      <c r="O26" s="126"/>
      <c r="P26" s="126"/>
      <c r="Q26" s="126"/>
    </row>
    <row r="27" spans="1:22" ht="13" x14ac:dyDescent="0.3">
      <c r="A27" s="127"/>
      <c r="B27" s="24"/>
      <c r="C27" s="24"/>
      <c r="D27" s="13"/>
      <c r="E27" s="24"/>
      <c r="G27" s="134" t="s">
        <v>7</v>
      </c>
      <c r="H27" s="175">
        <f>SUM(H25:H26)</f>
        <v>2.2263087328863254</v>
      </c>
      <c r="I27" s="175">
        <f>SUM(I25:I26)</f>
        <v>0.45542845440362778</v>
      </c>
      <c r="J27" s="175">
        <f>SUM(J25:J26)</f>
        <v>0.23376241695306418</v>
      </c>
      <c r="O27" s="126"/>
      <c r="P27" s="126"/>
      <c r="Q27" s="126"/>
    </row>
    <row r="28" spans="1:22" ht="13" x14ac:dyDescent="0.25">
      <c r="A28" s="232"/>
      <c r="B28" s="233"/>
      <c r="C28" s="233"/>
      <c r="D28" s="234"/>
      <c r="E28" s="233"/>
      <c r="O28" s="126"/>
      <c r="P28" s="126"/>
      <c r="Q28" s="126"/>
    </row>
    <row r="29" spans="1:22" ht="13" x14ac:dyDescent="0.25">
      <c r="A29" s="152"/>
      <c r="B29" s="18"/>
      <c r="C29" s="18"/>
      <c r="D29" s="11"/>
      <c r="E29" s="18"/>
      <c r="O29" s="126"/>
      <c r="P29" s="126"/>
      <c r="Q29" s="126"/>
    </row>
    <row r="30" spans="1:22" s="38" customFormat="1" ht="13" x14ac:dyDescent="0.3">
      <c r="A30" s="38" t="s">
        <v>212</v>
      </c>
    </row>
    <row r="32" spans="1:22" ht="13" x14ac:dyDescent="0.25">
      <c r="A32" s="429" t="s">
        <v>1</v>
      </c>
      <c r="B32" s="429"/>
      <c r="C32" s="429"/>
      <c r="D32" s="429"/>
    </row>
    <row r="33" spans="1:22" ht="13" x14ac:dyDescent="0.25">
      <c r="A33" s="30" t="s">
        <v>25</v>
      </c>
      <c r="B33" s="30" t="s">
        <v>26</v>
      </c>
      <c r="C33" s="30" t="s">
        <v>2</v>
      </c>
      <c r="D33" s="30" t="s">
        <v>3</v>
      </c>
      <c r="E33" s="133" t="s">
        <v>4</v>
      </c>
      <c r="F33" s="30" t="s">
        <v>5</v>
      </c>
    </row>
    <row r="34" spans="1:22" x14ac:dyDescent="0.25">
      <c r="A34" s="13">
        <v>8.5</v>
      </c>
      <c r="B34" s="172">
        <v>6.5</v>
      </c>
      <c r="C34" s="14">
        <f>(1*2.6*A34^1.2)/(B34^1.3)</f>
        <v>2.9750118174770361</v>
      </c>
      <c r="D34" s="14">
        <f>(0.75*0.45*A34^1.5)/(B34^1.4)</f>
        <v>0.6085881144209101</v>
      </c>
      <c r="E34" s="17">
        <f>(0.105*2.6*A34^1.2)/(B34^1.3)</f>
        <v>0.3123762408350888</v>
      </c>
      <c r="F34" s="13" t="s">
        <v>27</v>
      </c>
    </row>
    <row r="35" spans="1:22" x14ac:dyDescent="0.25">
      <c r="R35" s="430"/>
      <c r="S35" s="430"/>
      <c r="T35" s="430"/>
      <c r="U35" s="430"/>
      <c r="V35" s="430"/>
    </row>
    <row r="36" spans="1:22" ht="13" x14ac:dyDescent="0.3">
      <c r="A36" s="131" t="s">
        <v>6</v>
      </c>
      <c r="R36" s="54"/>
      <c r="S36" s="54"/>
      <c r="T36" s="54"/>
      <c r="U36" s="54"/>
      <c r="V36" s="54"/>
    </row>
    <row r="37" spans="1:22" ht="40.5" customHeight="1" x14ac:dyDescent="0.25">
      <c r="B37" s="132" t="s">
        <v>237</v>
      </c>
      <c r="C37" s="132" t="s">
        <v>28</v>
      </c>
      <c r="D37" s="136" t="s">
        <v>29</v>
      </c>
      <c r="H37" s="419" t="s">
        <v>30</v>
      </c>
      <c r="I37" s="419"/>
      <c r="J37" s="419"/>
      <c r="O37" s="126"/>
      <c r="P37" s="126"/>
      <c r="Q37" s="126"/>
    </row>
    <row r="38" spans="1:22" ht="13" x14ac:dyDescent="0.25">
      <c r="A38" s="127" t="s">
        <v>405</v>
      </c>
      <c r="B38" s="24">
        <f>+AW162</f>
        <v>1100.1599999999999</v>
      </c>
      <c r="C38" s="13">
        <v>54.27</v>
      </c>
      <c r="D38" s="24">
        <f>B38/C38</f>
        <v>20.271973466003313</v>
      </c>
      <c r="H38" s="30" t="s">
        <v>2</v>
      </c>
      <c r="I38" s="30" t="s">
        <v>3</v>
      </c>
      <c r="J38" s="30" t="s">
        <v>4</v>
      </c>
      <c r="O38" s="126"/>
      <c r="P38" s="126"/>
      <c r="Q38" s="126"/>
    </row>
    <row r="39" spans="1:22" ht="13" x14ac:dyDescent="0.3">
      <c r="A39" s="127" t="s">
        <v>406</v>
      </c>
      <c r="B39" s="9" t="s">
        <v>238</v>
      </c>
      <c r="C39" s="13" t="s">
        <v>238</v>
      </c>
      <c r="D39" s="13" t="s">
        <v>238</v>
      </c>
      <c r="G39" s="134" t="s">
        <v>19</v>
      </c>
      <c r="H39" s="174">
        <f>D38*C34/1000</f>
        <v>6.0309360624940765E-2</v>
      </c>
      <c r="I39" s="174">
        <f>D38*D34/1000</f>
        <v>1.2337282107265677E-2</v>
      </c>
      <c r="J39" s="174">
        <f>D38*E34/1000</f>
        <v>6.332482865618781E-3</v>
      </c>
      <c r="O39" s="126"/>
      <c r="P39" s="126"/>
      <c r="Q39" s="126"/>
    </row>
    <row r="40" spans="1:22" ht="13" x14ac:dyDescent="0.3">
      <c r="A40" s="152"/>
      <c r="B40" s="18"/>
      <c r="C40" s="18"/>
      <c r="D40" s="11"/>
      <c r="E40" s="18"/>
      <c r="G40" s="134" t="s">
        <v>7</v>
      </c>
      <c r="H40" s="175">
        <f>+H39</f>
        <v>6.0309360624940765E-2</v>
      </c>
      <c r="I40" s="175">
        <f t="shared" ref="I40:J40" si="0">+I39</f>
        <v>1.2337282107265677E-2</v>
      </c>
      <c r="J40" s="175">
        <f t="shared" si="0"/>
        <v>6.332482865618781E-3</v>
      </c>
      <c r="O40" s="126"/>
      <c r="P40" s="126"/>
      <c r="Q40" s="126"/>
    </row>
    <row r="41" spans="1:22" ht="13" x14ac:dyDescent="0.25">
      <c r="A41" s="152"/>
      <c r="B41" s="18"/>
      <c r="C41" s="18"/>
      <c r="D41" s="11"/>
      <c r="E41" s="18"/>
    </row>
    <row r="43" spans="1:22" s="38" customFormat="1" ht="13" x14ac:dyDescent="0.3">
      <c r="A43" s="38" t="s">
        <v>35</v>
      </c>
    </row>
    <row r="45" spans="1:22" ht="13" x14ac:dyDescent="0.3">
      <c r="B45" s="414" t="s">
        <v>1</v>
      </c>
      <c r="C45" s="414"/>
      <c r="D45" s="414"/>
      <c r="E45" s="414"/>
    </row>
    <row r="46" spans="1:22" ht="13" x14ac:dyDescent="0.3">
      <c r="B46" s="30" t="s">
        <v>25</v>
      </c>
      <c r="C46" s="30" t="s">
        <v>26</v>
      </c>
      <c r="D46" s="30" t="s">
        <v>2</v>
      </c>
      <c r="E46" s="10" t="s">
        <v>3</v>
      </c>
      <c r="F46" s="10" t="s">
        <v>4</v>
      </c>
      <c r="G46" s="10" t="s">
        <v>5</v>
      </c>
      <c r="O46" s="126"/>
      <c r="P46" s="126"/>
      <c r="Q46" s="146"/>
    </row>
    <row r="47" spans="1:22" ht="14.5" customHeight="1" x14ac:dyDescent="0.25">
      <c r="B47" s="13">
        <v>8.5</v>
      </c>
      <c r="C47" s="172">
        <v>6.5</v>
      </c>
      <c r="D47" s="27">
        <f>(1*2.6*A20^1.2)/(B20^1.3)</f>
        <v>2.9750118174770361</v>
      </c>
      <c r="E47" s="27">
        <f>0.75*0.45*B47^1.5/(C47^1.4)</f>
        <v>0.6085881144209101</v>
      </c>
      <c r="F47" s="27">
        <f>0.105*2.6*B47^1.2/(C47^1.3)</f>
        <v>0.3123762408350888</v>
      </c>
      <c r="G47" s="9" t="s">
        <v>27</v>
      </c>
      <c r="I47" s="424" t="s">
        <v>15</v>
      </c>
      <c r="J47" s="424"/>
      <c r="K47" s="425"/>
      <c r="O47" s="126"/>
      <c r="P47" s="126"/>
      <c r="Q47" s="146"/>
    </row>
    <row r="48" spans="1:22" ht="13" x14ac:dyDescent="0.25">
      <c r="I48" s="30" t="s">
        <v>2</v>
      </c>
      <c r="J48" s="115" t="s">
        <v>3</v>
      </c>
      <c r="K48" s="115" t="s">
        <v>4</v>
      </c>
      <c r="O48" s="126"/>
      <c r="P48" s="126"/>
      <c r="Q48" s="126"/>
    </row>
    <row r="49" spans="1:22" ht="13" x14ac:dyDescent="0.3">
      <c r="B49" s="131" t="s">
        <v>6</v>
      </c>
      <c r="H49" s="147" t="s">
        <v>19</v>
      </c>
      <c r="I49" s="174">
        <f>$F$51*D47/1000</f>
        <v>1.1227563026154118E-3</v>
      </c>
      <c r="J49" s="174">
        <f>$F$51*E47/1000</f>
        <v>2.2967846283796506E-4</v>
      </c>
      <c r="K49" s="174">
        <f>$F$51*F47/1000</f>
        <v>1.1788941177461826E-4</v>
      </c>
      <c r="O49" s="126"/>
      <c r="P49" s="126"/>
      <c r="Q49" s="126"/>
      <c r="V49" s="54"/>
    </row>
    <row r="50" spans="1:22" ht="26" x14ac:dyDescent="0.25">
      <c r="B50" s="127" t="s">
        <v>22</v>
      </c>
      <c r="C50" s="127" t="s">
        <v>36</v>
      </c>
      <c r="D50" s="127" t="s">
        <v>37</v>
      </c>
      <c r="E50" s="127" t="s">
        <v>38</v>
      </c>
      <c r="F50" s="127" t="s">
        <v>39</v>
      </c>
      <c r="G50" s="127" t="s">
        <v>40</v>
      </c>
      <c r="H50" s="147" t="s">
        <v>20</v>
      </c>
      <c r="I50" s="174">
        <f>$G$52*D47/1000</f>
        <v>8.828548582675096E-3</v>
      </c>
      <c r="J50" s="174">
        <f>$G$52*E47/1000</f>
        <v>1.8060263503625925E-3</v>
      </c>
      <c r="K50" s="174">
        <f>$G$52*F47/1000</f>
        <v>9.2699760118088517E-4</v>
      </c>
      <c r="O50" s="126"/>
      <c r="P50" s="126"/>
      <c r="Q50" s="126"/>
      <c r="V50" s="12"/>
    </row>
    <row r="51" spans="1:22" ht="13" x14ac:dyDescent="0.25">
      <c r="A51" s="97" t="s">
        <v>9</v>
      </c>
      <c r="B51" s="67">
        <f>64*4</f>
        <v>256</v>
      </c>
      <c r="C51" s="13">
        <v>0.55000000000000004</v>
      </c>
      <c r="D51" s="13">
        <v>3.7</v>
      </c>
      <c r="E51" s="13">
        <v>3</v>
      </c>
      <c r="F51" s="23">
        <f>B51*E51/(C51*D51*1000)</f>
        <v>0.37739557739557733</v>
      </c>
      <c r="G51" s="13" t="s">
        <v>33</v>
      </c>
      <c r="H51" s="147" t="s">
        <v>7</v>
      </c>
      <c r="I51" s="175">
        <f>SUM(I49:I50)</f>
        <v>9.9513048852905087E-3</v>
      </c>
      <c r="J51" s="175">
        <f>SUM(J49:J50)</f>
        <v>2.0357048132005574E-3</v>
      </c>
      <c r="K51" s="175">
        <f>SUM(K49:K50)</f>
        <v>1.0448870129555034E-3</v>
      </c>
      <c r="O51" s="126"/>
      <c r="P51" s="126"/>
      <c r="Q51" s="126"/>
      <c r="V51" s="12"/>
    </row>
    <row r="52" spans="1:22" x14ac:dyDescent="0.25">
      <c r="A52" s="97" t="s">
        <v>23</v>
      </c>
      <c r="B52" s="67">
        <v>2013</v>
      </c>
      <c r="C52" s="13">
        <v>0.55000000000000004</v>
      </c>
      <c r="D52" s="13">
        <v>3.7</v>
      </c>
      <c r="E52" s="13">
        <v>3</v>
      </c>
      <c r="F52" s="23" t="s">
        <v>33</v>
      </c>
      <c r="G52" s="23">
        <f>B52*E52/(C52*D52*1000)</f>
        <v>2.9675675675675675</v>
      </c>
      <c r="H52" s="11"/>
      <c r="I52" s="12"/>
      <c r="J52" s="12"/>
      <c r="V52" s="12"/>
    </row>
    <row r="53" spans="1:22" x14ac:dyDescent="0.25">
      <c r="A53" s="97"/>
      <c r="C53" s="4"/>
    </row>
    <row r="54" spans="1:22" s="38" customFormat="1" ht="13" x14ac:dyDescent="0.3">
      <c r="A54" s="38" t="s">
        <v>41</v>
      </c>
      <c r="B54" s="39"/>
    </row>
    <row r="56" spans="1:22" ht="13" x14ac:dyDescent="0.3">
      <c r="C56" s="414" t="s">
        <v>1</v>
      </c>
      <c r="D56" s="414"/>
      <c r="E56" s="414"/>
      <c r="F56" s="414"/>
    </row>
    <row r="57" spans="1:22" ht="13" x14ac:dyDescent="0.3">
      <c r="A57" s="4"/>
      <c r="B57" s="130" t="s">
        <v>42</v>
      </c>
      <c r="C57" s="10" t="s">
        <v>2</v>
      </c>
      <c r="D57" s="30" t="s">
        <v>3</v>
      </c>
      <c r="E57" s="30" t="s">
        <v>4</v>
      </c>
      <c r="F57" s="30" t="s">
        <v>5</v>
      </c>
      <c r="I57" s="426" t="s">
        <v>7</v>
      </c>
      <c r="J57" s="420"/>
      <c r="K57" s="420"/>
    </row>
    <row r="58" spans="1:22" ht="13" x14ac:dyDescent="0.25">
      <c r="B58" s="13">
        <v>11.4</v>
      </c>
      <c r="C58" s="149">
        <f>0.0034*B58^2.5</f>
        <v>1.4919045737762182</v>
      </c>
      <c r="D58" s="14">
        <f>0.6*0.0056*B58^2</f>
        <v>0.43666559999999999</v>
      </c>
      <c r="E58" s="14">
        <f>0.031*0.0034*B58^2</f>
        <v>1.3697783999999999E-2</v>
      </c>
      <c r="F58" s="13" t="s">
        <v>21</v>
      </c>
      <c r="I58" s="30" t="s">
        <v>2</v>
      </c>
      <c r="J58" s="30" t="s">
        <v>3</v>
      </c>
      <c r="K58" s="30" t="s">
        <v>4</v>
      </c>
    </row>
    <row r="59" spans="1:22" ht="13" x14ac:dyDescent="0.25">
      <c r="H59" s="147" t="s">
        <v>19</v>
      </c>
      <c r="I59" s="174">
        <f>$E$62*C58/1000</f>
        <v>4.493265539843669E-4</v>
      </c>
      <c r="J59" s="174">
        <f>$E$62*D58/1000</f>
        <v>1.315134042352941E-4</v>
      </c>
      <c r="K59" s="174">
        <f>$E$62*E58/1000</f>
        <v>4.1254502399999988E-6</v>
      </c>
    </row>
    <row r="60" spans="1:22" ht="13" customHeight="1" x14ac:dyDescent="0.3">
      <c r="B60" s="131" t="s">
        <v>6</v>
      </c>
      <c r="C60" s="26"/>
      <c r="D60" s="26"/>
      <c r="E60" s="26"/>
      <c r="F60" s="26"/>
      <c r="H60" s="147" t="s">
        <v>20</v>
      </c>
      <c r="I60" s="174">
        <f>$F$63*C58/1000</f>
        <v>3.5331810670723848E-3</v>
      </c>
      <c r="J60" s="174">
        <f>$F$63*D58/1000</f>
        <v>1.0341268856470587E-3</v>
      </c>
      <c r="K60" s="174">
        <f>$F$63*E58/1000</f>
        <v>3.2439575520000003E-5</v>
      </c>
    </row>
    <row r="61" spans="1:22" ht="13" x14ac:dyDescent="0.25">
      <c r="B61" s="127" t="s">
        <v>22</v>
      </c>
      <c r="C61" s="127" t="s">
        <v>43</v>
      </c>
      <c r="D61" s="127" t="s">
        <v>38</v>
      </c>
      <c r="E61" s="127" t="s">
        <v>44</v>
      </c>
      <c r="F61" s="127" t="s">
        <v>45</v>
      </c>
      <c r="H61" s="147" t="s">
        <v>7</v>
      </c>
      <c r="I61" s="175">
        <f>SUM(I59:I60)</f>
        <v>3.9825076210567517E-3</v>
      </c>
      <c r="J61" s="175">
        <f>SUM(J59:J60)</f>
        <v>1.1656402898823528E-3</v>
      </c>
      <c r="K61" s="175">
        <f>SUM(K59:K60)</f>
        <v>3.6565025760000002E-5</v>
      </c>
    </row>
    <row r="62" spans="1:22" x14ac:dyDescent="0.25">
      <c r="A62" s="97" t="s">
        <v>9</v>
      </c>
      <c r="B62" s="67">
        <f>+B51</f>
        <v>256</v>
      </c>
      <c r="C62" s="13">
        <v>2.5499999999999998</v>
      </c>
      <c r="D62" s="13">
        <v>3</v>
      </c>
      <c r="E62" s="23">
        <f>B62*D62/(C62*1000)</f>
        <v>0.30117647058823527</v>
      </c>
      <c r="F62" s="13" t="s">
        <v>33</v>
      </c>
    </row>
    <row r="63" spans="1:22" x14ac:dyDescent="0.25">
      <c r="A63" s="97" t="s">
        <v>23</v>
      </c>
      <c r="B63" s="67">
        <v>2013</v>
      </c>
      <c r="C63" s="13">
        <v>2.5499999999999998</v>
      </c>
      <c r="D63" s="13">
        <v>3</v>
      </c>
      <c r="E63" s="23" t="s">
        <v>33</v>
      </c>
      <c r="F63" s="23">
        <f>B63*D63/(C63*1000)</f>
        <v>2.368235294117647</v>
      </c>
    </row>
    <row r="64" spans="1:22" x14ac:dyDescent="0.25">
      <c r="C64" s="4"/>
    </row>
    <row r="65" spans="1:24" s="38" customFormat="1" ht="13" x14ac:dyDescent="0.3">
      <c r="A65" s="38" t="s">
        <v>46</v>
      </c>
    </row>
    <row r="67" spans="1:24" ht="13" x14ac:dyDescent="0.3">
      <c r="A67" s="414" t="s">
        <v>1</v>
      </c>
      <c r="B67" s="414"/>
      <c r="C67" s="414"/>
      <c r="D67" s="414"/>
    </row>
    <row r="68" spans="1:24" ht="13" x14ac:dyDescent="0.3">
      <c r="A68" s="10" t="s">
        <v>47</v>
      </c>
      <c r="B68" s="10" t="s">
        <v>26</v>
      </c>
      <c r="C68" s="30" t="s">
        <v>2</v>
      </c>
      <c r="D68" s="10" t="s">
        <v>3</v>
      </c>
      <c r="E68" s="10" t="s">
        <v>4</v>
      </c>
      <c r="F68" s="10" t="s">
        <v>5</v>
      </c>
    </row>
    <row r="69" spans="1:24" x14ac:dyDescent="0.25">
      <c r="A69" s="129">
        <v>5</v>
      </c>
      <c r="B69" s="9">
        <v>6.5</v>
      </c>
      <c r="C69" s="21">
        <f>(0.74*0.0016*(A69/2.2)^1.3)/(B69/2)^1.4</f>
        <v>6.6103813974582328E-4</v>
      </c>
      <c r="D69" s="138">
        <f>(0.35*0.0016*(A69/2.2)^1.3)/(B69/2)^1.4</f>
        <v>3.126531742041056E-4</v>
      </c>
      <c r="E69" s="139">
        <f>(0.053*0.0016*(A69/2.2)^1.3)/(B69/2)^1.4</f>
        <v>4.7344623522336003E-5</v>
      </c>
      <c r="F69" s="9" t="s">
        <v>48</v>
      </c>
    </row>
    <row r="71" spans="1:24" ht="14.5" customHeight="1" x14ac:dyDescent="0.25">
      <c r="A71" s="2" t="s">
        <v>6</v>
      </c>
      <c r="B71" s="435" t="s">
        <v>49</v>
      </c>
      <c r="C71" s="435"/>
      <c r="D71" s="435" t="s">
        <v>10</v>
      </c>
      <c r="E71" s="435"/>
      <c r="F71" s="1" t="s">
        <v>50</v>
      </c>
      <c r="G71" s="1" t="s">
        <v>51</v>
      </c>
      <c r="K71" s="420" t="s">
        <v>19</v>
      </c>
      <c r="L71" s="420"/>
      <c r="M71" s="420"/>
      <c r="N71" s="420" t="s">
        <v>20</v>
      </c>
      <c r="O71" s="420"/>
      <c r="P71" s="421"/>
      <c r="Q71" s="437" t="s">
        <v>56</v>
      </c>
      <c r="R71" s="437"/>
      <c r="S71" s="437"/>
    </row>
    <row r="72" spans="1:24" ht="14.5" customHeight="1" x14ac:dyDescent="0.3">
      <c r="B72" s="10" t="s">
        <v>52</v>
      </c>
      <c r="C72" s="10" t="s">
        <v>53</v>
      </c>
      <c r="D72" s="10" t="s">
        <v>52</v>
      </c>
      <c r="E72" s="10" t="s">
        <v>53</v>
      </c>
      <c r="F72" s="137" t="s">
        <v>54</v>
      </c>
      <c r="G72" s="137" t="s">
        <v>55</v>
      </c>
      <c r="K72" s="30" t="s">
        <v>2</v>
      </c>
      <c r="L72" s="30" t="s">
        <v>3</v>
      </c>
      <c r="M72" s="30" t="s">
        <v>4</v>
      </c>
      <c r="N72" s="30" t="s">
        <v>2</v>
      </c>
      <c r="O72" s="30" t="s">
        <v>3</v>
      </c>
      <c r="P72" s="30" t="s">
        <v>4</v>
      </c>
      <c r="Q72" s="13" t="s">
        <v>2</v>
      </c>
      <c r="R72" s="13" t="s">
        <v>3</v>
      </c>
      <c r="S72" s="13" t="s">
        <v>4</v>
      </c>
    </row>
    <row r="73" spans="1:24" ht="35.5" customHeight="1" x14ac:dyDescent="0.25">
      <c r="A73" s="15" t="s">
        <v>239</v>
      </c>
      <c r="B73" s="24">
        <f>+B24*11/12</f>
        <v>37227.85</v>
      </c>
      <c r="C73" s="24">
        <f>+B73*2.07</f>
        <v>77061.649499999985</v>
      </c>
      <c r="D73" s="24">
        <f>+B24*1/12</f>
        <v>3384.35</v>
      </c>
      <c r="E73" s="24">
        <f>+D73*2.07</f>
        <v>7005.6044999999995</v>
      </c>
      <c r="F73" s="55">
        <f>+C73*2</f>
        <v>154123.29899999997</v>
      </c>
      <c r="G73" s="55">
        <f>+E73*2</f>
        <v>14011.208999999999</v>
      </c>
      <c r="J73" s="68" t="str">
        <f>+A73</f>
        <v>Material excavación pique construcción, galerías y túnel peatonal</v>
      </c>
      <c r="K73" s="174">
        <f>$F$73*C69/1000</f>
        <v>0.10188137886244929</v>
      </c>
      <c r="L73" s="174">
        <f>$F$73*D69/1000</f>
        <v>4.8187138651158444E-2</v>
      </c>
      <c r="M73" s="174">
        <f>$F$73*E69/1000</f>
        <v>7.2969095671754237E-3</v>
      </c>
      <c r="N73" s="174">
        <f>G73*$C$69/1000</f>
        <v>9.2619435329499358E-3</v>
      </c>
      <c r="O73" s="174">
        <f>G73*$D$69/1000</f>
        <v>4.3806489682871319E-3</v>
      </c>
      <c r="P73" s="174">
        <f>G73*$E$69/1000</f>
        <v>6.6335541519776584E-4</v>
      </c>
      <c r="Q73" s="173">
        <f>+K75+N75</f>
        <v>0.11304002062070401</v>
      </c>
      <c r="R73" s="173">
        <f>+L75+O75</f>
        <v>5.3464874617900539E-2</v>
      </c>
      <c r="S73" s="173">
        <f>+M75+P75</f>
        <v>8.0961095849963697E-3</v>
      </c>
      <c r="U73" s="126"/>
      <c r="V73" s="126"/>
      <c r="W73" s="126"/>
      <c r="X73" s="126"/>
    </row>
    <row r="74" spans="1:24" ht="44.5" customHeight="1" x14ac:dyDescent="0.25">
      <c r="A74" s="13" t="s">
        <v>57</v>
      </c>
      <c r="B74" s="24">
        <f>B5*0.2+B6*0.1</f>
        <v>555.4083333333333</v>
      </c>
      <c r="C74" s="24">
        <f>+AX164+AX163</f>
        <v>1434.636</v>
      </c>
      <c r="D74" s="24">
        <f>+C7*0.1</f>
        <v>13.891666666666666</v>
      </c>
      <c r="E74" s="24">
        <v>0</v>
      </c>
      <c r="F74" s="55">
        <f>+C74*2</f>
        <v>2869.2719999999999</v>
      </c>
      <c r="G74" s="55">
        <f>+E74*2</f>
        <v>0</v>
      </c>
      <c r="J74" s="68" t="str">
        <f>+A74</f>
        <v>Material demolición</v>
      </c>
      <c r="K74" s="174">
        <f>F74*$C$69/1000</f>
        <v>1.8966982253047777E-3</v>
      </c>
      <c r="L74" s="174">
        <f>F74*$D$69/1000</f>
        <v>8.9708699845496244E-4</v>
      </c>
      <c r="M74" s="174">
        <f>F74*$E$69/1000</f>
        <v>1.3584460262318007E-4</v>
      </c>
      <c r="N74" s="174">
        <f>G74*$C$69/1000</f>
        <v>0</v>
      </c>
      <c r="O74" s="174">
        <f>G74*$D$69/1000</f>
        <v>0</v>
      </c>
      <c r="P74" s="174">
        <f>G74*$E$69/1000</f>
        <v>0</v>
      </c>
      <c r="U74" s="126"/>
      <c r="V74" s="126"/>
      <c r="W74" s="126"/>
      <c r="X74" s="126"/>
    </row>
    <row r="75" spans="1:24" ht="44.5" customHeight="1" x14ac:dyDescent="0.25">
      <c r="A75" s="13" t="s">
        <v>58</v>
      </c>
      <c r="B75" s="137">
        <f>SUM(B73:B74)</f>
        <v>37783.258333333331</v>
      </c>
      <c r="C75" s="137">
        <f>SUM(C73:C74)</f>
        <v>78496.285499999984</v>
      </c>
      <c r="D75" s="137">
        <f t="shared" ref="D75:G75" si="1">SUM(D73:D74)</f>
        <v>3398.2416666666668</v>
      </c>
      <c r="E75" s="137">
        <f t="shared" si="1"/>
        <v>7005.6044999999995</v>
      </c>
      <c r="F75" s="137">
        <f t="shared" si="1"/>
        <v>156992.57099999997</v>
      </c>
      <c r="G75" s="137">
        <f t="shared" si="1"/>
        <v>14011.208999999999</v>
      </c>
      <c r="J75" s="13" t="s">
        <v>59</v>
      </c>
      <c r="K75" s="28">
        <f>SUM(K73:K74)</f>
        <v>0.10377807708775406</v>
      </c>
      <c r="L75" s="28">
        <f t="shared" ref="L75:P75" si="2">SUM(L73:L74)</f>
        <v>4.9084225649613407E-2</v>
      </c>
      <c r="M75" s="28">
        <f t="shared" si="2"/>
        <v>7.4327541697986037E-3</v>
      </c>
      <c r="N75" s="28">
        <f t="shared" si="2"/>
        <v>9.2619435329499358E-3</v>
      </c>
      <c r="O75" s="28">
        <f t="shared" si="2"/>
        <v>4.3806489682871319E-3</v>
      </c>
      <c r="P75" s="28">
        <f t="shared" si="2"/>
        <v>6.6335541519776584E-4</v>
      </c>
      <c r="U75" s="126"/>
      <c r="V75" s="126"/>
      <c r="W75" s="126"/>
      <c r="X75" s="126"/>
    </row>
    <row r="77" spans="1:24" x14ac:dyDescent="0.25">
      <c r="F77" s="19"/>
      <c r="G77" s="19"/>
    </row>
    <row r="78" spans="1:24" s="38" customFormat="1" ht="13" x14ac:dyDescent="0.3">
      <c r="A78" s="38" t="s">
        <v>60</v>
      </c>
    </row>
    <row r="80" spans="1:24" ht="13" x14ac:dyDescent="0.3">
      <c r="A80" s="414" t="s">
        <v>1</v>
      </c>
      <c r="B80" s="414"/>
      <c r="C80" s="414"/>
      <c r="D80" s="414"/>
      <c r="E80" s="414"/>
      <c r="F80" s="414"/>
    </row>
    <row r="81" spans="1:22" ht="13" x14ac:dyDescent="0.25">
      <c r="A81" s="30" t="s">
        <v>25</v>
      </c>
      <c r="B81" s="30" t="s">
        <v>61</v>
      </c>
      <c r="C81" s="30" t="s">
        <v>2</v>
      </c>
      <c r="D81" s="30" t="s">
        <v>3</v>
      </c>
      <c r="E81" s="30" t="s">
        <v>4</v>
      </c>
      <c r="F81" s="30" t="s">
        <v>5</v>
      </c>
    </row>
    <row r="82" spans="1:22" ht="13" x14ac:dyDescent="0.25">
      <c r="A82" s="13">
        <v>8.5</v>
      </c>
      <c r="B82" s="23">
        <f>+viento!F7</f>
        <v>0.15204678362573099</v>
      </c>
      <c r="C82" s="14">
        <f>1.9*(A82/1.5)*(B82/15)</f>
        <v>0.1091358024691358</v>
      </c>
      <c r="D82" s="14">
        <f>0.953*(A82/1.5)*(B82/15)</f>
        <v>5.4740220922677052E-2</v>
      </c>
      <c r="E82" s="14">
        <f>0.146*(A82/1.5)*(B82/15)</f>
        <v>8.38622482131254E-3</v>
      </c>
      <c r="F82" s="13" t="s">
        <v>62</v>
      </c>
      <c r="I82" s="426" t="s">
        <v>7</v>
      </c>
      <c r="J82" s="420"/>
      <c r="K82" s="420"/>
    </row>
    <row r="83" spans="1:22" ht="13" x14ac:dyDescent="0.3">
      <c r="I83" s="30" t="s">
        <v>2</v>
      </c>
      <c r="J83" s="10" t="s">
        <v>3</v>
      </c>
      <c r="K83" s="10" t="s">
        <v>4</v>
      </c>
    </row>
    <row r="84" spans="1:22" ht="13" customHeight="1" x14ac:dyDescent="0.3">
      <c r="A84" s="131" t="s">
        <v>6</v>
      </c>
      <c r="H84" s="147" t="s">
        <v>19</v>
      </c>
      <c r="I84" s="40">
        <f>$E$86*C82/1000</f>
        <v>6.3735308641975312E-5</v>
      </c>
      <c r="J84" s="40">
        <f>$E$86*D82/1000</f>
        <v>3.19682890188434E-5</v>
      </c>
      <c r="K84" s="40">
        <f>$E$86*E82/1000</f>
        <v>4.8975552956465246E-6</v>
      </c>
    </row>
    <row r="85" spans="1:22" ht="13" x14ac:dyDescent="0.25">
      <c r="A85" s="30" t="s">
        <v>22</v>
      </c>
      <c r="B85" s="30" t="s">
        <v>63</v>
      </c>
      <c r="C85" s="30" t="s">
        <v>64</v>
      </c>
      <c r="D85" s="30" t="s">
        <v>65</v>
      </c>
      <c r="E85" s="137" t="s">
        <v>66</v>
      </c>
      <c r="F85" s="137" t="s">
        <v>67</v>
      </c>
      <c r="H85" s="147" t="s">
        <v>20</v>
      </c>
      <c r="I85" s="40">
        <f>$F$86*C82/1000</f>
        <v>5.7623703703703707E-5</v>
      </c>
      <c r="J85" s="40">
        <f>$F$86*D82/1000</f>
        <v>2.8902836647173486E-5</v>
      </c>
      <c r="K85" s="40">
        <f>$F$86*E82/1000</f>
        <v>4.4279267056530219E-6</v>
      </c>
    </row>
    <row r="86" spans="1:22" ht="13" x14ac:dyDescent="0.25">
      <c r="A86" s="140">
        <v>16</v>
      </c>
      <c r="B86" s="27">
        <f>A86/10000</f>
        <v>1.6000000000000001E-3</v>
      </c>
      <c r="C86" s="13">
        <v>365</v>
      </c>
      <c r="D86" s="13">
        <f>11*30</f>
        <v>330</v>
      </c>
      <c r="E86" s="24">
        <f>B86*C86</f>
        <v>0.58400000000000007</v>
      </c>
      <c r="F86" s="24">
        <f>B86*D86</f>
        <v>0.52800000000000002</v>
      </c>
      <c r="H86" s="147" t="s">
        <v>7</v>
      </c>
      <c r="I86" s="69">
        <f>SUM(I84:I85)</f>
        <v>1.2135901234567902E-4</v>
      </c>
      <c r="J86" s="69">
        <f>SUM(J84:J85)</f>
        <v>6.0871125666016886E-5</v>
      </c>
      <c r="K86" s="69">
        <f>SUM(K84:K85)</f>
        <v>9.3254820012995466E-6</v>
      </c>
      <c r="R86" s="66"/>
      <c r="S86" s="66"/>
      <c r="T86" s="66"/>
      <c r="U86" s="66"/>
      <c r="V86" s="66"/>
    </row>
    <row r="87" spans="1:22" x14ac:dyDescent="0.25">
      <c r="B87" s="6"/>
    </row>
    <row r="88" spans="1:22" s="38" customFormat="1" ht="13" x14ac:dyDescent="0.3">
      <c r="A88" s="38" t="s">
        <v>68</v>
      </c>
      <c r="B88" s="41"/>
    </row>
    <row r="90" spans="1:22" ht="13" x14ac:dyDescent="0.3">
      <c r="A90" s="414" t="s">
        <v>1</v>
      </c>
      <c r="B90" s="414"/>
      <c r="C90" s="414"/>
      <c r="D90" s="414"/>
      <c r="E90" s="414"/>
      <c r="F90" s="414"/>
      <c r="G90" s="414"/>
    </row>
    <row r="91" spans="1:22" ht="13" customHeight="1" x14ac:dyDescent="0.25">
      <c r="A91" s="30" t="s">
        <v>2</v>
      </c>
      <c r="B91" s="30" t="s">
        <v>3</v>
      </c>
      <c r="C91" s="30" t="s">
        <v>4</v>
      </c>
      <c r="D91" s="30" t="s">
        <v>69</v>
      </c>
      <c r="E91" s="30" t="s">
        <v>70</v>
      </c>
      <c r="F91" s="30" t="s">
        <v>71</v>
      </c>
      <c r="G91" s="30" t="s">
        <v>72</v>
      </c>
      <c r="H91" s="30" t="s">
        <v>5</v>
      </c>
    </row>
    <row r="92" spans="1:22" x14ac:dyDescent="0.25">
      <c r="A92" s="13">
        <v>6.0783E-3</v>
      </c>
      <c r="B92" s="13">
        <v>6.0783E-3</v>
      </c>
      <c r="C92" s="13">
        <v>6.0783E-3</v>
      </c>
      <c r="D92" s="13">
        <v>8.6470000000000005E-2</v>
      </c>
      <c r="E92" s="13">
        <v>5.68616E-3</v>
      </c>
      <c r="F92" s="13">
        <v>1.8627100000000001E-2</v>
      </c>
      <c r="G92" s="13">
        <v>7.0600000000000003E-3</v>
      </c>
      <c r="H92" s="13" t="s">
        <v>73</v>
      </c>
    </row>
    <row r="94" spans="1:22" ht="13" x14ac:dyDescent="0.3">
      <c r="A94" s="2" t="s">
        <v>6</v>
      </c>
      <c r="O94" s="438" t="s">
        <v>59</v>
      </c>
      <c r="P94" s="438"/>
      <c r="Q94" s="438"/>
      <c r="R94" s="438"/>
      <c r="S94" s="438"/>
      <c r="T94" s="438"/>
      <c r="U94" s="438"/>
      <c r="V94" s="438"/>
    </row>
    <row r="95" spans="1:22" ht="39" x14ac:dyDescent="0.25">
      <c r="A95" s="30" t="s">
        <v>74</v>
      </c>
      <c r="B95" s="127" t="s">
        <v>75</v>
      </c>
      <c r="C95" s="127" t="s">
        <v>76</v>
      </c>
      <c r="D95" s="127" t="s">
        <v>77</v>
      </c>
      <c r="E95" s="127" t="s">
        <v>78</v>
      </c>
      <c r="F95" s="127" t="s">
        <v>79</v>
      </c>
      <c r="G95" s="135" t="s">
        <v>80</v>
      </c>
      <c r="H95" s="127" t="s">
        <v>81</v>
      </c>
      <c r="I95" s="127" t="s">
        <v>82</v>
      </c>
      <c r="J95" s="135" t="s">
        <v>83</v>
      </c>
      <c r="K95" s="135" t="s">
        <v>84</v>
      </c>
      <c r="L95" s="5"/>
      <c r="M95" s="5"/>
      <c r="P95" s="30" t="s">
        <v>2</v>
      </c>
      <c r="Q95" s="30" t="s">
        <v>3</v>
      </c>
      <c r="R95" s="30" t="s">
        <v>4</v>
      </c>
      <c r="S95" s="30" t="s">
        <v>69</v>
      </c>
      <c r="T95" s="30" t="s">
        <v>70</v>
      </c>
      <c r="U95" s="30" t="s">
        <v>71</v>
      </c>
      <c r="V95" s="30" t="s">
        <v>72</v>
      </c>
    </row>
    <row r="96" spans="1:22" ht="51" customHeight="1" x14ac:dyDescent="0.25">
      <c r="A96" s="67">
        <v>1</v>
      </c>
      <c r="B96" s="14">
        <v>10</v>
      </c>
      <c r="C96" s="13">
        <v>4.54</v>
      </c>
      <c r="D96" s="13">
        <f>1/30</f>
        <v>3.3333333333333333E-2</v>
      </c>
      <c r="E96" s="13">
        <f>+D96*23*30</f>
        <v>23</v>
      </c>
      <c r="F96" s="13">
        <v>0.85</v>
      </c>
      <c r="G96" s="24">
        <f>E96*C96*F96*A96</f>
        <v>88.757000000000005</v>
      </c>
      <c r="H96" s="23">
        <f>+D96*12*30</f>
        <v>12</v>
      </c>
      <c r="I96" s="23">
        <f>+D96*11*30</f>
        <v>11</v>
      </c>
      <c r="J96" s="24">
        <f>H96*C96*F96*A96</f>
        <v>46.308</v>
      </c>
      <c r="K96" s="24">
        <f>I96*C96*F96*A96</f>
        <v>42.448999999999998</v>
      </c>
      <c r="L96" s="240" t="s">
        <v>240</v>
      </c>
      <c r="M96" s="5"/>
      <c r="N96" s="416" t="s">
        <v>241</v>
      </c>
      <c r="O96" s="417"/>
      <c r="P96" s="174">
        <f>$J$96*A92/1000</f>
        <v>2.8147391640000001E-4</v>
      </c>
      <c r="Q96" s="174">
        <f t="shared" ref="Q96:V96" si="3">$J$96*B92/1000</f>
        <v>2.8147391640000001E-4</v>
      </c>
      <c r="R96" s="174">
        <f t="shared" si="3"/>
        <v>2.8147391640000001E-4</v>
      </c>
      <c r="S96" s="174">
        <f t="shared" si="3"/>
        <v>4.0042527600000002E-3</v>
      </c>
      <c r="T96" s="174">
        <f t="shared" si="3"/>
        <v>2.6331469728000002E-4</v>
      </c>
      <c r="U96" s="174">
        <f t="shared" si="3"/>
        <v>8.6258374680000009E-4</v>
      </c>
      <c r="V96" s="174">
        <f t="shared" si="3"/>
        <v>3.2693448E-4</v>
      </c>
    </row>
    <row r="97" spans="1:34" ht="37.5" customHeight="1" x14ac:dyDescent="0.35">
      <c r="A97" s="29"/>
      <c r="B97" s="12"/>
      <c r="C97" s="11"/>
      <c r="D97" s="11"/>
      <c r="E97" s="11"/>
      <c r="F97" s="11"/>
      <c r="G97" s="18"/>
      <c r="H97" s="5"/>
      <c r="I97" s="5"/>
      <c r="J97" s="5"/>
      <c r="K97" s="5"/>
      <c r="L97" s="5"/>
      <c r="M97" s="5"/>
      <c r="N97" s="417" t="s">
        <v>242</v>
      </c>
      <c r="O97" s="418"/>
      <c r="P97" s="174">
        <f t="shared" ref="P97:V97" si="4">$K$96*A92/1000</f>
        <v>2.580177567E-4</v>
      </c>
      <c r="Q97" s="174">
        <f t="shared" si="4"/>
        <v>2.580177567E-4</v>
      </c>
      <c r="R97" s="174">
        <f t="shared" si="4"/>
        <v>2.580177567E-4</v>
      </c>
      <c r="S97" s="174">
        <f t="shared" si="4"/>
        <v>3.6705650300000001E-3</v>
      </c>
      <c r="T97" s="174">
        <f t="shared" si="4"/>
        <v>2.4137180583999997E-4</v>
      </c>
      <c r="U97" s="174">
        <f t="shared" si="4"/>
        <v>7.9070176789999998E-4</v>
      </c>
      <c r="V97" s="174">
        <f t="shared" si="4"/>
        <v>2.9968993999999999E-4</v>
      </c>
    </row>
    <row r="98" spans="1:34" ht="13" x14ac:dyDescent="0.25">
      <c r="O98" s="241" t="s">
        <v>85</v>
      </c>
      <c r="P98" s="242">
        <f>SUM(P96:P97)</f>
        <v>5.3949167310000001E-4</v>
      </c>
      <c r="Q98" s="242">
        <f t="shared" ref="Q98:V98" si="5">SUM(Q96:Q97)</f>
        <v>5.3949167310000001E-4</v>
      </c>
      <c r="R98" s="242">
        <f t="shared" si="5"/>
        <v>5.3949167310000001E-4</v>
      </c>
      <c r="S98" s="242">
        <f t="shared" si="5"/>
        <v>7.6748177899999999E-3</v>
      </c>
      <c r="T98" s="242">
        <f t="shared" si="5"/>
        <v>5.0468650311999994E-4</v>
      </c>
      <c r="U98" s="242">
        <f t="shared" si="5"/>
        <v>1.6532855147000001E-3</v>
      </c>
      <c r="V98" s="242">
        <f t="shared" si="5"/>
        <v>6.2662441999999994E-4</v>
      </c>
    </row>
    <row r="99" spans="1:34" s="38" customFormat="1" ht="13" x14ac:dyDescent="0.3">
      <c r="A99" s="38" t="s">
        <v>246</v>
      </c>
    </row>
    <row r="101" spans="1:34" ht="14.5" customHeight="1" x14ac:dyDescent="0.3">
      <c r="D101" s="414" t="s">
        <v>1</v>
      </c>
      <c r="E101" s="414"/>
      <c r="F101" s="414"/>
      <c r="G101" s="414"/>
      <c r="H101" s="414"/>
      <c r="I101" s="414"/>
      <c r="J101" s="414"/>
      <c r="K101" s="414"/>
    </row>
    <row r="102" spans="1:34" ht="13" x14ac:dyDescent="0.25">
      <c r="A102" s="30" t="s">
        <v>86</v>
      </c>
      <c r="B102" s="30" t="s">
        <v>87</v>
      </c>
      <c r="C102" s="30" t="s">
        <v>88</v>
      </c>
      <c r="D102" s="30" t="s">
        <v>3</v>
      </c>
      <c r="E102" s="30" t="s">
        <v>4</v>
      </c>
      <c r="F102" s="30" t="s">
        <v>69</v>
      </c>
      <c r="G102" s="30" t="s">
        <v>70</v>
      </c>
      <c r="H102" s="30" t="s">
        <v>71</v>
      </c>
      <c r="I102" s="30" t="s">
        <v>72</v>
      </c>
      <c r="J102" s="30" t="s">
        <v>89</v>
      </c>
      <c r="K102" s="30" t="s">
        <v>2</v>
      </c>
      <c r="L102" s="30" t="s">
        <v>5</v>
      </c>
    </row>
    <row r="103" spans="1:34" x14ac:dyDescent="0.25">
      <c r="A103" s="22" t="s">
        <v>252</v>
      </c>
      <c r="B103" s="13">
        <v>63</v>
      </c>
      <c r="C103" s="13" t="s">
        <v>253</v>
      </c>
      <c r="D103" s="13">
        <v>2.5000000000000001E-2</v>
      </c>
      <c r="E103" s="13">
        <v>2.5000000000000001E-2</v>
      </c>
      <c r="F103" s="13">
        <v>0.4</v>
      </c>
      <c r="G103" s="13">
        <v>7.7999999999999996E-3</v>
      </c>
      <c r="H103" s="13">
        <v>2.2000000000000002</v>
      </c>
      <c r="I103" s="13">
        <v>0.28000000000000003</v>
      </c>
      <c r="J103" s="13">
        <v>2E-3</v>
      </c>
      <c r="K103" s="13">
        <v>2.5000000000000001E-2</v>
      </c>
      <c r="L103" s="9" t="s">
        <v>90</v>
      </c>
      <c r="X103" s="430" t="str">
        <f>+A107</f>
        <v>Excavadora 1</v>
      </c>
      <c r="Y103" s="430"/>
      <c r="Z103" s="430"/>
      <c r="AA103" s="430"/>
      <c r="AB103" s="430"/>
    </row>
    <row r="104" spans="1:34" x14ac:dyDescent="0.25">
      <c r="A104" s="22" t="s">
        <v>248</v>
      </c>
      <c r="B104" s="13">
        <v>208.8</v>
      </c>
      <c r="C104" s="13" t="s">
        <v>253</v>
      </c>
      <c r="D104" s="13">
        <v>2.5000000000000001E-2</v>
      </c>
      <c r="E104" s="13">
        <v>2.5000000000000001E-2</v>
      </c>
      <c r="F104" s="13">
        <v>0.4</v>
      </c>
      <c r="G104" s="13">
        <v>7.4999999999999997E-3</v>
      </c>
      <c r="H104" s="13">
        <v>1.5</v>
      </c>
      <c r="I104" s="13">
        <v>0.13</v>
      </c>
      <c r="J104" s="13">
        <v>2E-3</v>
      </c>
      <c r="K104" s="13">
        <v>2.5000000000000001E-2</v>
      </c>
      <c r="L104" s="9" t="s">
        <v>90</v>
      </c>
      <c r="X104" s="443" t="s">
        <v>92</v>
      </c>
      <c r="Y104" s="443"/>
      <c r="Z104" s="443"/>
      <c r="AA104" s="443"/>
      <c r="AB104" s="443"/>
      <c r="AD104" s="430" t="str">
        <f>+A111</f>
        <v>Excavadora 2</v>
      </c>
      <c r="AE104" s="430"/>
      <c r="AF104" s="430"/>
      <c r="AG104" s="430"/>
      <c r="AH104" s="430"/>
    </row>
    <row r="105" spans="1:34" ht="13" x14ac:dyDescent="0.25">
      <c r="A105" s="22" t="s">
        <v>91</v>
      </c>
      <c r="B105" s="13">
        <v>175</v>
      </c>
      <c r="C105" s="13" t="s">
        <v>253</v>
      </c>
      <c r="D105" s="13">
        <v>2.5000000000000001E-2</v>
      </c>
      <c r="E105" s="13">
        <v>2.5000000000000001E-2</v>
      </c>
      <c r="F105" s="13">
        <v>0.4</v>
      </c>
      <c r="G105" s="13">
        <v>7.4999999999999997E-3</v>
      </c>
      <c r="H105" s="13">
        <v>1.5</v>
      </c>
      <c r="I105" s="13">
        <v>0.13</v>
      </c>
      <c r="J105" s="13">
        <v>2E-3</v>
      </c>
      <c r="K105" s="13">
        <v>2.5000000000000001E-2</v>
      </c>
      <c r="L105" s="9" t="s">
        <v>90</v>
      </c>
      <c r="X105" s="30" t="s">
        <v>94</v>
      </c>
      <c r="Y105" s="30" t="s">
        <v>9</v>
      </c>
      <c r="Z105" s="30" t="s">
        <v>10</v>
      </c>
      <c r="AA105" s="30" t="s">
        <v>85</v>
      </c>
      <c r="AD105" s="443" t="s">
        <v>92</v>
      </c>
      <c r="AE105" s="443"/>
      <c r="AF105" s="443"/>
      <c r="AG105" s="443"/>
      <c r="AH105" s="443"/>
    </row>
    <row r="106" spans="1:34" ht="25" x14ac:dyDescent="0.25">
      <c r="A106" s="22" t="s">
        <v>93</v>
      </c>
      <c r="B106" s="13">
        <v>254</v>
      </c>
      <c r="C106" s="15" t="s">
        <v>407</v>
      </c>
      <c r="D106" s="13">
        <v>2.5000000000000001E-2</v>
      </c>
      <c r="E106" s="13">
        <v>2.5000000000000001E-2</v>
      </c>
      <c r="F106" s="13">
        <v>1.8</v>
      </c>
      <c r="G106" s="13">
        <v>7.4999999999999997E-3</v>
      </c>
      <c r="H106" s="13">
        <v>1.5</v>
      </c>
      <c r="I106" s="13">
        <v>0.13</v>
      </c>
      <c r="J106" s="13">
        <v>2E-3</v>
      </c>
      <c r="K106" s="13">
        <v>2.5000000000000001E-2</v>
      </c>
      <c r="L106" s="9" t="s">
        <v>90</v>
      </c>
      <c r="X106" s="13" t="s">
        <v>3</v>
      </c>
      <c r="Y106" s="174">
        <f>E135*C135*(1+B148)*G135*D120*D107/1000000</f>
        <v>7.6757036784671627E-4</v>
      </c>
      <c r="Z106" s="174">
        <f>F135*C135*(1+B148)*G135*D120*D107/1000000</f>
        <v>0</v>
      </c>
      <c r="AA106" s="175">
        <f t="shared" ref="AA106:AA113" si="6">SUM(Y106:Z106)</f>
        <v>7.6757036784671627E-4</v>
      </c>
      <c r="AD106" s="30" t="s">
        <v>94</v>
      </c>
      <c r="AE106" s="30" t="s">
        <v>9</v>
      </c>
      <c r="AF106" s="30" t="s">
        <v>10</v>
      </c>
      <c r="AG106" s="30" t="s">
        <v>85</v>
      </c>
    </row>
    <row r="107" spans="1:34" x14ac:dyDescent="0.25">
      <c r="A107" s="22" t="s">
        <v>258</v>
      </c>
      <c r="B107" s="13">
        <v>40.5</v>
      </c>
      <c r="C107" s="13" t="s">
        <v>254</v>
      </c>
      <c r="D107" s="13">
        <v>0.2</v>
      </c>
      <c r="E107" s="13">
        <v>0.2</v>
      </c>
      <c r="F107" s="13">
        <v>3.81</v>
      </c>
      <c r="G107" s="13">
        <v>7.7999999999999996E-3</v>
      </c>
      <c r="H107" s="13">
        <v>2.2000000000000002</v>
      </c>
      <c r="I107" s="13">
        <v>0.4</v>
      </c>
      <c r="J107" s="13">
        <v>2E-3</v>
      </c>
      <c r="K107" s="13">
        <v>0.2</v>
      </c>
      <c r="L107" s="9" t="s">
        <v>90</v>
      </c>
      <c r="X107" s="13" t="s">
        <v>96</v>
      </c>
      <c r="Y107" s="174">
        <f>E135*C135*(1+C148)*G135*E120*D107/1000000</f>
        <v>7.6757036784671627E-4</v>
      </c>
      <c r="Z107" s="174">
        <f>F135*C135*(1+C148)*G135*E120*E107/1000000</f>
        <v>0</v>
      </c>
      <c r="AA107" s="175">
        <f t="shared" si="6"/>
        <v>7.6757036784671627E-4</v>
      </c>
      <c r="AD107" s="13" t="s">
        <v>3</v>
      </c>
      <c r="AE107" s="174">
        <f>E139*C139*(1+B152)*G139*D121*D111/1000000</f>
        <v>5.3544797460179094E-3</v>
      </c>
      <c r="AF107" s="174">
        <f>F139*C139*(1+B152)*G139*D121*D111/1000000</f>
        <v>1.1942148742985075E-4</v>
      </c>
      <c r="AG107" s="175">
        <f t="shared" ref="AG107:AG112" si="7">SUM(AE107:AF107)</f>
        <v>5.47390123344776E-3</v>
      </c>
    </row>
    <row r="108" spans="1:34" x14ac:dyDescent="0.25">
      <c r="A108" s="22" t="s">
        <v>249</v>
      </c>
      <c r="B108" s="13">
        <v>350</v>
      </c>
      <c r="C108" s="13" t="s">
        <v>253</v>
      </c>
      <c r="D108" s="13">
        <v>2.5000000000000001E-2</v>
      </c>
      <c r="E108" s="13">
        <v>2.5000000000000001E-2</v>
      </c>
      <c r="F108" s="13">
        <v>0.4</v>
      </c>
      <c r="G108" s="13">
        <v>7.4999999999999997E-3</v>
      </c>
      <c r="H108" s="13">
        <v>1.5</v>
      </c>
      <c r="I108" s="13">
        <v>0.13</v>
      </c>
      <c r="J108" s="13">
        <v>2E-3</v>
      </c>
      <c r="K108" s="13">
        <v>2.5000000000000001E-2</v>
      </c>
      <c r="L108" s="9" t="s">
        <v>90</v>
      </c>
      <c r="R108" s="430" t="str">
        <f>+A103</f>
        <v xml:space="preserve">Minicargador </v>
      </c>
      <c r="S108" s="430"/>
      <c r="T108" s="430"/>
      <c r="U108" s="430"/>
      <c r="V108" s="430"/>
      <c r="X108" s="13" t="s">
        <v>69</v>
      </c>
      <c r="Y108" s="174">
        <f>E135*C135*(1+D148)*G135*F120*F107/1000000</f>
        <v>8.3997967404651937E-3</v>
      </c>
      <c r="Z108" s="174">
        <f>F135*C135*(1+D148)*G135*F120*F107/1000000</f>
        <v>0</v>
      </c>
      <c r="AA108" s="175">
        <f t="shared" si="6"/>
        <v>8.3997967404651937E-3</v>
      </c>
      <c r="AD108" s="13" t="s">
        <v>96</v>
      </c>
      <c r="AE108" s="174">
        <f>E139*C139*(1+C152)*G139*E121*E111/1000000</f>
        <v>5.3544797460179094E-3</v>
      </c>
      <c r="AF108" s="174">
        <f>F139*C139*(1+C152)*G139*E121*E111/1000000</f>
        <v>1.1942148742985075E-4</v>
      </c>
      <c r="AG108" s="175">
        <f t="shared" si="7"/>
        <v>5.47390123344776E-3</v>
      </c>
    </row>
    <row r="109" spans="1:34" ht="13" x14ac:dyDescent="0.25">
      <c r="A109" s="8" t="s">
        <v>250</v>
      </c>
      <c r="B109" s="9">
        <v>68.599999999999994</v>
      </c>
      <c r="C109" s="13" t="s">
        <v>253</v>
      </c>
      <c r="D109" s="9">
        <v>2.5000000000000001E-2</v>
      </c>
      <c r="E109" s="9">
        <v>2.5000000000000001E-2</v>
      </c>
      <c r="F109" s="9">
        <v>0.4</v>
      </c>
      <c r="G109" s="9">
        <v>7.7999999999999996E-3</v>
      </c>
      <c r="H109" s="9">
        <v>2.2000000000000002</v>
      </c>
      <c r="I109" s="9">
        <v>0.28000000000000003</v>
      </c>
      <c r="J109" s="9">
        <v>2E-3</v>
      </c>
      <c r="K109" s="9">
        <v>2.5000000000000001E-2</v>
      </c>
      <c r="L109" s="9" t="s">
        <v>90</v>
      </c>
      <c r="R109" s="30" t="s">
        <v>94</v>
      </c>
      <c r="S109" s="30" t="s">
        <v>9</v>
      </c>
      <c r="T109" s="30" t="s">
        <v>10</v>
      </c>
      <c r="U109" s="30" t="s">
        <v>98</v>
      </c>
      <c r="X109" s="13" t="s">
        <v>70</v>
      </c>
      <c r="Y109" s="174">
        <f>E135*C135*(1)*G135*G107/1000000</f>
        <v>1.6469156328358205E-5</v>
      </c>
      <c r="Z109" s="174">
        <f>F135*C135*(1)*G135*G107/1000000</f>
        <v>0</v>
      </c>
      <c r="AA109" s="175">
        <f t="shared" si="6"/>
        <v>1.6469156328358205E-5</v>
      </c>
      <c r="AD109" s="13" t="s">
        <v>69</v>
      </c>
      <c r="AE109" s="174">
        <f>E139*C139*(1+D152)*G139*F121*F111/1000000</f>
        <v>8.282317065773373E-2</v>
      </c>
      <c r="AF109" s="174">
        <f>F139*C139*(1+D152)*G139*F121*F111/1000000</f>
        <v>1.8472133060095522E-3</v>
      </c>
      <c r="AG109" s="175">
        <f t="shared" si="7"/>
        <v>8.4670383963743281E-2</v>
      </c>
    </row>
    <row r="110" spans="1:34" ht="14.5" x14ac:dyDescent="0.35">
      <c r="A110" s="8" t="s">
        <v>251</v>
      </c>
      <c r="B110" s="9">
        <v>159</v>
      </c>
      <c r="C110" s="13" t="s">
        <v>253</v>
      </c>
      <c r="D110" s="13">
        <v>2.5000000000000001E-2</v>
      </c>
      <c r="E110" s="13">
        <v>2.5000000000000001E-2</v>
      </c>
      <c r="F110" s="13">
        <v>0.4</v>
      </c>
      <c r="G110" s="13">
        <v>7.4999999999999997E-3</v>
      </c>
      <c r="H110" s="13">
        <v>1.5</v>
      </c>
      <c r="I110" s="13">
        <v>0.13</v>
      </c>
      <c r="J110" s="13">
        <v>2E-3</v>
      </c>
      <c r="K110" s="13">
        <v>2.5000000000000001E-2</v>
      </c>
      <c r="L110" s="9" t="s">
        <v>90</v>
      </c>
      <c r="M110" s="29"/>
      <c r="R110" s="13" t="s">
        <v>3</v>
      </c>
      <c r="S110" s="174">
        <f>E131*C131*(1+B144)*G131*D121*D103/1000000</f>
        <v>1.3099611079799997E-2</v>
      </c>
      <c r="T110" s="174">
        <f>F131*C131*(1+B144)*G131*D121*D103/1000000</f>
        <v>2.8667016000000006E-4</v>
      </c>
      <c r="U110" s="175">
        <f t="shared" ref="U110:U117" si="8">SUM(S110:T110)</f>
        <v>1.3386281239799997E-2</v>
      </c>
      <c r="X110" s="13" t="s">
        <v>71</v>
      </c>
      <c r="Y110" s="174">
        <f>E135*C135*(1+E148)*G135*H120*H107/1000000</f>
        <v>7.6436585008267154E-3</v>
      </c>
      <c r="Z110" s="174">
        <f>F135*C135*(1+E148)*G135*H120*H107/1000000</f>
        <v>0</v>
      </c>
      <c r="AA110" s="175">
        <f t="shared" si="6"/>
        <v>7.6436585008267154E-3</v>
      </c>
      <c r="AD110" s="13" t="s">
        <v>70</v>
      </c>
      <c r="AE110" s="174">
        <f>E139*C139*(1)*G139*G111/1000000</f>
        <v>1.6888371216716412E-4</v>
      </c>
      <c r="AF110" s="174">
        <f>F139*C139*(1)*G139*G111/1000000</f>
        <v>3.7666300119402978E-6</v>
      </c>
      <c r="AG110" s="175">
        <f t="shared" si="7"/>
        <v>1.7265034217910441E-4</v>
      </c>
    </row>
    <row r="111" spans="1:34" x14ac:dyDescent="0.25">
      <c r="A111" s="8" t="s">
        <v>259</v>
      </c>
      <c r="B111" s="9">
        <v>40.5</v>
      </c>
      <c r="C111" s="13" t="s">
        <v>254</v>
      </c>
      <c r="D111" s="13">
        <v>0.2</v>
      </c>
      <c r="E111" s="13">
        <v>0.2</v>
      </c>
      <c r="F111" s="13">
        <v>3.81</v>
      </c>
      <c r="G111" s="13">
        <v>7.7999999999999996E-3</v>
      </c>
      <c r="H111" s="13">
        <v>2.2000000000000002</v>
      </c>
      <c r="I111" s="13">
        <v>0.4</v>
      </c>
      <c r="J111" s="13">
        <v>2E-3</v>
      </c>
      <c r="K111" s="13">
        <v>0.2</v>
      </c>
      <c r="L111" s="9" t="s">
        <v>90</v>
      </c>
      <c r="R111" s="13" t="s">
        <v>96</v>
      </c>
      <c r="S111" s="174">
        <f>E131*C131*(1+C144)*G131*$E$121*E103/1000000</f>
        <v>1.3099611079799997E-2</v>
      </c>
      <c r="T111" s="174">
        <f>F131*C131*(1+C144)*G131*$E$121*E103/1000000</f>
        <v>2.8667016000000006E-4</v>
      </c>
      <c r="U111" s="175">
        <f t="shared" si="8"/>
        <v>1.3386281239799997E-2</v>
      </c>
      <c r="X111" s="13" t="s">
        <v>72</v>
      </c>
      <c r="Y111" s="174">
        <f>E135*C135*(1+F148)*G135*I120*I107/1000000</f>
        <v>8.9877253516567181E-4</v>
      </c>
      <c r="Z111" s="174">
        <f>F135*C135*(1+F148)*G135*I120*I107/1000000</f>
        <v>0</v>
      </c>
      <c r="AA111" s="175">
        <f t="shared" si="6"/>
        <v>8.9877253516567181E-4</v>
      </c>
      <c r="AD111" s="13" t="s">
        <v>71</v>
      </c>
      <c r="AE111" s="174">
        <f>E139*C139*(1+E152)*G139*H121*H111/1000000</f>
        <v>5.1230224533170145E-2</v>
      </c>
      <c r="AF111" s="174">
        <f>F139*C139*(1+E152)*G139*H121*H111/1000000</f>
        <v>1.1425927270835819E-3</v>
      </c>
      <c r="AG111" s="175">
        <f t="shared" si="7"/>
        <v>5.2372817260253723E-2</v>
      </c>
    </row>
    <row r="112" spans="1:34" x14ac:dyDescent="0.25">
      <c r="A112" s="8" t="s">
        <v>95</v>
      </c>
      <c r="B112" s="9">
        <v>10.1</v>
      </c>
      <c r="C112" s="13" t="s">
        <v>255</v>
      </c>
      <c r="D112" s="13">
        <v>0.4</v>
      </c>
      <c r="E112" s="9">
        <v>0.4</v>
      </c>
      <c r="F112" s="9">
        <v>6.08</v>
      </c>
      <c r="G112" s="9">
        <v>8.0999999999999996E-3</v>
      </c>
      <c r="H112" s="9">
        <v>4.8</v>
      </c>
      <c r="I112" s="9">
        <v>0.68</v>
      </c>
      <c r="J112" s="9">
        <v>2E-3</v>
      </c>
      <c r="K112" s="9">
        <v>0.4</v>
      </c>
      <c r="L112" s="9" t="s">
        <v>90</v>
      </c>
      <c r="R112" s="13" t="s">
        <v>69</v>
      </c>
      <c r="S112" s="174">
        <f>E131*C131*(1+D144)*G131*$F$121*F103/1000000</f>
        <v>0.17018370593279997</v>
      </c>
      <c r="T112" s="174">
        <f>F131*C131*(1+D144)*G131*$F$121*F103/1000000</f>
        <v>3.7242777600000002E-3</v>
      </c>
      <c r="U112" s="175">
        <f t="shared" si="8"/>
        <v>0.17390798369279997</v>
      </c>
      <c r="X112" s="13" t="s">
        <v>89</v>
      </c>
      <c r="Y112" s="174">
        <f>E135*C135*(1)*G135*J107/1000000</f>
        <v>4.2228605970149247E-6</v>
      </c>
      <c r="Z112" s="174">
        <f>F135*C135*(1)*G135*J107/1000000</f>
        <v>0</v>
      </c>
      <c r="AA112" s="175">
        <f t="shared" si="6"/>
        <v>4.2228605970149247E-6</v>
      </c>
      <c r="AD112" s="13" t="s">
        <v>72</v>
      </c>
      <c r="AE112" s="174">
        <f>E139*C139*(1+F152)*G139*I121*I111/1000000</f>
        <v>8.777622681098508E-3</v>
      </c>
      <c r="AF112" s="174">
        <f>F139*C139*(1+F152)*G139*I121*I111/1000000</f>
        <v>1.957681803641791E-4</v>
      </c>
      <c r="AG112" s="175">
        <f t="shared" si="7"/>
        <v>8.9733908614626871E-3</v>
      </c>
    </row>
    <row r="113" spans="2:44" x14ac:dyDescent="0.25">
      <c r="B113" s="50"/>
      <c r="C113" s="11"/>
      <c r="E113" s="11"/>
      <c r="F113" s="11"/>
      <c r="G113" s="11"/>
      <c r="H113" s="11"/>
      <c r="I113" s="11"/>
      <c r="J113" s="11"/>
      <c r="K113" s="11"/>
      <c r="R113" s="13" t="s">
        <v>70</v>
      </c>
      <c r="S113" s="174">
        <f>E131*C131*(1)*G131*G103/1000000</f>
        <v>3.305360822399999E-3</v>
      </c>
      <c r="T113" s="174">
        <f>F131*C131*(1)*G131*G103/1000000</f>
        <v>7.2334079999999994E-5</v>
      </c>
      <c r="U113" s="175">
        <f t="shared" si="8"/>
        <v>3.377694902399999E-3</v>
      </c>
      <c r="X113" s="13" t="s">
        <v>2</v>
      </c>
      <c r="Y113" s="174">
        <f>E135*C135*(1+G148)*G135*K120*K107/1000000</f>
        <v>7.6757036784671627E-4</v>
      </c>
      <c r="Z113" s="174">
        <f>F135*C135*(1+G148)*G135*K120*K107/1000000</f>
        <v>0</v>
      </c>
      <c r="AA113" s="175">
        <f t="shared" si="6"/>
        <v>7.6757036784671627E-4</v>
      </c>
      <c r="AD113" s="13" t="s">
        <v>89</v>
      </c>
      <c r="AE113" s="174">
        <f>E139*C139*(1)*G139*J111/1000000</f>
        <v>4.3303515940298502E-5</v>
      </c>
      <c r="AF113" s="174">
        <f>F139*C139*(1)*G139*J111/1000000</f>
        <v>9.6580256716417894E-7</v>
      </c>
      <c r="AG113" s="175">
        <f t="shared" ref="AG113:AG114" si="9">SUM(AE113:AF113)</f>
        <v>4.4269318507462679E-5</v>
      </c>
      <c r="AH113" s="262"/>
    </row>
    <row r="114" spans="2:44" x14ac:dyDescent="0.25">
      <c r="C114" s="11"/>
      <c r="D114" s="11"/>
      <c r="E114" s="11"/>
      <c r="F114" s="11"/>
      <c r="G114" s="11"/>
      <c r="H114" s="11"/>
      <c r="I114" s="11"/>
      <c r="J114" s="11"/>
      <c r="K114" s="11"/>
      <c r="R114" s="13" t="s">
        <v>71</v>
      </c>
      <c r="S114" s="174">
        <f>E131*C131*(1+E144)*G131*$H$121*H103/1000000</f>
        <v>1.0026684925487996</v>
      </c>
      <c r="T114" s="174">
        <f>F131*C131*(1+E144)*G131*$H$121*H103/1000000</f>
        <v>2.1942264959999999E-2</v>
      </c>
      <c r="U114" s="175">
        <f t="shared" si="8"/>
        <v>1.0246107575087997</v>
      </c>
      <c r="AD114" s="13" t="s">
        <v>2</v>
      </c>
      <c r="AE114" s="174">
        <f>E139*C139*(1+G152)*G139*K121*K112/1000000</f>
        <v>1.0708959492035819E-2</v>
      </c>
      <c r="AF114" s="174">
        <f>F139*C139*(1+G152)*G139*K121*K112/1000000</f>
        <v>2.388429748597015E-4</v>
      </c>
      <c r="AG114" s="175">
        <f t="shared" si="9"/>
        <v>1.094780246689552E-2</v>
      </c>
      <c r="AH114" s="262"/>
    </row>
    <row r="115" spans="2:44" x14ac:dyDescent="0.25">
      <c r="C115" s="11"/>
      <c r="D115" s="11"/>
      <c r="E115" s="11"/>
      <c r="F115" s="11"/>
      <c r="G115" s="11"/>
      <c r="H115" s="11"/>
      <c r="I115" s="11"/>
      <c r="J115" s="11"/>
      <c r="K115" s="11"/>
      <c r="R115" s="13" t="s">
        <v>72</v>
      </c>
      <c r="S115" s="174">
        <f>E131*C131*(1+F144)*G131*$I$121*I103/1000000</f>
        <v>0.12025580694624</v>
      </c>
      <c r="T115" s="174">
        <f>F131*C131*(1+F144)*G131*$I$121*I103/1000000</f>
        <v>2.6316622080000008E-3</v>
      </c>
      <c r="U115" s="175">
        <f t="shared" si="8"/>
        <v>0.12288746915423999</v>
      </c>
    </row>
    <row r="116" spans="2:44" x14ac:dyDescent="0.25">
      <c r="C116" s="11"/>
      <c r="D116" s="11"/>
      <c r="E116" s="11"/>
      <c r="F116" s="11"/>
      <c r="G116" s="11"/>
      <c r="H116" s="11"/>
      <c r="I116" s="11"/>
      <c r="J116" s="11"/>
      <c r="K116" s="11"/>
      <c r="R116" s="13" t="s">
        <v>89</v>
      </c>
      <c r="S116" s="174">
        <f>E131*C131*(1)*G131*J103/1000000</f>
        <v>8.4752841599999992E-4</v>
      </c>
      <c r="T116" s="174">
        <f>F131*C131*(1)*G131*J103/1000000</f>
        <v>1.8547200000000001E-5</v>
      </c>
      <c r="U116" s="175">
        <f t="shared" si="8"/>
        <v>8.6607561599999993E-4</v>
      </c>
      <c r="AD116" s="430" t="str">
        <f>+A112</f>
        <v>Placa compactadora</v>
      </c>
      <c r="AE116" s="430"/>
      <c r="AF116" s="430"/>
      <c r="AG116" s="430"/>
      <c r="AH116" s="430"/>
    </row>
    <row r="117" spans="2:44" x14ac:dyDescent="0.25">
      <c r="C117" s="11"/>
      <c r="D117" s="11"/>
      <c r="E117" s="11"/>
      <c r="F117" s="11"/>
      <c r="G117" s="11"/>
      <c r="H117" s="11"/>
      <c r="I117" s="11"/>
      <c r="J117" s="11"/>
      <c r="K117" s="260"/>
      <c r="R117" s="13" t="s">
        <v>2</v>
      </c>
      <c r="S117" s="174">
        <f>E131*C131*(1+G144)*G131*K121*K103/1000000</f>
        <v>1.3099611079799997E-2</v>
      </c>
      <c r="T117" s="174">
        <f>F131*C131*(1+G144)*G131*K121*K103/1000000</f>
        <v>2.8667016000000006E-4</v>
      </c>
      <c r="U117" s="175">
        <f t="shared" si="8"/>
        <v>1.3386281239799997E-2</v>
      </c>
      <c r="X117" s="430" t="str">
        <f>+A108</f>
        <v>Grúa móvil</v>
      </c>
      <c r="Y117" s="430"/>
      <c r="Z117" s="430"/>
      <c r="AA117" s="430"/>
      <c r="AB117" s="430"/>
      <c r="AD117" s="259" t="s">
        <v>92</v>
      </c>
      <c r="AE117" s="259"/>
      <c r="AF117" s="259"/>
      <c r="AG117" s="259"/>
      <c r="AH117" s="259"/>
    </row>
    <row r="118" spans="2:44" ht="13" x14ac:dyDescent="0.3">
      <c r="D118" s="427" t="s">
        <v>97</v>
      </c>
      <c r="E118" s="427"/>
      <c r="F118" s="427"/>
      <c r="G118" s="427"/>
      <c r="H118" s="427"/>
      <c r="I118" s="427"/>
      <c r="J118" s="427"/>
      <c r="K118" s="428"/>
      <c r="R118" s="246"/>
      <c r="S118" s="263"/>
      <c r="T118" s="263"/>
      <c r="U118" s="263"/>
      <c r="X118" s="30" t="s">
        <v>94</v>
      </c>
      <c r="Y118" s="30" t="s">
        <v>9</v>
      </c>
      <c r="Z118" s="30" t="s">
        <v>10</v>
      </c>
      <c r="AA118" s="30" t="s">
        <v>98</v>
      </c>
      <c r="AD118" s="30" t="s">
        <v>94</v>
      </c>
      <c r="AE118" s="30" t="s">
        <v>9</v>
      </c>
      <c r="AF118" s="30" t="s">
        <v>10</v>
      </c>
      <c r="AG118" s="30" t="s">
        <v>85</v>
      </c>
    </row>
    <row r="119" spans="2:44" x14ac:dyDescent="0.25">
      <c r="D119" s="13" t="s">
        <v>3</v>
      </c>
      <c r="E119" s="13" t="s">
        <v>4</v>
      </c>
      <c r="F119" s="13" t="s">
        <v>69</v>
      </c>
      <c r="G119" s="13" t="s">
        <v>70</v>
      </c>
      <c r="H119" s="13" t="s">
        <v>71</v>
      </c>
      <c r="I119" s="13" t="s">
        <v>72</v>
      </c>
      <c r="J119" s="20" t="s">
        <v>89</v>
      </c>
      <c r="K119" s="13" t="s">
        <v>2</v>
      </c>
      <c r="R119" s="11"/>
      <c r="S119" s="262"/>
      <c r="T119" s="262"/>
      <c r="U119" s="262"/>
      <c r="X119" s="13" t="s">
        <v>3</v>
      </c>
      <c r="Y119" s="174">
        <f>E136*C136*(1+B149)*G136*D121*D108/1000000</f>
        <v>4.3252572160000008E-3</v>
      </c>
      <c r="Z119" s="174">
        <f>F136*C136*(1+B149)*G136*D121*D108/1000000</f>
        <v>6.2959587670000016E-3</v>
      </c>
      <c r="AA119" s="175">
        <f t="shared" ref="AA119:AA126" si="10">SUM(Y119:Z119)</f>
        <v>1.0621215983000002E-2</v>
      </c>
      <c r="AD119" s="13" t="s">
        <v>3</v>
      </c>
      <c r="AE119" s="174">
        <f>E140*C140*(1+B153)*G140*D121*D112/1000000</f>
        <v>1.5082116088452086E-6</v>
      </c>
      <c r="AF119" s="174">
        <f>F140*C140*(1+B153)*G140*D121*D112/1000000</f>
        <v>1.1859492064864867E-5</v>
      </c>
      <c r="AG119" s="175">
        <f>SUM(AE119:AF119)</f>
        <v>1.3367703673710076E-5</v>
      </c>
    </row>
    <row r="120" spans="2:44" x14ac:dyDescent="0.25">
      <c r="C120" s="13" t="s">
        <v>254</v>
      </c>
      <c r="D120" s="13">
        <v>1.47</v>
      </c>
      <c r="E120" s="13">
        <v>1.47</v>
      </c>
      <c r="F120" s="13">
        <v>1.04</v>
      </c>
      <c r="G120" s="13" t="s">
        <v>33</v>
      </c>
      <c r="H120" s="13">
        <v>1.53</v>
      </c>
      <c r="I120" s="13">
        <v>1.05</v>
      </c>
      <c r="J120" s="20" t="s">
        <v>33</v>
      </c>
      <c r="K120" s="13">
        <v>1.47</v>
      </c>
      <c r="R120" s="430" t="str">
        <f>+A104</f>
        <v>Camión pluma</v>
      </c>
      <c r="S120" s="430"/>
      <c r="T120" s="430"/>
      <c r="U120" s="430"/>
      <c r="V120" s="430"/>
      <c r="X120" s="13" t="s">
        <v>96</v>
      </c>
      <c r="Y120" s="174">
        <f>E136*C136*(1+C149)*G136*E120*E108/1000000</f>
        <v>6.3581281075200001E-3</v>
      </c>
      <c r="Z120" s="174">
        <f>F136*C136*(1+C149)*G136*E120*E108/1000000</f>
        <v>9.2550593874900031E-3</v>
      </c>
      <c r="AA120" s="175">
        <f t="shared" si="10"/>
        <v>1.5613187495010002E-2</v>
      </c>
      <c r="AD120" s="13" t="s">
        <v>96</v>
      </c>
      <c r="AE120" s="174">
        <f>E140*C140*(1+C153)*G140*E121*E112/1000000</f>
        <v>1.5082116088452086E-6</v>
      </c>
      <c r="AF120" s="174">
        <f>F140*C140*(1+C153)*G140*E121*E112/1000000</f>
        <v>1.1859492064864867E-5</v>
      </c>
      <c r="AG120" s="175">
        <f t="shared" ref="AG120:AG126" si="11">SUM(AE120:AF120)</f>
        <v>1.3367703673710076E-5</v>
      </c>
    </row>
    <row r="121" spans="2:44" ht="13" x14ac:dyDescent="0.25">
      <c r="C121" s="13" t="s">
        <v>257</v>
      </c>
      <c r="D121" s="13">
        <v>1</v>
      </c>
      <c r="E121" s="13">
        <v>1</v>
      </c>
      <c r="F121" s="13">
        <v>1</v>
      </c>
      <c r="G121" s="13" t="s">
        <v>33</v>
      </c>
      <c r="H121" s="13">
        <v>1</v>
      </c>
      <c r="I121" s="13">
        <v>1</v>
      </c>
      <c r="J121" s="20" t="s">
        <v>33</v>
      </c>
      <c r="K121" s="13">
        <v>1</v>
      </c>
      <c r="R121" s="30" t="s">
        <v>94</v>
      </c>
      <c r="S121" s="30" t="s">
        <v>9</v>
      </c>
      <c r="T121" s="30" t="s">
        <v>10</v>
      </c>
      <c r="U121" s="30" t="s">
        <v>98</v>
      </c>
      <c r="X121" s="13" t="s">
        <v>69</v>
      </c>
      <c r="Y121" s="174">
        <f>E136*C136*(1+D149)*G136*F120*F108/1000000</f>
        <v>5.8439279575040012E-2</v>
      </c>
      <c r="Z121" s="174">
        <f>F136*C136*(1+D149)*G136*F120*F108/1000000</f>
        <v>8.5065760532480023E-2</v>
      </c>
      <c r="AA121" s="175">
        <f t="shared" si="10"/>
        <v>0.14350504010752002</v>
      </c>
      <c r="AD121" s="13" t="s">
        <v>69</v>
      </c>
      <c r="AE121" s="174">
        <f>E140*C140*(1+D153)*G140*F121*F112/1000000</f>
        <v>1.8614246437739557E-5</v>
      </c>
      <c r="AF121" s="174">
        <f>F140*C140*(1+D153)*G140*F121*F112/1000000</f>
        <v>1.4636905499675678E-4</v>
      </c>
      <c r="AG121" s="175">
        <f t="shared" si="11"/>
        <v>1.6498330143449634E-4</v>
      </c>
    </row>
    <row r="122" spans="2:44" x14ac:dyDescent="0.25">
      <c r="R122" s="13" t="s">
        <v>3</v>
      </c>
      <c r="S122" s="174">
        <f>E132*B104*(1+B145)*G132*D121*D104/1000000</f>
        <v>4.4820256320000007E-3</v>
      </c>
      <c r="T122" s="174">
        <f>F132*B104*(1+B145)*G132*D121*D104/1000000</f>
        <v>3.0981744000000002E-4</v>
      </c>
      <c r="U122" s="175">
        <f t="shared" ref="U122:U129" si="12">SUM(S122:T122)</f>
        <v>4.7918430720000011E-3</v>
      </c>
      <c r="X122" s="13" t="s">
        <v>70</v>
      </c>
      <c r="Y122" s="174">
        <f>E136*C136*(1)*G136*G108/1000000</f>
        <v>1.0493952000000001E-3</v>
      </c>
      <c r="Z122" s="174">
        <f>F136*C136*(1)*G136*G108/1000000</f>
        <v>1.5275274000000004E-3</v>
      </c>
      <c r="AA122" s="175">
        <f t="shared" si="10"/>
        <v>2.5769226000000008E-3</v>
      </c>
      <c r="AD122" s="13" t="s">
        <v>70</v>
      </c>
      <c r="AE122" s="174">
        <f>E140*C140*(1)*G140*G112/1000000</f>
        <v>2.4699785749385742E-8</v>
      </c>
      <c r="AF122" s="174">
        <f>F140*C140*(1)*G140*G112/1000000</f>
        <v>1.9422136216216215E-7</v>
      </c>
      <c r="AG122" s="175">
        <f t="shared" si="11"/>
        <v>2.1892114791154788E-7</v>
      </c>
    </row>
    <row r="123" spans="2:44" x14ac:dyDescent="0.25">
      <c r="C123" s="11"/>
      <c r="D123" s="11"/>
      <c r="E123" s="11"/>
      <c r="F123" s="11"/>
      <c r="G123" s="11"/>
      <c r="H123" s="11"/>
      <c r="I123" s="11"/>
      <c r="J123" s="11"/>
      <c r="K123" s="11"/>
      <c r="R123" s="13" t="s">
        <v>96</v>
      </c>
      <c r="S123" s="174">
        <f>E132*B104*(1+C145)*G132*E121*E104/1000000</f>
        <v>4.4820256320000007E-3</v>
      </c>
      <c r="T123" s="174">
        <f>F132*B104*(1+C145)*G132*E121*E104/1000000</f>
        <v>3.0981744000000002E-4</v>
      </c>
      <c r="U123" s="175">
        <f t="shared" si="12"/>
        <v>4.7918430720000011E-3</v>
      </c>
      <c r="X123" s="13" t="s">
        <v>71</v>
      </c>
      <c r="Y123" s="174">
        <f>E136*C136*(1+E149)*G136*H121*H108/1000000</f>
        <v>0.22572490752000002</v>
      </c>
      <c r="Z123" s="174">
        <f>F136*C136*(1+E149)*G136*H121*H108/1000000</f>
        <v>0.32857114374000002</v>
      </c>
      <c r="AA123" s="175">
        <f t="shared" si="10"/>
        <v>0.55429605126000003</v>
      </c>
      <c r="AD123" s="13" t="s">
        <v>71</v>
      </c>
      <c r="AE123" s="174">
        <f>E140*C140*(1+E153)*G140*H121*H112/1000000</f>
        <v>1.574199678427518E-5</v>
      </c>
      <c r="AF123" s="174">
        <f>F140*C140*(1+E153)*G140*H121*H112/1000000</f>
        <v>1.2378374815135134E-4</v>
      </c>
      <c r="AG123" s="175">
        <f t="shared" si="11"/>
        <v>1.3952574493562652E-4</v>
      </c>
    </row>
    <row r="124" spans="2:44" ht="13" x14ac:dyDescent="0.3">
      <c r="D124" s="422" t="s">
        <v>99</v>
      </c>
      <c r="E124" s="422"/>
      <c r="F124" s="422"/>
      <c r="G124" s="422"/>
      <c r="H124" s="422"/>
      <c r="I124" s="422"/>
      <c r="J124" s="422"/>
      <c r="K124" s="423"/>
      <c r="R124" s="13" t="s">
        <v>69</v>
      </c>
      <c r="S124" s="174">
        <f>E132*B104*(1+D145)*G132*F121*F104/1000000</f>
        <v>5.8228273152000014E-2</v>
      </c>
      <c r="T124" s="174">
        <f>F132*B104*(1+D145)*G132*F121*F104/1000000</f>
        <v>4.0249958400000001E-3</v>
      </c>
      <c r="U124" s="175">
        <f t="shared" si="12"/>
        <v>6.225326899200001E-2</v>
      </c>
      <c r="X124" s="13" t="s">
        <v>72</v>
      </c>
      <c r="Y124" s="174">
        <f>E136*C136*(1+F149)*G136*I121*I108/1000000</f>
        <v>1.8435075276800002E-2</v>
      </c>
      <c r="Z124" s="174">
        <f>F136*C136*(1+F149)*G136*I121*I108/1000000</f>
        <v>2.6834583011600008E-2</v>
      </c>
      <c r="AA124" s="175">
        <f t="shared" si="10"/>
        <v>4.526965828840001E-2</v>
      </c>
      <c r="AD124" s="13" t="s">
        <v>72</v>
      </c>
      <c r="AE124" s="174">
        <f>E140*C140*(1+F153)*G140*I121*I112/1000000</f>
        <v>2.1015553509582314E-6</v>
      </c>
      <c r="AF124" s="174">
        <f>F140*C140*(1+F153)*G140*I121*I112/1000000</f>
        <v>1.6525120787027033E-5</v>
      </c>
      <c r="AG124" s="175">
        <f t="shared" si="11"/>
        <v>1.8626676137985265E-5</v>
      </c>
    </row>
    <row r="125" spans="2:44" x14ac:dyDescent="0.25">
      <c r="D125" s="13" t="s">
        <v>3</v>
      </c>
      <c r="E125" s="13" t="s">
        <v>4</v>
      </c>
      <c r="F125" s="13" t="s">
        <v>69</v>
      </c>
      <c r="G125" s="13" t="s">
        <v>70</v>
      </c>
      <c r="H125" s="13" t="s">
        <v>71</v>
      </c>
      <c r="I125" s="13" t="s">
        <v>72</v>
      </c>
      <c r="J125" s="20" t="s">
        <v>89</v>
      </c>
      <c r="K125" s="13" t="s">
        <v>2</v>
      </c>
      <c r="R125" s="13" t="s">
        <v>70</v>
      </c>
      <c r="S125" s="174">
        <f>E132*B104*(1)*G132*G104/1000000</f>
        <v>1.0874304000000003E-3</v>
      </c>
      <c r="T125" s="174">
        <f>F132*B104*(1)*G132*G104/1000000</f>
        <v>7.5168000000000009E-5</v>
      </c>
      <c r="U125" s="175">
        <f t="shared" si="12"/>
        <v>1.1625984000000003E-3</v>
      </c>
      <c r="X125" s="13" t="s">
        <v>89</v>
      </c>
      <c r="Y125" s="174">
        <f>E136*C136*(1)*G136*J108/1000000</f>
        <v>2.7983872000000002E-4</v>
      </c>
      <c r="Z125" s="174">
        <f>F136*C136*(1)*G136*J108/1000000</f>
        <v>4.0734064000000011E-4</v>
      </c>
      <c r="AA125" s="175">
        <f t="shared" si="10"/>
        <v>6.8717936000000008E-4</v>
      </c>
      <c r="AD125" s="13" t="s">
        <v>89</v>
      </c>
      <c r="AE125" s="174">
        <f>E140*C140*(1)*G140*J112/1000000</f>
        <v>6.0987125307125295E-9</v>
      </c>
      <c r="AF125" s="174">
        <f>F140*C140*(1)*G140*J112/1000000</f>
        <v>4.7955891891891896E-8</v>
      </c>
      <c r="AG125" s="175">
        <f t="shared" si="11"/>
        <v>5.4054604422604427E-8</v>
      </c>
      <c r="AH125" s="262"/>
    </row>
    <row r="126" spans="2:44" x14ac:dyDescent="0.25">
      <c r="C126" s="9" t="s">
        <v>256</v>
      </c>
      <c r="D126" s="13">
        <v>0.47299999999999998</v>
      </c>
      <c r="E126" s="13">
        <v>0.47299999999999998</v>
      </c>
      <c r="F126" s="13">
        <v>8.0000000000000002E-3</v>
      </c>
      <c r="G126" s="13" t="s">
        <v>33</v>
      </c>
      <c r="H126" s="13">
        <v>0.151</v>
      </c>
      <c r="I126" s="13">
        <v>2.7E-2</v>
      </c>
      <c r="J126" s="20" t="s">
        <v>33</v>
      </c>
      <c r="K126" s="13">
        <v>0.47299999999999998</v>
      </c>
      <c r="R126" s="13" t="s">
        <v>71</v>
      </c>
      <c r="S126" s="174">
        <f>E132*B104*(1+E145)*G132*H121*H104/1000000</f>
        <v>0.23390627904</v>
      </c>
      <c r="T126" s="174">
        <f>F132*B104*(1+E145)*G132*H121*H104/1000000</f>
        <v>1.61686368E-2</v>
      </c>
      <c r="U126" s="175">
        <f t="shared" si="12"/>
        <v>0.25007491584000002</v>
      </c>
      <c r="X126" s="13" t="s">
        <v>2</v>
      </c>
      <c r="Y126" s="174">
        <f>E135*C135*(1+G149)*G135*K121*K108/1000000</f>
        <v>6.5269589102611935E-5</v>
      </c>
      <c r="Z126" s="174">
        <f>F136*C136*(1+G149)*G136*K121*K108/1000000</f>
        <v>6.2959587670000016E-3</v>
      </c>
      <c r="AA126" s="175">
        <f t="shared" si="10"/>
        <v>6.3612283561026136E-3</v>
      </c>
      <c r="AD126" s="13" t="s">
        <v>2</v>
      </c>
      <c r="AE126" s="174">
        <f>E140*C140*(1+G153)*G140*K121*K112/1000000</f>
        <v>1.5082116088452086E-6</v>
      </c>
      <c r="AF126" s="174">
        <f>F140*C140*(1+G153)*G140*K121*K112/1000000</f>
        <v>1.1859492064864867E-5</v>
      </c>
      <c r="AG126" s="175">
        <f t="shared" si="11"/>
        <v>1.3367703673710076E-5</v>
      </c>
      <c r="AH126" s="262"/>
    </row>
    <row r="127" spans="2:44" ht="14" x14ac:dyDescent="0.25">
      <c r="K127" s="11"/>
      <c r="R127" s="13" t="s">
        <v>72</v>
      </c>
      <c r="S127" s="174">
        <f>E132*B104*(1+F145)*G132*I121*I104/1000000</f>
        <v>1.9103252313600001E-2</v>
      </c>
      <c r="T127" s="174">
        <f>F132*B104*(1+F145)*G132*I121*I104/1000000</f>
        <v>1.3205013120000002E-3</v>
      </c>
      <c r="U127" s="175">
        <f t="shared" si="12"/>
        <v>2.0423753625600002E-2</v>
      </c>
      <c r="AI127" s="120"/>
      <c r="AJ127" s="119"/>
      <c r="AK127" s="119"/>
      <c r="AL127" s="119"/>
      <c r="AM127" s="119"/>
      <c r="AN127" s="119"/>
      <c r="AO127" s="119"/>
      <c r="AP127" s="119"/>
      <c r="AQ127" s="119"/>
      <c r="AR127" s="119"/>
    </row>
    <row r="128" spans="2:44" ht="14.5" customHeight="1" x14ac:dyDescent="0.25">
      <c r="R128" s="13" t="s">
        <v>89</v>
      </c>
      <c r="S128" s="174">
        <f>E132*B104*(1)*G132*J104/1000000</f>
        <v>2.8998144000000006E-4</v>
      </c>
      <c r="T128" s="174">
        <f>F132*B104*(1)*G132*J104/1000000</f>
        <v>2.0044800000000002E-5</v>
      </c>
      <c r="U128" s="175">
        <f t="shared" si="12"/>
        <v>3.1002624000000005E-4</v>
      </c>
      <c r="AI128" s="122"/>
      <c r="AJ128" s="121"/>
      <c r="AK128" s="121"/>
      <c r="AL128" s="121"/>
      <c r="AM128" s="121"/>
      <c r="AN128" s="121"/>
      <c r="AO128" s="121"/>
      <c r="AP128" s="121"/>
      <c r="AQ128" s="121"/>
      <c r="AR128" s="121"/>
    </row>
    <row r="129" spans="1:44" ht="14" x14ac:dyDescent="0.25">
      <c r="A129" s="2" t="s">
        <v>6</v>
      </c>
      <c r="R129" s="13" t="s">
        <v>2</v>
      </c>
      <c r="S129" s="174">
        <f>E132*B104*(1+G145)*G132*K121*K104/1000000</f>
        <v>4.4820256320000007E-3</v>
      </c>
      <c r="T129" s="174">
        <f>F132*B104*(1+G145)*G132*K121*K104/1000000</f>
        <v>3.0981744000000002E-4</v>
      </c>
      <c r="U129" s="175">
        <f t="shared" si="12"/>
        <v>4.7918430720000011E-3</v>
      </c>
      <c r="X129" s="430" t="str">
        <f>+A109</f>
        <v>Minicargador frontal</v>
      </c>
      <c r="Y129" s="430"/>
      <c r="Z129" s="430"/>
      <c r="AA129" s="430"/>
      <c r="AB129" s="430"/>
      <c r="AI129" s="122"/>
      <c r="AJ129" s="121"/>
      <c r="AK129" s="123"/>
      <c r="AL129" s="121"/>
      <c r="AM129" s="121"/>
      <c r="AN129" s="121"/>
      <c r="AO129" s="121"/>
      <c r="AP129" s="121"/>
      <c r="AQ129" s="121"/>
      <c r="AR129" s="121"/>
    </row>
    <row r="130" spans="1:44" ht="25" x14ac:dyDescent="0.25">
      <c r="A130" s="13" t="s">
        <v>86</v>
      </c>
      <c r="B130" s="13" t="s">
        <v>74</v>
      </c>
      <c r="C130" s="13" t="s">
        <v>87</v>
      </c>
      <c r="D130" s="15" t="s">
        <v>102</v>
      </c>
      <c r="E130" s="15" t="s">
        <v>103</v>
      </c>
      <c r="F130" s="15" t="s">
        <v>104</v>
      </c>
      <c r="G130" s="13" t="s">
        <v>105</v>
      </c>
      <c r="H130" s="13" t="s">
        <v>106</v>
      </c>
      <c r="I130" s="24" t="s">
        <v>107</v>
      </c>
      <c r="J130" s="30" t="str">
        <f>+C102</f>
        <v>Tecnología</v>
      </c>
      <c r="X130" s="443" t="s">
        <v>92</v>
      </c>
      <c r="Y130" s="443"/>
      <c r="Z130" s="443"/>
      <c r="AA130" s="443"/>
      <c r="AB130" s="443"/>
      <c r="AI130" s="122"/>
      <c r="AJ130" s="121"/>
      <c r="AK130" s="121"/>
      <c r="AL130" s="121"/>
      <c r="AM130" s="121"/>
      <c r="AN130" s="121"/>
      <c r="AO130" s="121"/>
      <c r="AP130" s="121"/>
      <c r="AQ130" s="121"/>
      <c r="AR130" s="121"/>
    </row>
    <row r="131" spans="1:44" ht="14.5" x14ac:dyDescent="0.25">
      <c r="A131" s="13" t="str">
        <f>+A103</f>
        <v xml:space="preserve">Minicargador </v>
      </c>
      <c r="B131" s="13">
        <v>1</v>
      </c>
      <c r="C131" s="13">
        <f>+B103</f>
        <v>63</v>
      </c>
      <c r="D131" s="24">
        <f t="shared" ref="D131:D138" si="13">+E131+F131</f>
        <v>8592.0199999999986</v>
      </c>
      <c r="E131" s="261">
        <v>8408.0199999999986</v>
      </c>
      <c r="F131" s="261">
        <v>184</v>
      </c>
      <c r="G131" s="13">
        <v>0.8</v>
      </c>
      <c r="H131" s="13">
        <v>14</v>
      </c>
      <c r="I131" s="24">
        <f t="shared" ref="I131:I140" si="14">+H131/2</f>
        <v>7</v>
      </c>
      <c r="J131" s="13" t="str">
        <f>+C103</f>
        <v>STAGE IV</v>
      </c>
      <c r="K131" s="246"/>
      <c r="X131" s="30" t="s">
        <v>94</v>
      </c>
      <c r="Y131" s="30" t="s">
        <v>9</v>
      </c>
      <c r="Z131" s="30" t="s">
        <v>10</v>
      </c>
      <c r="AA131" s="30" t="s">
        <v>85</v>
      </c>
      <c r="AI131" s="122"/>
      <c r="AJ131" s="121"/>
      <c r="AK131" s="121"/>
      <c r="AL131" s="121"/>
      <c r="AM131" s="121"/>
      <c r="AN131" s="121"/>
      <c r="AO131" s="121"/>
      <c r="AP131" s="121"/>
      <c r="AQ131" s="121"/>
      <c r="AR131" s="121"/>
    </row>
    <row r="132" spans="1:44" ht="14.5" customHeight="1" x14ac:dyDescent="0.25">
      <c r="A132" s="13" t="str">
        <f t="shared" ref="A132:A140" si="15">+A104</f>
        <v>Camión pluma</v>
      </c>
      <c r="B132" s="13">
        <v>1</v>
      </c>
      <c r="C132" s="13">
        <f t="shared" ref="C132:C140" si="16">+B104</f>
        <v>208.8</v>
      </c>
      <c r="D132" s="24">
        <f t="shared" si="13"/>
        <v>928.00000000000011</v>
      </c>
      <c r="E132" s="24">
        <v>868.00000000000011</v>
      </c>
      <c r="F132" s="24">
        <v>60</v>
      </c>
      <c r="G132" s="13">
        <v>0.8</v>
      </c>
      <c r="H132" s="13">
        <v>10</v>
      </c>
      <c r="I132" s="24">
        <f t="shared" si="14"/>
        <v>5</v>
      </c>
      <c r="J132" s="13" t="str">
        <f t="shared" ref="J132:J140" si="17">+C104</f>
        <v>STAGE IV</v>
      </c>
      <c r="R132" s="430" t="str">
        <f>+A105</f>
        <v>Cargador frontal</v>
      </c>
      <c r="S132" s="430"/>
      <c r="T132" s="430"/>
      <c r="U132" s="430"/>
      <c r="V132" s="430"/>
      <c r="X132" s="13" t="s">
        <v>3</v>
      </c>
      <c r="Y132" s="174">
        <f>E137*C137*(1+B150)*G137*D121*D109/1000000</f>
        <v>7.1252075999999991E-4</v>
      </c>
      <c r="Z132" s="174">
        <f>F137*C137*(1+B150)*G137*D121*D109/1000000</f>
        <v>3.0536603999999995E-4</v>
      </c>
      <c r="AA132" s="175">
        <f t="shared" ref="AA132:AA139" si="18">SUM(Y132:Z132)</f>
        <v>1.0178867999999998E-3</v>
      </c>
      <c r="AI132" s="122"/>
      <c r="AJ132" s="121"/>
      <c r="AK132" s="121"/>
      <c r="AL132" s="121"/>
      <c r="AM132" s="121"/>
      <c r="AN132" s="121"/>
      <c r="AO132" s="121"/>
      <c r="AP132" s="121"/>
      <c r="AQ132" s="121"/>
      <c r="AR132" s="121"/>
    </row>
    <row r="133" spans="1:44" ht="14" x14ac:dyDescent="0.25">
      <c r="A133" s="13" t="str">
        <f t="shared" si="15"/>
        <v>Cargador frontal</v>
      </c>
      <c r="B133" s="13">
        <v>1</v>
      </c>
      <c r="C133" s="13">
        <f t="shared" si="16"/>
        <v>175</v>
      </c>
      <c r="D133" s="24">
        <f t="shared" si="13"/>
        <v>184</v>
      </c>
      <c r="E133" s="24">
        <v>184</v>
      </c>
      <c r="F133" s="24">
        <v>0</v>
      </c>
      <c r="G133" s="13">
        <v>0.8</v>
      </c>
      <c r="H133" s="13">
        <v>10</v>
      </c>
      <c r="I133" s="24">
        <f t="shared" si="14"/>
        <v>5</v>
      </c>
      <c r="J133" s="13" t="str">
        <f t="shared" si="17"/>
        <v>STAGE IV</v>
      </c>
      <c r="R133" s="442" t="s">
        <v>92</v>
      </c>
      <c r="S133" s="442"/>
      <c r="T133" s="442"/>
      <c r="U133" s="442"/>
      <c r="V133" s="259"/>
      <c r="X133" s="13" t="s">
        <v>96</v>
      </c>
      <c r="Y133" s="174">
        <f>E137*C137*(1+C150)*G137*E121*E109/1000000</f>
        <v>7.1252075999999991E-4</v>
      </c>
      <c r="Z133" s="174">
        <f>F137*C137*(1+C150)*G137*E121*E109/1000000</f>
        <v>3.0536603999999995E-4</v>
      </c>
      <c r="AA133" s="175">
        <f t="shared" si="18"/>
        <v>1.0178867999999998E-3</v>
      </c>
      <c r="AI133" s="122"/>
      <c r="AJ133" s="121"/>
      <c r="AK133" s="121"/>
      <c r="AL133" s="121"/>
      <c r="AM133" s="121"/>
      <c r="AN133" s="121"/>
      <c r="AO133" s="121"/>
      <c r="AP133" s="121"/>
      <c r="AQ133" s="121"/>
      <c r="AR133" s="121"/>
    </row>
    <row r="134" spans="1:44" ht="13" x14ac:dyDescent="0.25">
      <c r="A134" s="13" t="str">
        <f t="shared" si="15"/>
        <v>Camión mixer</v>
      </c>
      <c r="B134" s="13">
        <v>1</v>
      </c>
      <c r="C134" s="13">
        <f t="shared" si="16"/>
        <v>254</v>
      </c>
      <c r="D134" s="24">
        <f t="shared" si="13"/>
        <v>878.07467911318554</v>
      </c>
      <c r="E134" s="18">
        <f>+AW165*0.741/8.57</f>
        <v>650.6533372228705</v>
      </c>
      <c r="F134" s="18">
        <f>+AW165*0.259/8.57</f>
        <v>227.42134189031506</v>
      </c>
      <c r="G134" s="13">
        <v>0.8</v>
      </c>
      <c r="H134" s="13">
        <v>15</v>
      </c>
      <c r="I134" s="24">
        <f t="shared" si="14"/>
        <v>7.5</v>
      </c>
      <c r="J134" s="13" t="str">
        <f t="shared" si="17"/>
        <v>EURO V / TIER IV interim / STAGE III B</v>
      </c>
      <c r="K134" s="5"/>
      <c r="R134" s="30" t="s">
        <v>94</v>
      </c>
      <c r="S134" s="30" t="s">
        <v>9</v>
      </c>
      <c r="T134" s="30" t="s">
        <v>10</v>
      </c>
      <c r="U134" s="30" t="s">
        <v>85</v>
      </c>
      <c r="X134" s="13" t="s">
        <v>69</v>
      </c>
      <c r="Y134" s="174">
        <f>E137*C137*(1+D150)*G137*F121*F109/1000000</f>
        <v>9.2567193600000004E-3</v>
      </c>
      <c r="Z134" s="174">
        <f>F137*C137*(1+D150)*G137*F121*F109/1000000</f>
        <v>3.9671654399999999E-3</v>
      </c>
      <c r="AA134" s="175">
        <f t="shared" si="18"/>
        <v>1.32238848E-2</v>
      </c>
      <c r="AI134" s="455"/>
      <c r="AJ134" s="454"/>
      <c r="AK134" s="454"/>
      <c r="AL134" s="454"/>
      <c r="AM134" s="454"/>
      <c r="AN134" s="454"/>
      <c r="AO134" s="454"/>
      <c r="AP134" s="454"/>
      <c r="AQ134" s="454"/>
      <c r="AR134" s="454"/>
    </row>
    <row r="135" spans="1:44" x14ac:dyDescent="0.25">
      <c r="A135" s="13" t="str">
        <f t="shared" si="15"/>
        <v>Excavadora 1</v>
      </c>
      <c r="B135" s="13">
        <v>1</v>
      </c>
      <c r="C135" s="13">
        <f t="shared" si="16"/>
        <v>40.5</v>
      </c>
      <c r="D135" s="24">
        <f t="shared" si="13"/>
        <v>65.167601805785878</v>
      </c>
      <c r="E135" s="129">
        <f>+D25*0.095</f>
        <v>65.167601805785878</v>
      </c>
      <c r="F135" s="24">
        <v>0</v>
      </c>
      <c r="G135" s="13">
        <v>0.8</v>
      </c>
      <c r="H135" s="13">
        <v>10</v>
      </c>
      <c r="I135" s="24">
        <f>+H135/2</f>
        <v>5</v>
      </c>
      <c r="J135" s="13" t="str">
        <f t="shared" si="17"/>
        <v>STAGE III A</v>
      </c>
      <c r="R135" s="13" t="s">
        <v>3</v>
      </c>
      <c r="S135" s="174">
        <f>E133*B105*(1+B146)*G133*D121*D105/1000000</f>
        <v>7.9630599999999999E-4</v>
      </c>
      <c r="T135" s="174">
        <f>F133*B105*(1+B146)*G133*D121*D105/1000000</f>
        <v>0</v>
      </c>
      <c r="U135" s="175">
        <f t="shared" ref="U135:U142" si="19">SUM(S135:T135)</f>
        <v>7.9630599999999999E-4</v>
      </c>
      <c r="X135" s="13" t="s">
        <v>70</v>
      </c>
      <c r="Y135" s="174">
        <f>E137*C137*(1)*G137*G109/1000000</f>
        <v>1.7978687999999996E-4</v>
      </c>
      <c r="Z135" s="174">
        <f>F137*C137*(1)*G137*G109/1000000</f>
        <v>7.7051520000000001E-5</v>
      </c>
      <c r="AA135" s="175">
        <f t="shared" si="18"/>
        <v>2.5683839999999993E-4</v>
      </c>
      <c r="AI135" s="455"/>
      <c r="AJ135" s="454"/>
      <c r="AK135" s="454"/>
      <c r="AL135" s="454"/>
      <c r="AM135" s="454"/>
      <c r="AN135" s="454"/>
      <c r="AO135" s="454"/>
      <c r="AP135" s="454"/>
      <c r="AQ135" s="454"/>
      <c r="AR135" s="454"/>
    </row>
    <row r="136" spans="1:44" x14ac:dyDescent="0.25">
      <c r="A136" s="13" t="str">
        <f t="shared" si="15"/>
        <v>Grúa móvil</v>
      </c>
      <c r="B136" s="13">
        <v>1</v>
      </c>
      <c r="C136" s="13">
        <f t="shared" si="16"/>
        <v>350</v>
      </c>
      <c r="D136" s="24">
        <f t="shared" si="13"/>
        <v>1227.1060000000002</v>
      </c>
      <c r="E136" s="24">
        <v>499.71200000000005</v>
      </c>
      <c r="F136" s="24">
        <v>727.39400000000012</v>
      </c>
      <c r="G136" s="13">
        <v>0.8</v>
      </c>
      <c r="H136" s="13">
        <v>10</v>
      </c>
      <c r="I136" s="24">
        <f t="shared" si="14"/>
        <v>5</v>
      </c>
      <c r="J136" s="13" t="str">
        <f t="shared" si="17"/>
        <v>STAGE IV</v>
      </c>
      <c r="R136" s="13" t="s">
        <v>96</v>
      </c>
      <c r="S136" s="174">
        <f>E133*B105*(1+C146)*G133*E121*E105/1000000</f>
        <v>7.9630599999999999E-4</v>
      </c>
      <c r="T136" s="174">
        <f>F133*B105*(1+C146)*G133*E121*E105/1000000</f>
        <v>0</v>
      </c>
      <c r="U136" s="175">
        <f t="shared" si="19"/>
        <v>7.9630599999999999E-4</v>
      </c>
      <c r="X136" s="13" t="s">
        <v>71</v>
      </c>
      <c r="Y136" s="174">
        <f>E137*C137*(1+E150)*G137*H121*H109/1000000</f>
        <v>5.4537658559999994E-2</v>
      </c>
      <c r="Z136" s="174">
        <f>F137*C137*(1+E150)*G137*H121*H109/1000000</f>
        <v>2.3373282240000001E-2</v>
      </c>
      <c r="AA136" s="175">
        <f t="shared" si="18"/>
        <v>7.7910940799999995E-2</v>
      </c>
      <c r="AM136" s="3"/>
    </row>
    <row r="137" spans="1:44" x14ac:dyDescent="0.25">
      <c r="A137" s="13" t="str">
        <f t="shared" si="15"/>
        <v>Minicargador frontal</v>
      </c>
      <c r="B137" s="13">
        <v>1</v>
      </c>
      <c r="C137" s="13">
        <f t="shared" si="16"/>
        <v>68.599999999999994</v>
      </c>
      <c r="D137" s="24">
        <f t="shared" si="13"/>
        <v>600</v>
      </c>
      <c r="E137" s="24">
        <v>420</v>
      </c>
      <c r="F137" s="24">
        <v>180</v>
      </c>
      <c r="G137" s="13">
        <v>0.8</v>
      </c>
      <c r="H137" s="13">
        <v>10</v>
      </c>
      <c r="I137" s="13">
        <f t="shared" si="14"/>
        <v>5</v>
      </c>
      <c r="J137" s="13" t="str">
        <f t="shared" si="17"/>
        <v>STAGE IV</v>
      </c>
      <c r="R137" s="13" t="s">
        <v>69</v>
      </c>
      <c r="S137" s="174">
        <f>E133*B105*(1+D146)*G133*F121*F105/1000000</f>
        <v>1.0345216000000001E-2</v>
      </c>
      <c r="T137" s="174">
        <f>F133*B105*(1+D146)*G133*F121*F105/1000000</f>
        <v>0</v>
      </c>
      <c r="U137" s="175">
        <f t="shared" si="19"/>
        <v>1.0345216000000001E-2</v>
      </c>
      <c r="X137" s="13" t="s">
        <v>72</v>
      </c>
      <c r="Y137" s="174">
        <f>E137*C137*(1+F150)*G137*I121*I109/1000000</f>
        <v>6.5410154880000005E-3</v>
      </c>
      <c r="Z137" s="174">
        <f>F137*C137*(1+F150)*G137*I121*I109/1000000</f>
        <v>2.8032923520000001E-3</v>
      </c>
      <c r="AA137" s="175">
        <f t="shared" si="18"/>
        <v>9.3443078399999997E-3</v>
      </c>
    </row>
    <row r="138" spans="1:44" ht="13" x14ac:dyDescent="0.3">
      <c r="A138" s="13" t="str">
        <f t="shared" si="15"/>
        <v>Motoniveladora</v>
      </c>
      <c r="B138" s="9">
        <v>1</v>
      </c>
      <c r="C138" s="13">
        <f t="shared" si="16"/>
        <v>159</v>
      </c>
      <c r="D138" s="24">
        <f t="shared" si="13"/>
        <v>2.6694117647058824</v>
      </c>
      <c r="E138" s="23">
        <f>+E62</f>
        <v>0.30117647058823527</v>
      </c>
      <c r="F138" s="23">
        <f>+F63</f>
        <v>2.368235294117647</v>
      </c>
      <c r="G138" s="13">
        <v>0.8</v>
      </c>
      <c r="H138" s="9">
        <v>10</v>
      </c>
      <c r="I138" s="13">
        <f t="shared" si="14"/>
        <v>5</v>
      </c>
      <c r="J138" s="13" t="str">
        <f t="shared" si="17"/>
        <v>STAGE IV</v>
      </c>
      <c r="R138" s="13" t="s">
        <v>70</v>
      </c>
      <c r="S138" s="174">
        <f>E133*B105*(1)*G133*G105/1000000</f>
        <v>1.9319999999999998E-4</v>
      </c>
      <c r="T138" s="174">
        <f>F133*B105*(1)*G133*G105/1000000</f>
        <v>0</v>
      </c>
      <c r="U138" s="175">
        <f t="shared" si="19"/>
        <v>1.9319999999999998E-4</v>
      </c>
      <c r="X138" s="13" t="s">
        <v>89</v>
      </c>
      <c r="Y138" s="174">
        <f>E137*C137*(1)*G137*J109/1000000</f>
        <v>4.6099199999999994E-5</v>
      </c>
      <c r="Z138" s="174">
        <f>F137*C137*(1)*G137*J109/1000000</f>
        <v>1.9756799999999997E-5</v>
      </c>
      <c r="AA138" s="175">
        <f t="shared" si="18"/>
        <v>6.5855999999999987E-5</v>
      </c>
      <c r="AD138" s="444" t="s">
        <v>100</v>
      </c>
      <c r="AE138" s="444"/>
      <c r="AF138" s="444"/>
      <c r="AG138" s="444"/>
      <c r="AH138" s="444"/>
    </row>
    <row r="139" spans="1:44" ht="13" x14ac:dyDescent="0.25">
      <c r="A139" s="13" t="str">
        <f t="shared" si="15"/>
        <v>Excavadora 2</v>
      </c>
      <c r="B139" s="9">
        <v>1</v>
      </c>
      <c r="C139" s="13">
        <f t="shared" si="16"/>
        <v>40.5</v>
      </c>
      <c r="D139" s="24">
        <f t="shared" ref="D139" si="20">+E139+F139</f>
        <v>683.16849548553523</v>
      </c>
      <c r="E139" s="23">
        <f>+D25*0.905+D26*0.761</f>
        <v>668.26413488114974</v>
      </c>
      <c r="F139" s="23">
        <f>+D26*0.239</f>
        <v>14.904360604385479</v>
      </c>
      <c r="G139" s="13">
        <v>0.8</v>
      </c>
      <c r="H139" s="9">
        <v>10</v>
      </c>
      <c r="I139" s="13">
        <f t="shared" si="14"/>
        <v>5</v>
      </c>
      <c r="J139" s="13" t="str">
        <f t="shared" si="17"/>
        <v>STAGE III A</v>
      </c>
      <c r="R139" s="13" t="s">
        <v>71</v>
      </c>
      <c r="S139" s="174">
        <f>E133*B105*(1+F146)*G133*I121*I105/1000000</f>
        <v>3.3940088000000007E-3</v>
      </c>
      <c r="T139" s="174">
        <f>F133*B105*(1+E146)*G133*H121*H105/1000000</f>
        <v>0</v>
      </c>
      <c r="U139" s="175">
        <f t="shared" si="19"/>
        <v>3.3940088000000007E-3</v>
      </c>
      <c r="X139" s="13" t="s">
        <v>2</v>
      </c>
      <c r="Y139" s="174">
        <f>E137*C137*(1+G150)*G137*K121*K109/1000000</f>
        <v>7.1252075999999991E-4</v>
      </c>
      <c r="Z139" s="174">
        <f>F137*C137*(1+G150)*G137*K121*K109/1000000</f>
        <v>3.0536603999999995E-4</v>
      </c>
      <c r="AA139" s="175">
        <f t="shared" si="18"/>
        <v>1.0178867999999998E-3</v>
      </c>
      <c r="AD139" s="30" t="s">
        <v>94</v>
      </c>
      <c r="AE139" s="30" t="s">
        <v>9</v>
      </c>
      <c r="AF139" s="30" t="s">
        <v>10</v>
      </c>
      <c r="AG139" s="30" t="s">
        <v>101</v>
      </c>
    </row>
    <row r="140" spans="1:44" ht="13" x14ac:dyDescent="0.3">
      <c r="A140" s="13" t="str">
        <f t="shared" si="15"/>
        <v>Placa compactadora</v>
      </c>
      <c r="B140" s="9">
        <v>1</v>
      </c>
      <c r="C140" s="13">
        <f t="shared" si="16"/>
        <v>10.1</v>
      </c>
      <c r="D140" s="24">
        <f>+E140+F140</f>
        <v>3.344963144963145</v>
      </c>
      <c r="E140" s="23">
        <f>+F51</f>
        <v>0.37739557739557733</v>
      </c>
      <c r="F140" s="23">
        <f>+G52</f>
        <v>2.9675675675675675</v>
      </c>
      <c r="G140" s="13">
        <v>0.8</v>
      </c>
      <c r="H140" s="9">
        <v>14</v>
      </c>
      <c r="I140" s="13">
        <f t="shared" si="14"/>
        <v>7</v>
      </c>
      <c r="J140" s="13" t="str">
        <f t="shared" si="17"/>
        <v>STAGE V</v>
      </c>
      <c r="R140" s="13" t="s">
        <v>72</v>
      </c>
      <c r="S140" s="174">
        <f>E133*B105*(1+F146)*G133*I121*I105/1000000</f>
        <v>3.3940088000000007E-3</v>
      </c>
      <c r="T140" s="174">
        <f>F133*B105*(1+F146)*G133*I121*I105/1000000</f>
        <v>0</v>
      </c>
      <c r="U140" s="175">
        <f t="shared" si="19"/>
        <v>3.3940088000000007E-3</v>
      </c>
      <c r="AC140" s="26"/>
      <c r="AD140" s="13" t="s">
        <v>3</v>
      </c>
      <c r="AE140" s="174">
        <f t="shared" ref="AE140:AF147" si="21">+S110+S122+S135+S147+Y106+Y119+Y132+Y145+AE107+AE119</f>
        <v>3.3627490145736662E-2</v>
      </c>
      <c r="AF140" s="174">
        <f t="shared" si="21"/>
        <v>8.7669344188243212E-3</v>
      </c>
      <c r="AG140" s="242">
        <f>SUM(AE140:AF140)</f>
        <v>4.2394424564560981E-2</v>
      </c>
    </row>
    <row r="141" spans="1:44" ht="13" x14ac:dyDescent="0.25">
      <c r="R141" s="13" t="s">
        <v>89</v>
      </c>
      <c r="S141" s="174">
        <f>E133*B105*(1)*G133*J105/1000000</f>
        <v>5.1520000000000001E-5</v>
      </c>
      <c r="T141" s="174">
        <f>F133*B105*(1)*G133*J105/1000000</f>
        <v>0</v>
      </c>
      <c r="U141" s="175">
        <f t="shared" si="19"/>
        <v>5.1520000000000001E-5</v>
      </c>
      <c r="AC141" s="54"/>
      <c r="AD141" s="13" t="s">
        <v>96</v>
      </c>
      <c r="AE141" s="174">
        <f t="shared" si="21"/>
        <v>3.5660361037256665E-2</v>
      </c>
      <c r="AF141" s="174">
        <f t="shared" si="21"/>
        <v>1.1726035039314322E-2</v>
      </c>
      <c r="AG141" s="242">
        <f t="shared" ref="AG141:AG147" si="22">SUM(AE141:AF141)</f>
        <v>4.7386396076570983E-2</v>
      </c>
    </row>
    <row r="142" spans="1:44" ht="13" x14ac:dyDescent="0.3">
      <c r="A142" s="422" t="s">
        <v>108</v>
      </c>
      <c r="B142" s="422"/>
      <c r="C142" s="422"/>
      <c r="D142" s="422"/>
      <c r="E142" s="422"/>
      <c r="F142" s="422"/>
      <c r="G142" s="422"/>
      <c r="Q142" s="3"/>
      <c r="R142" s="13" t="s">
        <v>2</v>
      </c>
      <c r="S142" s="174">
        <f>E133*B105*(1+G146)*G133*K121*K105/1000000</f>
        <v>7.9630599999999999E-4</v>
      </c>
      <c r="T142" s="174">
        <f>F133*B105*(1+G146)*G133*K121*K105/1000000</f>
        <v>0</v>
      </c>
      <c r="U142" s="175">
        <f t="shared" si="19"/>
        <v>7.9630599999999999E-4</v>
      </c>
      <c r="X142" s="430" t="str">
        <f>+A138</f>
        <v>Motoniveladora</v>
      </c>
      <c r="Y142" s="430"/>
      <c r="Z142" s="430"/>
      <c r="AA142" s="430"/>
      <c r="AB142" s="430"/>
      <c r="AC142" s="12"/>
      <c r="AD142" s="13" t="s">
        <v>69</v>
      </c>
      <c r="AE142" s="174">
        <f t="shared" si="21"/>
        <v>0.6366450572998632</v>
      </c>
      <c r="AF142" s="174">
        <f t="shared" si="21"/>
        <v>0.18241111625833897</v>
      </c>
      <c r="AG142" s="242">
        <f t="shared" si="22"/>
        <v>0.81905617355820215</v>
      </c>
    </row>
    <row r="143" spans="1:44" ht="13" x14ac:dyDescent="0.25">
      <c r="A143" s="57" t="s">
        <v>86</v>
      </c>
      <c r="B143" s="57" t="s">
        <v>3</v>
      </c>
      <c r="C143" s="57" t="s">
        <v>4</v>
      </c>
      <c r="D143" s="57" t="s">
        <v>69</v>
      </c>
      <c r="E143" s="57" t="s">
        <v>71</v>
      </c>
      <c r="F143" s="57" t="s">
        <v>72</v>
      </c>
      <c r="G143" s="57" t="s">
        <v>2</v>
      </c>
      <c r="O143" s="3"/>
      <c r="P143" s="3"/>
      <c r="Q143" s="3"/>
      <c r="X143" s="443" t="s">
        <v>92</v>
      </c>
      <c r="Y143" s="443"/>
      <c r="Z143" s="443"/>
      <c r="AA143" s="443"/>
      <c r="AB143" s="443"/>
      <c r="AC143" s="12"/>
      <c r="AD143" s="13" t="s">
        <v>70</v>
      </c>
      <c r="AE143" s="174">
        <f t="shared" si="21"/>
        <v>6.9924338789618679E-3</v>
      </c>
      <c r="AF143" s="174">
        <f t="shared" si="21"/>
        <v>2.1048912728855312E-3</v>
      </c>
      <c r="AG143" s="242">
        <f t="shared" si="22"/>
        <v>9.0973251518473991E-3</v>
      </c>
    </row>
    <row r="144" spans="1:44" ht="13" x14ac:dyDescent="0.25">
      <c r="A144" s="13" t="str">
        <f>+A131</f>
        <v xml:space="preserve">Minicargador </v>
      </c>
      <c r="B144" s="9">
        <f>+I131*$D$126/H131</f>
        <v>0.23649999999999999</v>
      </c>
      <c r="C144" s="9">
        <f>+B144</f>
        <v>0.23649999999999999</v>
      </c>
      <c r="D144" s="25">
        <f>+I131*$F$126/H131</f>
        <v>4.0000000000000001E-3</v>
      </c>
      <c r="E144" s="9">
        <f t="shared" ref="E144:E153" si="23">+I131*$H$126/H131</f>
        <v>7.5499999999999998E-2</v>
      </c>
      <c r="F144" s="9">
        <f t="shared" ref="F144:F153" si="24">+I131*$I$126/H131</f>
        <v>1.35E-2</v>
      </c>
      <c r="G144" s="13">
        <f t="shared" ref="G144:G153" si="25">+I131*$K$126/H131</f>
        <v>0.23649999999999999</v>
      </c>
      <c r="Q144" s="3"/>
      <c r="R144" s="430" t="str">
        <f>+A106</f>
        <v>Camión mixer</v>
      </c>
      <c r="S144" s="430"/>
      <c r="T144" s="430"/>
      <c r="U144" s="430"/>
      <c r="V144" s="50"/>
      <c r="X144" s="30" t="s">
        <v>94</v>
      </c>
      <c r="Y144" s="30" t="s">
        <v>9</v>
      </c>
      <c r="Z144" s="30" t="s">
        <v>10</v>
      </c>
      <c r="AA144" s="30" t="s">
        <v>85</v>
      </c>
      <c r="AC144" s="12"/>
      <c r="AD144" s="13" t="s">
        <v>71</v>
      </c>
      <c r="AE144" s="174">
        <f t="shared" si="21"/>
        <v>1.7924750065807369</v>
      </c>
      <c r="AF144" s="174">
        <f t="shared" si="21"/>
        <v>0.46635921478234316</v>
      </c>
      <c r="AG144" s="242">
        <f t="shared" si="22"/>
        <v>2.2588342213630801</v>
      </c>
    </row>
    <row r="145" spans="1:56" ht="13" x14ac:dyDescent="0.25">
      <c r="A145" s="13" t="str">
        <f t="shared" ref="A145:A153" si="26">+A132</f>
        <v>Camión pluma</v>
      </c>
      <c r="B145" s="9">
        <f>+I132*$D$126/H132</f>
        <v>0.23649999999999999</v>
      </c>
      <c r="C145" s="9">
        <f t="shared" ref="C145:C153" si="27">+B145</f>
        <v>0.23649999999999999</v>
      </c>
      <c r="D145" s="25">
        <f>+I132*$F$126/H132</f>
        <v>4.0000000000000001E-3</v>
      </c>
      <c r="E145" s="9">
        <f t="shared" si="23"/>
        <v>7.5499999999999998E-2</v>
      </c>
      <c r="F145" s="9">
        <f t="shared" si="24"/>
        <v>1.3500000000000002E-2</v>
      </c>
      <c r="G145" s="13">
        <f t="shared" si="25"/>
        <v>0.23649999999999999</v>
      </c>
      <c r="Q145" s="3"/>
      <c r="R145" s="442" t="s">
        <v>92</v>
      </c>
      <c r="S145" s="442"/>
      <c r="T145" s="442"/>
      <c r="U145" s="442"/>
      <c r="V145" s="259"/>
      <c r="X145" s="13" t="s">
        <v>3</v>
      </c>
      <c r="Y145" s="174">
        <f>E138*C138*(1+B151)*G138*D121*D110/1000000</f>
        <v>1.1842469647058822E-6</v>
      </c>
      <c r="Z145" s="174">
        <f>F138*C138*(1+B151)*G138*D121*D110/1000000</f>
        <v>9.3120669529411787E-6</v>
      </c>
      <c r="AA145" s="175">
        <f>SUM(Y145:Z145)</f>
        <v>1.0496313917647061E-5</v>
      </c>
      <c r="AC145" s="12"/>
      <c r="AD145" s="13" t="s">
        <v>72</v>
      </c>
      <c r="AE145" s="174">
        <f t="shared" si="21"/>
        <v>0.19483239503038979</v>
      </c>
      <c r="AF145" s="174">
        <f t="shared" si="21"/>
        <v>3.9930686255582985E-2</v>
      </c>
      <c r="AG145" s="242">
        <f t="shared" si="22"/>
        <v>0.23476308128597279</v>
      </c>
    </row>
    <row r="146" spans="1:56" ht="13" x14ac:dyDescent="0.25">
      <c r="A146" s="13" t="str">
        <f t="shared" si="26"/>
        <v>Cargador frontal</v>
      </c>
      <c r="B146" s="9">
        <f>+I133*$D$126/H133</f>
        <v>0.23649999999999999</v>
      </c>
      <c r="C146" s="9">
        <f t="shared" si="27"/>
        <v>0.23649999999999999</v>
      </c>
      <c r="D146" s="25">
        <f>+I133*$F$126/H133</f>
        <v>4.0000000000000001E-3</v>
      </c>
      <c r="E146" s="9">
        <f t="shared" si="23"/>
        <v>7.5499999999999998E-2</v>
      </c>
      <c r="F146" s="9">
        <f t="shared" si="24"/>
        <v>1.3500000000000002E-2</v>
      </c>
      <c r="G146" s="13">
        <f t="shared" si="25"/>
        <v>0.23649999999999999</v>
      </c>
      <c r="Q146" s="3"/>
      <c r="R146" s="30" t="s">
        <v>94</v>
      </c>
      <c r="S146" s="30" t="s">
        <v>9</v>
      </c>
      <c r="T146" s="30" t="s">
        <v>10</v>
      </c>
      <c r="U146" s="30" t="s">
        <v>85</v>
      </c>
      <c r="X146" s="13" t="s">
        <v>96</v>
      </c>
      <c r="Y146" s="174">
        <f>E138*C138*(1+C151)*G138*E121*E110/1000000</f>
        <v>1.1842469647058822E-6</v>
      </c>
      <c r="Z146" s="174">
        <f>F138*C138*(1+C151)*G138*E121*E110/1000000</f>
        <v>9.3120669529411787E-6</v>
      </c>
      <c r="AA146" s="175">
        <f t="shared" ref="AA146:AA152" si="28">SUM(Y146:Z146)</f>
        <v>1.0496313917647061E-5</v>
      </c>
      <c r="AC146" s="12"/>
      <c r="AD146" s="13" t="s">
        <v>89</v>
      </c>
      <c r="AE146" s="174">
        <f t="shared" si="21"/>
        <v>1.8270023867913365E-3</v>
      </c>
      <c r="AF146" s="174">
        <f t="shared" si="21"/>
        <v>5.5972971086210379E-4</v>
      </c>
      <c r="AG146" s="242">
        <f t="shared" si="22"/>
        <v>2.3867320976534404E-3</v>
      </c>
    </row>
    <row r="147" spans="1:56" ht="13" x14ac:dyDescent="0.25">
      <c r="A147" s="13" t="str">
        <f t="shared" si="26"/>
        <v>Camión mixer</v>
      </c>
      <c r="B147" s="9">
        <f t="shared" ref="B147:B153" si="29">+I134*$D$126/H134</f>
        <v>0.23649999999999999</v>
      </c>
      <c r="C147" s="9">
        <f t="shared" si="27"/>
        <v>0.23649999999999999</v>
      </c>
      <c r="D147" s="25">
        <f>+I134*$F$126/H134</f>
        <v>4.0000000000000001E-3</v>
      </c>
      <c r="E147" s="9">
        <f t="shared" si="23"/>
        <v>7.5499999999999998E-2</v>
      </c>
      <c r="F147" s="9">
        <f t="shared" si="24"/>
        <v>1.35E-2</v>
      </c>
      <c r="G147" s="13">
        <f t="shared" si="25"/>
        <v>0.23649999999999999</v>
      </c>
      <c r="Q147" s="3"/>
      <c r="R147" s="13" t="s">
        <v>3</v>
      </c>
      <c r="S147" s="174">
        <f>E134*B106*(1+B147)*G134*D121*D106/1000000</f>
        <v>4.0870268854984832E-3</v>
      </c>
      <c r="T147" s="174">
        <f>F134*B106*(1+B147)*G134*D121*D106/1000000</f>
        <v>1.4285289653766628E-3</v>
      </c>
      <c r="U147" s="175">
        <f>SUM(S147:T147)</f>
        <v>5.5155558508751465E-3</v>
      </c>
      <c r="X147" s="13" t="s">
        <v>69</v>
      </c>
      <c r="Y147" s="174">
        <f>E138*C138*(1+D151)*G138*F121*F110/1000000</f>
        <v>1.5385154258823532E-5</v>
      </c>
      <c r="Z147" s="174">
        <f>F138*C138*(1+D151)*G138*F121*F110/1000000</f>
        <v>1.2097779501176473E-4</v>
      </c>
      <c r="AA147" s="175">
        <f t="shared" si="28"/>
        <v>1.3636294927058825E-4</v>
      </c>
      <c r="AC147" s="12"/>
      <c r="AD147" s="13" t="s">
        <v>2</v>
      </c>
      <c r="AE147" s="174">
        <f t="shared" si="21"/>
        <v>3.4721982264857183E-2</v>
      </c>
      <c r="AF147" s="174">
        <f t="shared" si="21"/>
        <v>8.886355906254171E-3</v>
      </c>
      <c r="AG147" s="242">
        <f t="shared" si="22"/>
        <v>4.3608338171111358E-2</v>
      </c>
    </row>
    <row r="148" spans="1:56" x14ac:dyDescent="0.25">
      <c r="A148" s="13" t="str">
        <f t="shared" si="26"/>
        <v>Excavadora 1</v>
      </c>
      <c r="B148" s="9">
        <f t="shared" si="29"/>
        <v>0.23649999999999999</v>
      </c>
      <c r="C148" s="9">
        <f t="shared" si="27"/>
        <v>0.23649999999999999</v>
      </c>
      <c r="D148" s="25">
        <f t="shared" ref="D148" si="30">+I135*$F$126/H135</f>
        <v>4.0000000000000001E-3</v>
      </c>
      <c r="E148" s="9">
        <f t="shared" si="23"/>
        <v>7.5499999999999998E-2</v>
      </c>
      <c r="F148" s="9">
        <f t="shared" si="24"/>
        <v>1.3500000000000002E-2</v>
      </c>
      <c r="G148" s="13">
        <f t="shared" si="25"/>
        <v>0.23649999999999999</v>
      </c>
      <c r="Q148" s="3"/>
      <c r="R148" s="13" t="s">
        <v>96</v>
      </c>
      <c r="S148" s="174">
        <f>E134*B106*(1+C147)*G134*E121*E106/1000000</f>
        <v>4.0870268854984832E-3</v>
      </c>
      <c r="T148" s="174">
        <f>F134*B106*(1+C147)*G134*E121*D106/1000000</f>
        <v>1.4285289653766628E-3</v>
      </c>
      <c r="U148" s="175">
        <f t="shared" ref="U148:U154" si="31">SUM(S148:T148)</f>
        <v>5.5155558508751465E-3</v>
      </c>
      <c r="X148" s="13" t="s">
        <v>70</v>
      </c>
      <c r="Y148" s="174">
        <f>E138*C138*(1)*G138*G110/1000000</f>
        <v>2.8732235294117649E-7</v>
      </c>
      <c r="Z148" s="174">
        <f>F138*C138*(1)*G138*G110/1000000</f>
        <v>2.2592964705882354E-6</v>
      </c>
      <c r="AA148" s="175">
        <f t="shared" si="28"/>
        <v>2.5466188235294118E-6</v>
      </c>
      <c r="AC148" s="12"/>
      <c r="AD148" s="12"/>
      <c r="AE148" s="12"/>
      <c r="AF148" s="12"/>
    </row>
    <row r="149" spans="1:56" ht="13" x14ac:dyDescent="0.25">
      <c r="A149" s="13" t="str">
        <f t="shared" si="26"/>
        <v>Grúa móvil</v>
      </c>
      <c r="B149" s="9">
        <f t="shared" si="29"/>
        <v>0.23649999999999999</v>
      </c>
      <c r="C149" s="9">
        <f t="shared" si="27"/>
        <v>0.23649999999999999</v>
      </c>
      <c r="D149" s="25">
        <f>+I136*$F$126/H136</f>
        <v>4.0000000000000001E-3</v>
      </c>
      <c r="E149" s="9">
        <f t="shared" si="23"/>
        <v>7.5499999999999998E-2</v>
      </c>
      <c r="F149" s="9">
        <f t="shared" si="24"/>
        <v>1.3500000000000002E-2</v>
      </c>
      <c r="G149" s="13">
        <f t="shared" si="25"/>
        <v>0.23649999999999999</v>
      </c>
      <c r="Q149" s="3"/>
      <c r="R149" s="13" t="s">
        <v>69</v>
      </c>
      <c r="S149" s="174">
        <f>E134*B106*(1+D147)*G134*F121*F106/1000000</f>
        <v>0.23893489648112767</v>
      </c>
      <c r="T149" s="174">
        <f>F134*B106*(1+D147)*G134*F121*F106/1000000</f>
        <v>8.351435652984085E-2</v>
      </c>
      <c r="U149" s="175">
        <f t="shared" si="31"/>
        <v>0.3224492530109685</v>
      </c>
      <c r="X149" s="13" t="s">
        <v>71</v>
      </c>
      <c r="Y149" s="174">
        <f>E138*C138*(1+E151)*G138*H121*H110/1000000</f>
        <v>6.180303811764705E-5</v>
      </c>
      <c r="Z149" s="174">
        <f>F138*C138*(1+E151)*G138*H121*H110/1000000</f>
        <v>4.8597467082352945E-4</v>
      </c>
      <c r="AA149" s="175">
        <f t="shared" si="28"/>
        <v>5.4777770894117654E-4</v>
      </c>
      <c r="AC149" s="118"/>
      <c r="AD149" s="118"/>
      <c r="AE149" s="118"/>
      <c r="AF149" s="118"/>
    </row>
    <row r="150" spans="1:56" x14ac:dyDescent="0.25">
      <c r="A150" s="13" t="str">
        <f t="shared" si="26"/>
        <v>Minicargador frontal</v>
      </c>
      <c r="B150" s="9">
        <f t="shared" si="29"/>
        <v>0.23649999999999999</v>
      </c>
      <c r="C150" s="9">
        <f t="shared" si="27"/>
        <v>0.23649999999999999</v>
      </c>
      <c r="D150" s="25">
        <f>+I137*$F$126/H137</f>
        <v>4.0000000000000001E-3</v>
      </c>
      <c r="E150" s="9">
        <f t="shared" si="23"/>
        <v>7.5499999999999998E-2</v>
      </c>
      <c r="F150" s="9">
        <f t="shared" si="24"/>
        <v>1.3500000000000002E-2</v>
      </c>
      <c r="G150" s="13">
        <f t="shared" si="25"/>
        <v>0.23649999999999999</v>
      </c>
      <c r="R150" s="13" t="s">
        <v>70</v>
      </c>
      <c r="S150" s="174">
        <f>E134*B106*(1)*G134*G106/1000000</f>
        <v>9.915956859276548E-4</v>
      </c>
      <c r="T150" s="174">
        <f>F134*B106*(1)*G134*G106/1000000</f>
        <v>3.4659012504084012E-4</v>
      </c>
      <c r="U150" s="175">
        <f t="shared" si="31"/>
        <v>1.338185810968495E-3</v>
      </c>
      <c r="X150" s="13" t="s">
        <v>72</v>
      </c>
      <c r="Y150" s="174">
        <f>E138*C138*(1+F151)*G138*I121*I110/1000000</f>
        <v>5.0474875482352944E-6</v>
      </c>
      <c r="Z150" s="174">
        <f>F138*C138*(1+F151)*G138*I121*I110/1000000</f>
        <v>3.9689814197647067E-5</v>
      </c>
      <c r="AA150" s="175">
        <f t="shared" si="28"/>
        <v>4.4737301745882359E-5</v>
      </c>
    </row>
    <row r="151" spans="1:56" x14ac:dyDescent="0.25">
      <c r="A151" s="13" t="str">
        <f t="shared" si="26"/>
        <v>Motoniveladora</v>
      </c>
      <c r="B151" s="9">
        <f>+I138*$D$126/H138</f>
        <v>0.23649999999999999</v>
      </c>
      <c r="C151" s="9">
        <f t="shared" si="27"/>
        <v>0.23649999999999999</v>
      </c>
      <c r="D151" s="25">
        <f>+I138*$F$126/H138</f>
        <v>4.0000000000000001E-3</v>
      </c>
      <c r="E151" s="9">
        <f t="shared" si="23"/>
        <v>7.5499999999999998E-2</v>
      </c>
      <c r="F151" s="9">
        <f t="shared" si="24"/>
        <v>1.3500000000000002E-2</v>
      </c>
      <c r="G151" s="13">
        <f t="shared" si="25"/>
        <v>0.23649999999999999</v>
      </c>
      <c r="R151" s="13" t="s">
        <v>71</v>
      </c>
      <c r="S151" s="174">
        <f>E134*B106*(1+E147)*G134*H121*H106/1000000</f>
        <v>0.21329223204303846</v>
      </c>
      <c r="T151" s="174">
        <f>F134*B106*(1+E147)*G134*H121*H106/1000000</f>
        <v>7.4551535896284715E-2</v>
      </c>
      <c r="U151" s="175">
        <f t="shared" si="31"/>
        <v>0.2878437679393232</v>
      </c>
      <c r="X151" s="13" t="s">
        <v>89</v>
      </c>
      <c r="Y151" s="174">
        <f>E138*C138*(1)*G138*J110/1000000</f>
        <v>7.6619294117647067E-8</v>
      </c>
      <c r="Z151" s="174">
        <f>F138*C138*(1)*G138*J110/1000000</f>
        <v>6.0247905882352948E-7</v>
      </c>
      <c r="AA151" s="175">
        <f t="shared" si="28"/>
        <v>6.7909835294117657E-7</v>
      </c>
    </row>
    <row r="152" spans="1:56" x14ac:dyDescent="0.25">
      <c r="A152" s="13" t="str">
        <f t="shared" si="26"/>
        <v>Excavadora 2</v>
      </c>
      <c r="B152" s="9">
        <f t="shared" si="29"/>
        <v>0.23649999999999999</v>
      </c>
      <c r="C152" s="9">
        <f t="shared" si="27"/>
        <v>0.23649999999999999</v>
      </c>
      <c r="D152" s="25">
        <f>+I139*$F$126/H139</f>
        <v>4.0000000000000001E-3</v>
      </c>
      <c r="E152" s="9">
        <f t="shared" si="23"/>
        <v>7.5499999999999998E-2</v>
      </c>
      <c r="F152" s="9">
        <f t="shared" si="24"/>
        <v>1.3500000000000002E-2</v>
      </c>
      <c r="G152" s="13">
        <f t="shared" si="25"/>
        <v>0.23649999999999999</v>
      </c>
      <c r="R152" s="13" t="s">
        <v>72</v>
      </c>
      <c r="S152" s="174">
        <f>E134*B106*(1+F147)*G134*I121*I106/1000000</f>
        <v>1.7419691946586418E-2</v>
      </c>
      <c r="T152" s="174">
        <f>F134*B106*(1+F147)*G134*I121*I106/1000000</f>
        <v>6.0886642566341208E-3</v>
      </c>
      <c r="U152" s="175">
        <f t="shared" si="31"/>
        <v>2.3508356203220539E-2</v>
      </c>
      <c r="X152" s="13" t="s">
        <v>2</v>
      </c>
      <c r="Y152" s="174">
        <f>E138*C138*(1+G151)*G138*K121*K110/1000000</f>
        <v>1.1842469647058822E-6</v>
      </c>
      <c r="Z152" s="174">
        <f>F138*C138*(1+G151)*G138*K121*K110/1000000</f>
        <v>9.3120669529411787E-6</v>
      </c>
      <c r="AA152" s="175">
        <f t="shared" si="28"/>
        <v>1.0496313917647061E-5</v>
      </c>
    </row>
    <row r="153" spans="1:56" x14ac:dyDescent="0.25">
      <c r="A153" s="13" t="str">
        <f t="shared" si="26"/>
        <v>Placa compactadora</v>
      </c>
      <c r="B153" s="9">
        <f t="shared" si="29"/>
        <v>0.23649999999999999</v>
      </c>
      <c r="C153" s="9">
        <f t="shared" si="27"/>
        <v>0.23649999999999999</v>
      </c>
      <c r="D153" s="25">
        <f>+I140*$F$126/H140</f>
        <v>4.0000000000000001E-3</v>
      </c>
      <c r="E153" s="9">
        <f t="shared" si="23"/>
        <v>7.5499999999999998E-2</v>
      </c>
      <c r="F153" s="9">
        <f t="shared" si="24"/>
        <v>1.35E-2</v>
      </c>
      <c r="G153" s="13">
        <f t="shared" si="25"/>
        <v>0.23649999999999999</v>
      </c>
      <c r="R153" s="13" t="s">
        <v>89</v>
      </c>
      <c r="S153" s="174">
        <f>E134*B106*(1)*G134*J106/1000000</f>
        <v>2.6442551624737459E-4</v>
      </c>
      <c r="T153" s="174">
        <f>F134*B106*(1)*G134*J106/1000000</f>
        <v>9.2424033344224037E-5</v>
      </c>
      <c r="U153" s="175">
        <f t="shared" si="31"/>
        <v>3.5684954959159864E-4</v>
      </c>
    </row>
    <row r="154" spans="1:56" x14ac:dyDescent="0.25">
      <c r="A154" s="11"/>
      <c r="B154" s="50"/>
      <c r="C154" s="50"/>
      <c r="D154" s="112"/>
      <c r="E154" s="50"/>
      <c r="F154" s="50"/>
      <c r="R154" s="13" t="s">
        <v>2</v>
      </c>
      <c r="S154" s="174">
        <f>E134*B106*(1+G147)*G134*K121*K106/1000000</f>
        <v>4.0870268854984832E-3</v>
      </c>
      <c r="T154" s="174">
        <f>F134*B106*(1+G147)*G134*K121*K106/1000000</f>
        <v>1.4285289653766628E-3</v>
      </c>
      <c r="U154" s="175">
        <f t="shared" si="31"/>
        <v>5.5155558508751465E-3</v>
      </c>
    </row>
    <row r="155" spans="1:56" x14ac:dyDescent="0.25">
      <c r="A155" s="11"/>
      <c r="B155" s="50"/>
      <c r="C155" s="50"/>
      <c r="D155" s="112"/>
      <c r="E155" s="50"/>
      <c r="F155" s="50"/>
    </row>
    <row r="156" spans="1:56" x14ac:dyDescent="0.25">
      <c r="A156" s="11"/>
    </row>
    <row r="157" spans="1:56" s="38" customFormat="1" ht="13" x14ac:dyDescent="0.3">
      <c r="A157" s="38" t="s">
        <v>109</v>
      </c>
    </row>
    <row r="159" spans="1:56" ht="14.5" x14ac:dyDescent="0.35">
      <c r="A159" s="414" t="s">
        <v>1</v>
      </c>
      <c r="B159" s="414"/>
      <c r="C159" s="414"/>
      <c r="D159" s="414"/>
      <c r="AV159"/>
      <c r="AW159"/>
      <c r="AX159"/>
      <c r="AY159"/>
      <c r="AZ159"/>
      <c r="BA159" s="459" t="s">
        <v>204</v>
      </c>
      <c r="BB159" s="460"/>
      <c r="BC159" s="178" t="s">
        <v>205</v>
      </c>
      <c r="BD159" s="178" t="s">
        <v>205</v>
      </c>
    </row>
    <row r="160" spans="1:56" ht="29" x14ac:dyDescent="0.35">
      <c r="A160" s="13" t="s">
        <v>110</v>
      </c>
      <c r="B160" s="13" t="s">
        <v>111</v>
      </c>
      <c r="C160" s="13" t="s">
        <v>112</v>
      </c>
      <c r="D160" s="13" t="s">
        <v>2</v>
      </c>
      <c r="E160" s="13" t="s">
        <v>3</v>
      </c>
      <c r="F160" s="13" t="s">
        <v>4</v>
      </c>
      <c r="G160" s="13" t="s">
        <v>5</v>
      </c>
      <c r="T160" s="1" t="str">
        <f>+A166</f>
        <v>Traslado de Marina</v>
      </c>
      <c r="Z160" s="1" t="str">
        <f>+A169</f>
        <v>Traslado de combustible</v>
      </c>
      <c r="AF160" s="1" t="str">
        <f>+A171</f>
        <v>Traslado RINP</v>
      </c>
      <c r="AV160"/>
      <c r="AW160" s="179" t="s">
        <v>206</v>
      </c>
      <c r="AX160" s="178" t="s">
        <v>207</v>
      </c>
      <c r="AY160" s="188" t="s">
        <v>208</v>
      </c>
      <c r="AZ160" s="188" t="s">
        <v>209</v>
      </c>
      <c r="BA160" s="178" t="s">
        <v>210</v>
      </c>
      <c r="BB160" s="178" t="s">
        <v>211</v>
      </c>
      <c r="BC160" s="178" t="s">
        <v>9</v>
      </c>
      <c r="BD160" s="178" t="s">
        <v>23</v>
      </c>
    </row>
    <row r="161" spans="1:65" ht="14.5" x14ac:dyDescent="0.25">
      <c r="A161" s="13">
        <v>0.7</v>
      </c>
      <c r="B161" s="13">
        <v>8</v>
      </c>
      <c r="C161" s="14" t="s">
        <v>113</v>
      </c>
      <c r="D161" s="14">
        <f>3.23*(A161^0.91)*(B161*1.1023)^1.02</f>
        <v>21.504994164294903</v>
      </c>
      <c r="E161" s="14">
        <f>0.62*(A161^0.91)*(B161*1.1023)^1.02</f>
        <v>4.1278936166758022</v>
      </c>
      <c r="F161" s="14">
        <f>0.15*(A161^0.91)*(B161*1.1023)^1.02</f>
        <v>0.99868393951833911</v>
      </c>
      <c r="G161" s="13" t="s">
        <v>114</v>
      </c>
      <c r="T161" s="442" t="s">
        <v>59</v>
      </c>
      <c r="U161" s="442"/>
      <c r="V161" s="442"/>
      <c r="W161" s="442"/>
      <c r="X161" s="442"/>
      <c r="Z161" s="442" t="s">
        <v>59</v>
      </c>
      <c r="AA161" s="442"/>
      <c r="AB161" s="442"/>
      <c r="AC161" s="442"/>
      <c r="AD161" s="442"/>
      <c r="AF161" s="442" t="s">
        <v>59</v>
      </c>
      <c r="AG161" s="442"/>
      <c r="AH161" s="442"/>
      <c r="AI161" s="442"/>
      <c r="AJ161" s="442"/>
      <c r="AV161" s="8" t="s">
        <v>24</v>
      </c>
      <c r="AW161" s="219">
        <f>33843.5*1.2</f>
        <v>40612.199999999997</v>
      </c>
      <c r="AX161" s="219">
        <f>2.07*AW161</f>
        <v>84067.253999999986</v>
      </c>
      <c r="AY161" s="461">
        <v>15</v>
      </c>
      <c r="AZ161" s="464">
        <v>24.52</v>
      </c>
      <c r="BA161" s="464" cm="1">
        <f t="array" ref="BA161">ROUNDUP(SUM(AW161:AW164/AY161),0)</f>
        <v>2834</v>
      </c>
      <c r="BB161" s="467" cm="1">
        <f t="array" ref="BB161">ROUNDUP(SUM(AX161:AX164/AZ161),0)</f>
        <v>3580</v>
      </c>
      <c r="BC161" s="456">
        <f>ROUNDUP(BB161*12/16,0)+BC164</f>
        <v>2685</v>
      </c>
      <c r="BD161" s="456">
        <f>ROUNDUP(BB161*4/16,0)</f>
        <v>895</v>
      </c>
    </row>
    <row r="162" spans="1:65" ht="14.5" x14ac:dyDescent="0.25">
      <c r="A162" s="244"/>
      <c r="B162" s="246"/>
      <c r="C162" s="246"/>
      <c r="D162" s="248"/>
      <c r="E162" s="247"/>
      <c r="F162" s="245"/>
      <c r="G162" s="246"/>
      <c r="Q162" s="436" t="s">
        <v>115</v>
      </c>
      <c r="T162" s="30" t="s">
        <v>94</v>
      </c>
      <c r="U162" s="30" t="s">
        <v>116</v>
      </c>
      <c r="V162" s="30" t="s">
        <v>117</v>
      </c>
      <c r="W162" s="30" t="s">
        <v>85</v>
      </c>
      <c r="Z162" s="30" t="s">
        <v>94</v>
      </c>
      <c r="AA162" s="30" t="s">
        <v>116</v>
      </c>
      <c r="AB162" s="30" t="s">
        <v>117</v>
      </c>
      <c r="AC162" s="30" t="s">
        <v>85</v>
      </c>
      <c r="AF162" s="30" t="s">
        <v>94</v>
      </c>
      <c r="AG162" s="30" t="s">
        <v>116</v>
      </c>
      <c r="AH162" s="30" t="s">
        <v>117</v>
      </c>
      <c r="AI162" s="30" t="s">
        <v>85</v>
      </c>
      <c r="AV162" s="8" t="s">
        <v>212</v>
      </c>
      <c r="AW162" s="219">
        <f>1.2*916.8</f>
        <v>1100.1599999999999</v>
      </c>
      <c r="AX162" s="219">
        <f>2.07*AW162</f>
        <v>2277.3311999999996</v>
      </c>
      <c r="AY162" s="462"/>
      <c r="AZ162" s="465"/>
      <c r="BA162" s="465"/>
      <c r="BB162" s="468"/>
      <c r="BC162" s="457"/>
      <c r="BD162" s="457"/>
    </row>
    <row r="163" spans="1:65" ht="14.5" x14ac:dyDescent="0.25">
      <c r="Q163" s="436"/>
      <c r="T163" s="13" t="s">
        <v>3</v>
      </c>
      <c r="U163" s="174">
        <f>E$161*$J166/1000000*0.988</f>
        <v>0.14244272031881564</v>
      </c>
      <c r="V163" s="174">
        <f>E$161*$K166/1000000*0.988</f>
        <v>4.7480906772938543E-2</v>
      </c>
      <c r="W163" s="175">
        <f>SUM(U163:V163)</f>
        <v>0.18992362709175417</v>
      </c>
      <c r="Z163" s="13" t="s">
        <v>3</v>
      </c>
      <c r="AA163" s="174">
        <f>E$161*$J169/1000000*0.988</f>
        <v>8.1945649570809836E-4</v>
      </c>
      <c r="AB163" s="174">
        <f>E$161*$K169/1000000*0.988</f>
        <v>7.4819940912478555E-4</v>
      </c>
      <c r="AC163" s="175">
        <f>SUM(AA163:AB163)</f>
        <v>1.5676559048328838E-3</v>
      </c>
      <c r="AF163" s="13" t="s">
        <v>3</v>
      </c>
      <c r="AG163" s="174">
        <f>E$161*$J171/1000000*0.988</f>
        <v>2.6686170447904438E-3</v>
      </c>
      <c r="AH163" s="174">
        <f>E$161*$K171/1000000*0.988</f>
        <v>2.4462322910579065E-3</v>
      </c>
      <c r="AI163" s="175">
        <f>SUM(AG163:AH163)</f>
        <v>5.1148493358483503E-3</v>
      </c>
      <c r="AS163" s="430"/>
      <c r="AT163" s="430"/>
      <c r="AV163" s="8" t="s">
        <v>231</v>
      </c>
      <c r="AW163" s="219">
        <f>1.4*166.7</f>
        <v>233.37999999999997</v>
      </c>
      <c r="AX163" s="219">
        <f>AW163*1.8</f>
        <v>420.08399999999995</v>
      </c>
      <c r="AY163" s="462"/>
      <c r="AZ163" s="465"/>
      <c r="BA163" s="465"/>
      <c r="BB163" s="468"/>
      <c r="BC163" s="457"/>
      <c r="BD163" s="457"/>
    </row>
    <row r="164" spans="1:65" ht="28" customHeight="1" x14ac:dyDescent="0.25">
      <c r="A164" s="141" t="s">
        <v>6</v>
      </c>
      <c r="Q164" s="436"/>
      <c r="R164" s="71"/>
      <c r="T164" s="13" t="s">
        <v>4</v>
      </c>
      <c r="U164" s="174">
        <f>F$161*$J166/1000000*0.988</f>
        <v>3.4461948464229578E-2</v>
      </c>
      <c r="V164" s="174">
        <f>F$161*$K166/1000000*0.988</f>
        <v>1.1487316154743193E-2</v>
      </c>
      <c r="W164" s="175">
        <f>SUM(U164:V164)</f>
        <v>4.5949264618972772E-2</v>
      </c>
      <c r="Z164" s="13" t="s">
        <v>4</v>
      </c>
      <c r="AA164" s="174">
        <f>F$161*$J169/1000000*0.988</f>
        <v>1.9825560380034638E-4</v>
      </c>
      <c r="AB164" s="174">
        <f>F$161*$K169/1000000*0.988</f>
        <v>1.8101598607857714E-4</v>
      </c>
      <c r="AC164" s="175">
        <f>SUM(AA164:AB164)</f>
        <v>3.7927158987892352E-4</v>
      </c>
      <c r="AF164" s="13" t="s">
        <v>4</v>
      </c>
      <c r="AG164" s="174">
        <f>F$161*$J171/1000000*0.988</f>
        <v>6.4563315599768792E-4</v>
      </c>
      <c r="AH164" s="174">
        <f>F$161*$K171/1000000*0.988</f>
        <v>5.9183039299788044E-4</v>
      </c>
      <c r="AI164" s="175">
        <f>SUM(AG164:AH164)</f>
        <v>1.2374635489955685E-3</v>
      </c>
      <c r="AS164" s="11"/>
      <c r="AT164" s="11"/>
      <c r="AV164" s="8" t="s">
        <v>230</v>
      </c>
      <c r="AW164" s="218">
        <f>1.4*402.6</f>
        <v>563.64</v>
      </c>
      <c r="AX164" s="218">
        <f>AW164*1.8</f>
        <v>1014.552</v>
      </c>
      <c r="AY164" s="463"/>
      <c r="AZ164" s="466"/>
      <c r="BA164" s="466"/>
      <c r="BB164" s="469"/>
      <c r="BC164" s="458"/>
      <c r="BD164" s="458"/>
      <c r="BG164" s="13"/>
      <c r="BH164" s="103" t="s">
        <v>118</v>
      </c>
      <c r="BI164" s="104" t="s">
        <v>119</v>
      </c>
      <c r="BJ164" s="104" t="s">
        <v>120</v>
      </c>
      <c r="BK164" s="13" t="s">
        <v>121</v>
      </c>
      <c r="BL164" s="13" t="s">
        <v>122</v>
      </c>
      <c r="BM164" s="13" t="s">
        <v>123</v>
      </c>
    </row>
    <row r="165" spans="1:65" ht="49.5" customHeight="1" x14ac:dyDescent="0.25">
      <c r="A165" s="13" t="s">
        <v>124</v>
      </c>
      <c r="B165" s="13" t="s">
        <v>125</v>
      </c>
      <c r="C165" s="15" t="s">
        <v>243</v>
      </c>
      <c r="D165" s="15" t="s">
        <v>244</v>
      </c>
      <c r="E165" s="15" t="s">
        <v>197</v>
      </c>
      <c r="F165" s="15" t="s">
        <v>126</v>
      </c>
      <c r="G165" s="13" t="s">
        <v>127</v>
      </c>
      <c r="H165" s="13" t="s">
        <v>128</v>
      </c>
      <c r="I165" s="15" t="s">
        <v>129</v>
      </c>
      <c r="J165" s="56" t="s">
        <v>44</v>
      </c>
      <c r="K165" s="56" t="s">
        <v>45</v>
      </c>
      <c r="Q165" s="71"/>
      <c r="R165" s="71"/>
      <c r="T165" s="13" t="s">
        <v>2</v>
      </c>
      <c r="U165" s="174">
        <f>D$161*$J166/1000000*0.988</f>
        <v>0.74208062359641036</v>
      </c>
      <c r="V165" s="174">
        <f>D$161*$K166/1000000*0.988</f>
        <v>0.24736020786547011</v>
      </c>
      <c r="W165" s="175">
        <f>SUM(U165:V165)</f>
        <v>0.98944083146188044</v>
      </c>
      <c r="Z165" s="13" t="s">
        <v>2</v>
      </c>
      <c r="AA165" s="174">
        <f>D$161*$J169/1000000*0.988</f>
        <v>4.269104001834125E-3</v>
      </c>
      <c r="AB165" s="174">
        <f>D$161*$K169/1000000*0.988</f>
        <v>3.8978775668920274E-3</v>
      </c>
      <c r="AC165" s="175">
        <f>SUM(AA165:AB165)</f>
        <v>8.1669815687261532E-3</v>
      </c>
      <c r="AF165" s="13" t="s">
        <v>2</v>
      </c>
      <c r="AG165" s="174">
        <f>D$161*$J171/1000000*0.988</f>
        <v>1.3902633959150213E-2</v>
      </c>
      <c r="AH165" s="174">
        <f>D$161*$K171/1000000*0.988</f>
        <v>1.2744081129221029E-2</v>
      </c>
      <c r="AI165" s="175">
        <f>SUM(AG165:AH165)</f>
        <v>2.6646715088371242E-2</v>
      </c>
      <c r="AR165" s="128"/>
      <c r="AS165" s="12"/>
      <c r="AT165" s="12"/>
      <c r="AV165" s="8" t="s">
        <v>213</v>
      </c>
      <c r="AW165" s="220">
        <v>7525.1</v>
      </c>
      <c r="AX165" s="220">
        <f>+AW165*2.4</f>
        <v>18060.240000000002</v>
      </c>
      <c r="AY165" s="181">
        <v>8</v>
      </c>
      <c r="AZ165" s="181">
        <v>19</v>
      </c>
      <c r="BA165" s="181">
        <f>ROUNDUP(AW165/AY165,0)</f>
        <v>941</v>
      </c>
      <c r="BB165" s="182">
        <f>ROUNDUP(AX165/AZ165,0)</f>
        <v>951</v>
      </c>
      <c r="BC165" s="46">
        <f>ROUNDUP(BB165*12/17,0)</f>
        <v>672</v>
      </c>
      <c r="BD165" s="46">
        <f>ROUNDUP(BB165*5/17,0)</f>
        <v>280</v>
      </c>
      <c r="BE165" s="187"/>
      <c r="BG165" s="46" t="s">
        <v>130</v>
      </c>
      <c r="BH165" s="105" t="s">
        <v>131</v>
      </c>
      <c r="BI165" s="105">
        <v>15</v>
      </c>
      <c r="BJ165" s="105">
        <f>+AZ161</f>
        <v>24.52</v>
      </c>
      <c r="BK165" s="13">
        <v>16.48</v>
      </c>
      <c r="BL165" s="13">
        <f>+BK165+BJ165</f>
        <v>41</v>
      </c>
      <c r="BM165" s="13">
        <f>AVERAGE(BK165:BL165)</f>
        <v>28.740000000000002</v>
      </c>
    </row>
    <row r="166" spans="1:65" ht="14.5" x14ac:dyDescent="0.35">
      <c r="A166" s="22" t="s">
        <v>132</v>
      </c>
      <c r="B166" s="13" t="s">
        <v>131</v>
      </c>
      <c r="C166" s="24">
        <v>6.44</v>
      </c>
      <c r="D166" s="13">
        <f>64/1000</f>
        <v>6.4000000000000001E-2</v>
      </c>
      <c r="E166" s="24">
        <f>SUM(C166:D166)*2</f>
        <v>13.008000000000001</v>
      </c>
      <c r="F166" s="55">
        <f>+G166+H166</f>
        <v>3580</v>
      </c>
      <c r="G166" s="55">
        <f>+BC161</f>
        <v>2685</v>
      </c>
      <c r="H166" s="55">
        <f>+BD161</f>
        <v>895</v>
      </c>
      <c r="I166" s="24">
        <f>+E166*F166</f>
        <v>46568.640000000007</v>
      </c>
      <c r="J166" s="24">
        <f t="shared" ref="J166:J172" si="32">+E166*G166</f>
        <v>34926.480000000003</v>
      </c>
      <c r="K166" s="24">
        <f>+E166*H166</f>
        <v>11642.160000000002</v>
      </c>
      <c r="L166" s="5"/>
      <c r="Q166" s="71"/>
      <c r="R166" s="71"/>
      <c r="T166" s="1" t="str">
        <f>+A167</f>
        <v>Traslado de hormigón</v>
      </c>
      <c r="Z166" s="1" t="str">
        <f>+A170</f>
        <v>Traslado de residuos peligrosos</v>
      </c>
      <c r="AR166" s="128"/>
      <c r="AS166" s="12"/>
      <c r="AT166" s="12"/>
      <c r="AV166" s="8" t="s">
        <v>214</v>
      </c>
      <c r="AW166" s="221">
        <f>+AX166/7.85</f>
        <v>46.305184713375802</v>
      </c>
      <c r="AX166" s="183">
        <f>+(109045+254450.7)/1000</f>
        <v>363.4957</v>
      </c>
      <c r="AY166" s="184">
        <v>10</v>
      </c>
      <c r="AZ166" s="184">
        <v>20</v>
      </c>
      <c r="BA166" s="184">
        <f>ROUNDUP(AW166/AY166,0)</f>
        <v>5</v>
      </c>
      <c r="BB166" s="182">
        <f>ROUNDUP(AX166/AZ166,0)</f>
        <v>19</v>
      </c>
      <c r="BC166" s="46">
        <f>+BB166</f>
        <v>19</v>
      </c>
      <c r="BD166" s="46">
        <v>0</v>
      </c>
      <c r="BE166" s="187"/>
      <c r="BG166"/>
      <c r="BH166" s="106"/>
      <c r="BI166" s="107"/>
      <c r="BJ166" s="107"/>
      <c r="BK166" s="11"/>
    </row>
    <row r="167" spans="1:65" ht="14.5" x14ac:dyDescent="0.35">
      <c r="A167" s="22" t="s">
        <v>133</v>
      </c>
      <c r="B167" s="13" t="s">
        <v>93</v>
      </c>
      <c r="C167" s="13">
        <v>10.7</v>
      </c>
      <c r="D167" s="13">
        <f t="shared" ref="D167:D172" si="33">64/1000</f>
        <v>6.4000000000000001E-2</v>
      </c>
      <c r="E167" s="24">
        <f t="shared" ref="E167:E172" si="34">SUM(C167:D167)*2</f>
        <v>21.527999999999999</v>
      </c>
      <c r="F167" s="55">
        <f t="shared" ref="F167:F172" si="35">+G167+H167</f>
        <v>952</v>
      </c>
      <c r="G167" s="55">
        <f>+BC165</f>
        <v>672</v>
      </c>
      <c r="H167" s="55">
        <f>+BD165</f>
        <v>280</v>
      </c>
      <c r="I167" s="24">
        <f t="shared" ref="I167:I172" si="36">+E167*F167</f>
        <v>20494.655999999999</v>
      </c>
      <c r="J167" s="24">
        <f t="shared" si="32"/>
        <v>14466.815999999999</v>
      </c>
      <c r="K167" s="24">
        <f t="shared" ref="K167:K172" si="37">+E167*H167</f>
        <v>6027.8399999999992</v>
      </c>
      <c r="L167" s="5"/>
      <c r="Q167" s="71"/>
      <c r="R167" s="71"/>
      <c r="T167" s="442" t="s">
        <v>59</v>
      </c>
      <c r="U167" s="442"/>
      <c r="V167" s="442"/>
      <c r="W167" s="442"/>
      <c r="X167" s="442"/>
      <c r="Z167" s="442" t="s">
        <v>59</v>
      </c>
      <c r="AA167" s="442"/>
      <c r="AB167" s="442"/>
      <c r="AC167" s="442"/>
      <c r="AD167" s="442"/>
      <c r="AR167" s="128"/>
      <c r="AS167" s="12"/>
      <c r="AT167" s="12"/>
      <c r="AV167" s="61" t="s">
        <v>143</v>
      </c>
      <c r="AW167" s="46" t="s">
        <v>33</v>
      </c>
      <c r="AX167" s="46" t="s">
        <v>33</v>
      </c>
      <c r="AY167" s="46">
        <v>16</v>
      </c>
      <c r="AZ167" s="46">
        <v>6.5</v>
      </c>
      <c r="BA167" s="46">
        <v>23</v>
      </c>
      <c r="BB167" s="182">
        <v>23</v>
      </c>
      <c r="BC167" s="46">
        <v>12</v>
      </c>
      <c r="BD167" s="46">
        <v>11</v>
      </c>
      <c r="BE167" s="187"/>
      <c r="BG167"/>
      <c r="BH167" s="106"/>
      <c r="BI167" s="108"/>
      <c r="BJ167" s="109"/>
      <c r="BK167" s="11"/>
    </row>
    <row r="168" spans="1:65" ht="14.5" x14ac:dyDescent="0.35">
      <c r="A168" s="22" t="s">
        <v>134</v>
      </c>
      <c r="B168" s="13" t="s">
        <v>135</v>
      </c>
      <c r="C168" s="13">
        <v>8.56</v>
      </c>
      <c r="D168" s="13">
        <f t="shared" si="33"/>
        <v>6.4000000000000001E-2</v>
      </c>
      <c r="E168" s="24">
        <f t="shared" si="34"/>
        <v>17.248000000000001</v>
      </c>
      <c r="F168" s="55">
        <f t="shared" si="35"/>
        <v>19</v>
      </c>
      <c r="G168" s="55">
        <f>+BC166</f>
        <v>19</v>
      </c>
      <c r="H168" s="55">
        <f>+BD166</f>
        <v>0</v>
      </c>
      <c r="I168" s="24">
        <f t="shared" si="36"/>
        <v>327.71200000000005</v>
      </c>
      <c r="J168" s="24">
        <f t="shared" si="32"/>
        <v>327.71200000000005</v>
      </c>
      <c r="K168" s="24">
        <f>+E168*H168</f>
        <v>0</v>
      </c>
      <c r="L168" s="5"/>
      <c r="Q168" s="71"/>
      <c r="R168" s="71"/>
      <c r="T168" s="30" t="s">
        <v>94</v>
      </c>
      <c r="U168" s="30" t="s">
        <v>116</v>
      </c>
      <c r="V168" s="30" t="s">
        <v>117</v>
      </c>
      <c r="W168" s="30" t="s">
        <v>85</v>
      </c>
      <c r="Z168" s="30" t="s">
        <v>94</v>
      </c>
      <c r="AA168" s="30" t="s">
        <v>116</v>
      </c>
      <c r="AB168" s="30" t="s">
        <v>117</v>
      </c>
      <c r="AC168" s="30" t="s">
        <v>85</v>
      </c>
      <c r="AF168" s="470" t="s">
        <v>260</v>
      </c>
      <c r="AG168" s="470"/>
      <c r="AH168" s="470"/>
      <c r="AI168" s="470"/>
      <c r="AR168" s="128"/>
      <c r="AS168" s="12"/>
      <c r="AT168" s="12"/>
      <c r="AV168" s="61" t="s">
        <v>145</v>
      </c>
      <c r="AW168" s="46" t="s">
        <v>33</v>
      </c>
      <c r="AX168" s="46" t="s">
        <v>33</v>
      </c>
      <c r="AY168" s="46">
        <v>12</v>
      </c>
      <c r="AZ168" s="46">
        <v>15</v>
      </c>
      <c r="BA168" s="46">
        <v>4</v>
      </c>
      <c r="BB168" s="182">
        <v>4</v>
      </c>
      <c r="BC168" s="46">
        <v>2</v>
      </c>
      <c r="BD168" s="46">
        <v>2</v>
      </c>
      <c r="BE168" s="187"/>
    </row>
    <row r="169" spans="1:65" ht="14.5" x14ac:dyDescent="0.35">
      <c r="A169" s="22" t="s">
        <v>137</v>
      </c>
      <c r="B169" s="13" t="s">
        <v>138</v>
      </c>
      <c r="C169" s="13">
        <v>2.12</v>
      </c>
      <c r="D169" s="13">
        <f t="shared" si="33"/>
        <v>6.4000000000000001E-2</v>
      </c>
      <c r="E169" s="24">
        <f t="shared" si="34"/>
        <v>4.3680000000000003</v>
      </c>
      <c r="F169" s="55">
        <f t="shared" si="35"/>
        <v>88</v>
      </c>
      <c r="G169" s="55">
        <f>+BC170</f>
        <v>46</v>
      </c>
      <c r="H169" s="55">
        <f>+BD170</f>
        <v>42</v>
      </c>
      <c r="I169" s="24">
        <f>+E169*F169</f>
        <v>384.38400000000001</v>
      </c>
      <c r="J169" s="24">
        <f t="shared" si="32"/>
        <v>200.92800000000003</v>
      </c>
      <c r="K169" s="24">
        <f t="shared" si="37"/>
        <v>183.45600000000002</v>
      </c>
      <c r="L169" s="5"/>
      <c r="Q169" s="71"/>
      <c r="R169" s="71"/>
      <c r="T169" s="13" t="s">
        <v>3</v>
      </c>
      <c r="U169" s="174">
        <f>E$161*$J167/1000000*0.988</f>
        <v>5.9000867690983082E-2</v>
      </c>
      <c r="V169" s="174">
        <f>E$161*$K167/1000000*0.988</f>
        <v>2.4583694871242949E-2</v>
      </c>
      <c r="W169" s="175">
        <f>SUM(U169:V169)</f>
        <v>8.3584562562226031E-2</v>
      </c>
      <c r="Z169" s="13" t="s">
        <v>3</v>
      </c>
      <c r="AA169" s="174">
        <f>E$161*$J170/1000000*0.988</f>
        <v>2.8816052596328733E-4</v>
      </c>
      <c r="AB169" s="174">
        <f>E$161*$K170/1000000*0.988</f>
        <v>2.8816052596328733E-4</v>
      </c>
      <c r="AC169" s="175">
        <f>SUM(AA169:AB169)</f>
        <v>5.7632105192657467E-4</v>
      </c>
      <c r="AF169" s="442" t="s">
        <v>59</v>
      </c>
      <c r="AG169" s="442"/>
      <c r="AH169" s="442"/>
      <c r="AI169" s="442"/>
      <c r="AJ169" s="442"/>
      <c r="AR169" s="128"/>
      <c r="AS169" s="49"/>
      <c r="AT169" s="49"/>
      <c r="AV169" s="61" t="s">
        <v>146</v>
      </c>
      <c r="AW169" s="46" t="s">
        <v>33</v>
      </c>
      <c r="AX169" s="46" t="s">
        <v>33</v>
      </c>
      <c r="AY169" s="46" t="s">
        <v>33</v>
      </c>
      <c r="AZ169" s="46">
        <v>15</v>
      </c>
      <c r="BA169" s="46">
        <f>12*23</f>
        <v>276</v>
      </c>
      <c r="BB169" s="182">
        <f>12*23</f>
        <v>276</v>
      </c>
      <c r="BC169" s="46">
        <f>12*12</f>
        <v>144</v>
      </c>
      <c r="BD169" s="46">
        <f>12*11</f>
        <v>132</v>
      </c>
      <c r="BE169" s="187"/>
    </row>
    <row r="170" spans="1:65" ht="32.15" customHeight="1" x14ac:dyDescent="0.35">
      <c r="A170" s="22" t="s">
        <v>140</v>
      </c>
      <c r="B170" s="13" t="s">
        <v>135</v>
      </c>
      <c r="C170" s="13">
        <v>17.600000000000001</v>
      </c>
      <c r="D170" s="13">
        <f t="shared" si="33"/>
        <v>6.4000000000000001E-2</v>
      </c>
      <c r="E170" s="24">
        <f t="shared" si="34"/>
        <v>35.328000000000003</v>
      </c>
      <c r="F170" s="55">
        <f t="shared" si="35"/>
        <v>4</v>
      </c>
      <c r="G170" s="55">
        <f>+BC168</f>
        <v>2</v>
      </c>
      <c r="H170" s="55">
        <f>+BD168</f>
        <v>2</v>
      </c>
      <c r="I170" s="24">
        <f t="shared" si="36"/>
        <v>141.31200000000001</v>
      </c>
      <c r="J170" s="24">
        <f t="shared" si="32"/>
        <v>70.656000000000006</v>
      </c>
      <c r="K170" s="24">
        <f t="shared" si="37"/>
        <v>70.656000000000006</v>
      </c>
      <c r="L170" s="5"/>
      <c r="Q170" s="71"/>
      <c r="R170" s="71"/>
      <c r="T170" s="13" t="s">
        <v>4</v>
      </c>
      <c r="U170" s="174">
        <f>F$161*$J167/1000000*0.988</f>
        <v>1.4274403473624936E-2</v>
      </c>
      <c r="V170" s="174">
        <f>F$161*$K167/1000000*0.988</f>
        <v>5.9476681140103894E-3</v>
      </c>
      <c r="W170" s="175">
        <f>SUM(U170:V170)</f>
        <v>2.0222071587635324E-2</v>
      </c>
      <c r="Z170" s="13" t="s">
        <v>4</v>
      </c>
      <c r="AA170" s="174">
        <f>F$161*$J170/1000000*0.988</f>
        <v>6.9716256281440468E-5</v>
      </c>
      <c r="AB170" s="174">
        <f>F$161*$K170/1000000*0.988</f>
        <v>6.9716256281440468E-5</v>
      </c>
      <c r="AC170" s="175">
        <f>SUM(AA170:AB170)</f>
        <v>1.3943251256288094E-4</v>
      </c>
      <c r="AF170" s="30" t="s">
        <v>94</v>
      </c>
      <c r="AG170" s="30" t="s">
        <v>116</v>
      </c>
      <c r="AH170" s="30" t="s">
        <v>117</v>
      </c>
      <c r="AI170" s="30" t="s">
        <v>85</v>
      </c>
      <c r="AR170" s="128"/>
      <c r="AS170" s="49"/>
      <c r="AT170" s="49"/>
      <c r="AV170" s="61" t="s">
        <v>139</v>
      </c>
      <c r="AW170" s="46" t="s">
        <v>33</v>
      </c>
      <c r="AX170" s="46" t="s">
        <v>33</v>
      </c>
      <c r="AY170" s="46">
        <v>5</v>
      </c>
      <c r="AZ170" s="46" t="s">
        <v>33</v>
      </c>
      <c r="BA170" s="46">
        <v>88</v>
      </c>
      <c r="BB170" s="182">
        <v>88</v>
      </c>
      <c r="BC170" s="46">
        <f>ROUNDUP(BB170*12/23,0)</f>
        <v>46</v>
      </c>
      <c r="BD170" s="46">
        <f>ROUNDDOWN(BB170*11/23,0)</f>
        <v>42</v>
      </c>
      <c r="BE170" s="187"/>
    </row>
    <row r="171" spans="1:65" ht="32.15" customHeight="1" x14ac:dyDescent="0.35">
      <c r="A171" s="22" t="s">
        <v>141</v>
      </c>
      <c r="B171" s="13" t="s">
        <v>142</v>
      </c>
      <c r="C171" s="23">
        <v>27.2</v>
      </c>
      <c r="D171" s="13">
        <f t="shared" si="33"/>
        <v>6.4000000000000001E-2</v>
      </c>
      <c r="E171" s="24">
        <f t="shared" si="34"/>
        <v>54.527999999999999</v>
      </c>
      <c r="F171" s="55">
        <f t="shared" si="35"/>
        <v>23</v>
      </c>
      <c r="G171" s="55">
        <f>+BC167</f>
        <v>12</v>
      </c>
      <c r="H171" s="55">
        <f>+BD167</f>
        <v>11</v>
      </c>
      <c r="I171" s="24">
        <f t="shared" si="36"/>
        <v>1254.144</v>
      </c>
      <c r="J171" s="24">
        <f t="shared" si="32"/>
        <v>654.33600000000001</v>
      </c>
      <c r="K171" s="24">
        <f t="shared" si="37"/>
        <v>599.80799999999999</v>
      </c>
      <c r="L171" s="5"/>
      <c r="Q171" s="71"/>
      <c r="R171" s="71"/>
      <c r="T171" s="13" t="s">
        <v>2</v>
      </c>
      <c r="U171" s="174">
        <f>D$161*$J167/1000000*0.988</f>
        <v>0.30737548813205695</v>
      </c>
      <c r="V171" s="174">
        <f>D$161*$K167/1000000*0.988</f>
        <v>0.12807312005502372</v>
      </c>
      <c r="W171" s="175">
        <f>SUM(U171:V171)</f>
        <v>0.43544860818708064</v>
      </c>
      <c r="Z171" s="13" t="s">
        <v>2</v>
      </c>
      <c r="AA171" s="174">
        <f>D$161*$J170/1000000*0.988</f>
        <v>1.5012233852603515E-3</v>
      </c>
      <c r="AB171" s="174">
        <f>D$161*$K170/1000000*0.988</f>
        <v>1.5012233852603515E-3</v>
      </c>
      <c r="AC171" s="175">
        <f>SUM(AA171:AB171)</f>
        <v>3.002446770520703E-3</v>
      </c>
      <c r="AF171" s="13" t="s">
        <v>3</v>
      </c>
      <c r="AG171" s="174">
        <f>+U163+U169+U175+AA163+AA169+AA175+AG163</f>
        <v>0.24550970119483309</v>
      </c>
      <c r="AH171" s="174">
        <f>+V163+V169+V175+AB163+AB169+AB175+AH163</f>
        <v>0.11125443317518856</v>
      </c>
      <c r="AI171" s="242">
        <f>SUM(AG171:AH171)</f>
        <v>0.35676413437002163</v>
      </c>
      <c r="AR171" s="128"/>
      <c r="AS171" s="12"/>
      <c r="AT171" s="12"/>
      <c r="AV171"/>
      <c r="AW171"/>
      <c r="AX171"/>
      <c r="AY171"/>
      <c r="AZ171"/>
      <c r="BA171"/>
      <c r="BB171" s="185" t="s">
        <v>215</v>
      </c>
      <c r="BC171" s="185">
        <f>SUM(BC161:BC170)</f>
        <v>3580</v>
      </c>
      <c r="BD171" s="185">
        <f>SUM(BD161:BD170)</f>
        <v>1362</v>
      </c>
      <c r="BE171" s="187"/>
    </row>
    <row r="172" spans="1:65" ht="35.15" customHeight="1" x14ac:dyDescent="0.35">
      <c r="A172" s="22" t="s">
        <v>144</v>
      </c>
      <c r="B172" s="13" t="s">
        <v>142</v>
      </c>
      <c r="C172" s="13">
        <v>33.1</v>
      </c>
      <c r="D172" s="13">
        <f t="shared" si="33"/>
        <v>6.4000000000000001E-2</v>
      </c>
      <c r="E172" s="24">
        <f t="shared" si="34"/>
        <v>66.328000000000003</v>
      </c>
      <c r="F172" s="55">
        <f t="shared" si="35"/>
        <v>276</v>
      </c>
      <c r="G172" s="55">
        <f>+BC169</f>
        <v>144</v>
      </c>
      <c r="H172" s="55">
        <f>+BD169</f>
        <v>132</v>
      </c>
      <c r="I172" s="24">
        <f t="shared" si="36"/>
        <v>18306.528000000002</v>
      </c>
      <c r="J172" s="24">
        <f t="shared" si="32"/>
        <v>9551.232</v>
      </c>
      <c r="K172" s="24">
        <f t="shared" si="37"/>
        <v>8755.2960000000003</v>
      </c>
      <c r="L172" s="5"/>
      <c r="Q172" s="71"/>
      <c r="R172" s="71"/>
      <c r="T172" s="1" t="s">
        <v>134</v>
      </c>
      <c r="Z172" s="1" t="s">
        <v>245</v>
      </c>
      <c r="AF172" s="13" t="s">
        <v>4</v>
      </c>
      <c r="AG172" s="174">
        <f>+U164+U170+U176+AA164+AA170+AA176+AG164</f>
        <v>5.9397508353588625E-2</v>
      </c>
      <c r="AH172" s="174">
        <f t="shared" ref="AH172:AH173" si="38">+V164+V170+V176+AB164+AB170+AB176+AH164</f>
        <v>2.6916395123029485E-2</v>
      </c>
      <c r="AI172" s="242">
        <f>SUM(AG172:AH172)</f>
        <v>8.6313903476618103E-2</v>
      </c>
      <c r="AQ172" s="66"/>
      <c r="AR172" s="128"/>
      <c r="AS172" s="12"/>
      <c r="AT172" s="12"/>
      <c r="AV172"/>
      <c r="AW172"/>
      <c r="AX172"/>
      <c r="AY172"/>
      <c r="AZ172"/>
      <c r="BA172"/>
      <c r="BB172" s="46" t="s">
        <v>216</v>
      </c>
      <c r="BC172" s="186">
        <f>ROUNDUP(BC171/12,0)</f>
        <v>299</v>
      </c>
      <c r="BD172" s="186">
        <f>ROUNDUP(BD171/11,0)</f>
        <v>124</v>
      </c>
      <c r="BE172" s="187"/>
    </row>
    <row r="173" spans="1:65" ht="12.65" customHeight="1" x14ac:dyDescent="0.35">
      <c r="L173" s="5"/>
      <c r="Q173" s="71"/>
      <c r="R173" s="71"/>
      <c r="T173" s="442" t="s">
        <v>59</v>
      </c>
      <c r="U173" s="442"/>
      <c r="V173" s="442"/>
      <c r="W173" s="442"/>
      <c r="X173" s="442"/>
      <c r="Z173" s="442" t="s">
        <v>59</v>
      </c>
      <c r="AA173" s="442"/>
      <c r="AB173" s="442"/>
      <c r="AC173" s="442"/>
      <c r="AD173" s="442"/>
      <c r="AF173" s="9" t="s">
        <v>2</v>
      </c>
      <c r="AG173" s="174">
        <f>+U165+U171+U177+AA165+AA171+AA177+AG165</f>
        <v>1.2790263465472751</v>
      </c>
      <c r="AH173" s="174">
        <f t="shared" si="38"/>
        <v>0.57959970831590168</v>
      </c>
      <c r="AI173" s="242">
        <f>SUM(AG173:AH173)</f>
        <v>1.8586260548631768</v>
      </c>
      <c r="AR173" s="130"/>
      <c r="AS173" s="118"/>
      <c r="AT173" s="118"/>
      <c r="AV173"/>
      <c r="AW173"/>
      <c r="AX173"/>
      <c r="AY173"/>
      <c r="AZ173"/>
      <c r="BA173"/>
      <c r="BB173" s="46" t="s">
        <v>217</v>
      </c>
      <c r="BC173" s="186">
        <f>ROUNDUP(BC172/22,0)</f>
        <v>14</v>
      </c>
      <c r="BD173" s="186">
        <f>ROUNDUP(BD172/22,0)</f>
        <v>6</v>
      </c>
      <c r="BE173" s="187"/>
    </row>
    <row r="174" spans="1:65" ht="14.5" x14ac:dyDescent="0.35">
      <c r="L174" s="5"/>
      <c r="Q174" s="71"/>
      <c r="R174" s="71"/>
      <c r="T174" s="30" t="s">
        <v>94</v>
      </c>
      <c r="U174" s="30" t="s">
        <v>116</v>
      </c>
      <c r="V174" s="30" t="s">
        <v>117</v>
      </c>
      <c r="W174" s="30" t="s">
        <v>85</v>
      </c>
      <c r="Z174" s="30" t="s">
        <v>94</v>
      </c>
      <c r="AA174" s="30" t="s">
        <v>116</v>
      </c>
      <c r="AB174" s="30" t="s">
        <v>117</v>
      </c>
      <c r="AC174" s="30" t="s">
        <v>85</v>
      </c>
      <c r="AV174"/>
      <c r="AW174"/>
      <c r="AX174"/>
      <c r="AY174"/>
      <c r="AZ174"/>
      <c r="BA174"/>
      <c r="BB174" s="46" t="s">
        <v>218</v>
      </c>
      <c r="BC174" s="46">
        <f>ROUNDUP(BC173/8,0)</f>
        <v>2</v>
      </c>
      <c r="BD174" s="46">
        <f>ROUNDUP(BD173/8,0)</f>
        <v>1</v>
      </c>
    </row>
    <row r="175" spans="1:65" ht="14.5" x14ac:dyDescent="0.35">
      <c r="A175" s="11"/>
      <c r="B175" s="11"/>
      <c r="D175" s="11"/>
      <c r="E175" s="11"/>
      <c r="F175" s="19"/>
      <c r="G175" s="243"/>
      <c r="H175" s="243"/>
      <c r="I175" s="18"/>
      <c r="J175" s="18"/>
      <c r="K175" s="18"/>
      <c r="L175" s="5"/>
      <c r="O175" s="12"/>
      <c r="P175" s="12"/>
      <c r="T175" s="13" t="s">
        <v>3</v>
      </c>
      <c r="U175" s="174">
        <f>E$161*$J168/1000000*0.988</f>
        <v>1.3365271496331638E-3</v>
      </c>
      <c r="V175" s="174">
        <f>E$161*$K168/1000000*0.988</f>
        <v>0</v>
      </c>
      <c r="W175" s="175">
        <f>SUM(U175:V175)</f>
        <v>1.3365271496331638E-3</v>
      </c>
      <c r="Z175" s="13" t="s">
        <v>3</v>
      </c>
      <c r="AA175" s="174">
        <f>E$161*$J172/1000000*0.988</f>
        <v>3.8953351968939377E-2</v>
      </c>
      <c r="AB175" s="174">
        <f>E$161*$K172/1000000*0.988</f>
        <v>3.5707239304861096E-2</v>
      </c>
      <c r="AC175" s="175">
        <f>SUM(AA175:AB175)</f>
        <v>7.4660591273800481E-2</v>
      </c>
      <c r="AV175" s="29"/>
    </row>
    <row r="176" spans="1:65" x14ac:dyDescent="0.25">
      <c r="J176" s="5"/>
      <c r="O176" s="3"/>
      <c r="P176" s="3"/>
      <c r="Q176" s="3"/>
      <c r="T176" s="13" t="s">
        <v>4</v>
      </c>
      <c r="U176" s="174">
        <f>F$161*$J168/1000000*0.988</f>
        <v>3.2335334265318482E-4</v>
      </c>
      <c r="V176" s="174">
        <f>F$161*$K168/1000000*0.988</f>
        <v>0</v>
      </c>
      <c r="W176" s="175">
        <f>SUM(U176:V176)</f>
        <v>3.2335334265318482E-4</v>
      </c>
      <c r="Z176" s="13" t="s">
        <v>4</v>
      </c>
      <c r="AA176" s="174">
        <f>F$161*$J172/1000000*0.988</f>
        <v>9.4241980570014608E-3</v>
      </c>
      <c r="AB176" s="174">
        <f>F$161*$K172/1000000*0.988</f>
        <v>8.638848218918008E-3</v>
      </c>
      <c r="AC176" s="175">
        <f>SUM(AA176:AB176)</f>
        <v>1.8063046275919467E-2</v>
      </c>
    </row>
    <row r="177" spans="1:36" x14ac:dyDescent="0.25">
      <c r="T177" s="13" t="s">
        <v>2</v>
      </c>
      <c r="U177" s="174">
        <f>D$161*$J168/1000000*0.988</f>
        <v>6.9628753117985795E-3</v>
      </c>
      <c r="V177" s="174">
        <f>D$161*$K168/1000000*0.988</f>
        <v>0</v>
      </c>
      <c r="W177" s="175">
        <f>SUM(U177:V177)</f>
        <v>6.9628753117985795E-3</v>
      </c>
      <c r="Z177" s="13" t="s">
        <v>2</v>
      </c>
      <c r="AA177" s="174">
        <f>D$161*$J172/1000000*0.988</f>
        <v>0.20293439816076481</v>
      </c>
      <c r="AB177" s="174">
        <f>D$161*$K172/1000000*0.988</f>
        <v>0.18602319831403444</v>
      </c>
      <c r="AC177" s="175">
        <f>SUM(AA177:AB177)</f>
        <v>0.38895759647479922</v>
      </c>
      <c r="AF177" s="66"/>
      <c r="AG177" s="66"/>
      <c r="AH177" s="66"/>
      <c r="AI177" s="66"/>
      <c r="AJ177" s="66"/>
    </row>
    <row r="178" spans="1:36" s="38" customFormat="1" ht="13" x14ac:dyDescent="0.3">
      <c r="A178" s="38" t="s">
        <v>147</v>
      </c>
    </row>
    <row r="180" spans="1:36" x14ac:dyDescent="0.25">
      <c r="A180" s="434" t="s">
        <v>1</v>
      </c>
      <c r="B180" s="434"/>
      <c r="C180" s="434"/>
      <c r="D180" s="434"/>
    </row>
    <row r="181" spans="1:36" x14ac:dyDescent="0.25">
      <c r="A181" s="1" t="s">
        <v>25</v>
      </c>
      <c r="B181" s="8" t="s">
        <v>111</v>
      </c>
      <c r="C181" s="8"/>
      <c r="D181" s="13" t="s">
        <v>2</v>
      </c>
      <c r="E181" s="9" t="s">
        <v>3</v>
      </c>
      <c r="F181" s="9" t="s">
        <v>4</v>
      </c>
      <c r="G181" s="9" t="s">
        <v>5</v>
      </c>
      <c r="S181" s="1" t="str">
        <f>+AC185</f>
        <v>Traslado marina</v>
      </c>
      <c r="Y181" s="1" t="str">
        <f>+AC187</f>
        <v>Traslado RINP</v>
      </c>
    </row>
    <row r="182" spans="1:36" x14ac:dyDescent="0.25">
      <c r="A182" s="1">
        <v>8.5</v>
      </c>
      <c r="B182" s="129">
        <f>+G189</f>
        <v>28.740000000000002</v>
      </c>
      <c r="C182" s="23" t="s">
        <v>148</v>
      </c>
      <c r="D182" s="23">
        <f>4.9*281.9*((A182/12)^0.7)*(B182/2.7)^0.45</f>
        <v>3145.30584138833</v>
      </c>
      <c r="E182" s="23">
        <f>1.5*281.9*((A182/12)^0.9)*(B182/2.72)^0.45</f>
        <v>895.70146289324418</v>
      </c>
      <c r="F182" s="23">
        <f>0.15*281.9*(A182/12)^0.9*(B182/2.72)^0.45</f>
        <v>89.570146289324413</v>
      </c>
      <c r="G182" s="13" t="s">
        <v>114</v>
      </c>
      <c r="Q182" s="442" t="s">
        <v>59</v>
      </c>
      <c r="R182" s="442"/>
      <c r="S182" s="442"/>
      <c r="T182" s="442"/>
      <c r="U182" s="442"/>
      <c r="W182" s="442" t="s">
        <v>59</v>
      </c>
      <c r="X182" s="442"/>
      <c r="Y182" s="442"/>
      <c r="Z182" s="442"/>
      <c r="AA182" s="442"/>
    </row>
    <row r="183" spans="1:36" ht="25" x14ac:dyDescent="0.25">
      <c r="B183" s="13">
        <f>+G190</f>
        <v>11.9</v>
      </c>
      <c r="C183" s="15" t="s">
        <v>149</v>
      </c>
      <c r="D183" s="23">
        <f>4.9*281.9*((A182/12)^0.7)*(B183/2.7)^0.45</f>
        <v>2115.1441496709817</v>
      </c>
      <c r="E183" s="23">
        <f>1.5*281.9*((A182/12)^0.9)*(B183/2.72)^0.45</f>
        <v>602.33815235409395</v>
      </c>
      <c r="F183" s="23">
        <f>0.15*281.9*(A182/12)^0.9*(B183/2.72)^0.45</f>
        <v>60.233815235409388</v>
      </c>
      <c r="G183" s="13" t="s">
        <v>114</v>
      </c>
      <c r="O183" s="436" t="s">
        <v>150</v>
      </c>
      <c r="Q183" s="30" t="s">
        <v>94</v>
      </c>
      <c r="R183" s="30" t="s">
        <v>116</v>
      </c>
      <c r="S183" s="30" t="s">
        <v>117</v>
      </c>
      <c r="T183" s="30" t="s">
        <v>85</v>
      </c>
      <c r="W183" s="30" t="s">
        <v>94</v>
      </c>
      <c r="X183" s="30" t="s">
        <v>116</v>
      </c>
      <c r="Y183" s="30" t="s">
        <v>117</v>
      </c>
      <c r="Z183" s="30" t="s">
        <v>85</v>
      </c>
      <c r="AD183" s="443" t="s">
        <v>7</v>
      </c>
      <c r="AE183" s="443"/>
      <c r="AF183" s="443"/>
    </row>
    <row r="184" spans="1:36" x14ac:dyDescent="0.25">
      <c r="A184" s="7" t="s">
        <v>113</v>
      </c>
      <c r="O184" s="436"/>
      <c r="Q184" s="13" t="s">
        <v>3</v>
      </c>
      <c r="R184" s="174">
        <f>E$182*$I189/1000000*0.953</f>
        <v>1.3293167214199573</v>
      </c>
      <c r="S184" s="174">
        <f>E$182*$J189/1000000*0.953</f>
        <v>0.44310557380665244</v>
      </c>
      <c r="T184" s="175">
        <f>SUM(R184:S184)</f>
        <v>1.7724222952266098</v>
      </c>
      <c r="W184" s="13" t="s">
        <v>3</v>
      </c>
      <c r="X184" s="174">
        <f>E$183*$I191/1000000*0.953</f>
        <v>4.9182741247694927E-3</v>
      </c>
      <c r="Y184" s="174">
        <f>E$183*$J191/1000000*0.953</f>
        <v>4.508417947705368E-3</v>
      </c>
      <c r="Z184" s="175">
        <f>SUM(X184:Y184)</f>
        <v>9.4266920724748599E-3</v>
      </c>
      <c r="AE184" s="13" t="s">
        <v>2</v>
      </c>
      <c r="AF184" s="13" t="s">
        <v>3</v>
      </c>
      <c r="AG184" s="13" t="s">
        <v>4</v>
      </c>
    </row>
    <row r="185" spans="1:36" x14ac:dyDescent="0.25">
      <c r="O185" s="436"/>
      <c r="Q185" s="13" t="s">
        <v>4</v>
      </c>
      <c r="R185" s="174">
        <f>F$182*$I189/1000000*0.953</f>
        <v>0.13293167214199575</v>
      </c>
      <c r="S185" s="174">
        <f>F$182*$J189/1000000*0.953</f>
        <v>4.4310557380665243E-2</v>
      </c>
      <c r="T185" s="175">
        <f>SUM(R185:S185)</f>
        <v>0.177242229522661</v>
      </c>
      <c r="W185" s="13" t="s">
        <v>4</v>
      </c>
      <c r="X185" s="174">
        <f>F$183*$I191/1000000*0.953</f>
        <v>4.9182741247694921E-4</v>
      </c>
      <c r="Y185" s="174">
        <f>F$183*$J191/1000000*0.953</f>
        <v>4.5084179477053671E-4</v>
      </c>
      <c r="Z185" s="175">
        <f>SUM(X185:Y185)</f>
        <v>9.4266920724748592E-4</v>
      </c>
      <c r="AC185" s="445" t="str">
        <f>A189</f>
        <v>Traslado marina</v>
      </c>
      <c r="AD185" s="446"/>
      <c r="AE185" s="174">
        <f>D$182*$H189/1000000*0.953</f>
        <v>6.2239601357529661</v>
      </c>
      <c r="AF185" s="174">
        <f>E$182*$H189/1000000*0.953</f>
        <v>1.7724222952266098</v>
      </c>
      <c r="AG185" s="174">
        <f>F$182*$H189/1000000*0.953</f>
        <v>0.17724222952266097</v>
      </c>
    </row>
    <row r="186" spans="1:36" x14ac:dyDescent="0.25">
      <c r="A186" s="2" t="s">
        <v>6</v>
      </c>
      <c r="Q186" s="13" t="s">
        <v>2</v>
      </c>
      <c r="R186" s="174">
        <f>D$182*$I189/1000000*0.953</f>
        <v>4.667970101814725</v>
      </c>
      <c r="S186" s="174">
        <f>D$182*$J189/1000000*0.953</f>
        <v>1.5559900339382415</v>
      </c>
      <c r="T186" s="175">
        <f>SUM(R186:S186)</f>
        <v>6.2239601357529661</v>
      </c>
      <c r="W186" s="13" t="s">
        <v>2</v>
      </c>
      <c r="X186" s="174">
        <f>D$183*$I191/1000000*0.953</f>
        <v>1.7270794985885064E-2</v>
      </c>
      <c r="Y186" s="174">
        <f>D$183*$J191/1000000*0.953</f>
        <v>1.5831562070394642E-2</v>
      </c>
      <c r="Z186" s="175">
        <f>SUM(X186:Y186)</f>
        <v>3.3102357056279702E-2</v>
      </c>
      <c r="AC186" s="445" t="str">
        <f>A190</f>
        <v>Tralado relleno sanitario</v>
      </c>
      <c r="AD186" s="446"/>
      <c r="AE186" s="174">
        <f t="shared" ref="AE186:AG187" si="39">D$183*$H190/1000000*0.953</f>
        <v>0.31488964863620694</v>
      </c>
      <c r="AF186" s="174">
        <f t="shared" si="39"/>
        <v>8.9672398538164222E-2</v>
      </c>
      <c r="AG186" s="174">
        <f t="shared" si="39"/>
        <v>8.9672398538164205E-3</v>
      </c>
    </row>
    <row r="187" spans="1:36" ht="13" customHeight="1" x14ac:dyDescent="0.25">
      <c r="E187" s="11"/>
      <c r="F187" s="11"/>
      <c r="G187" s="11"/>
      <c r="H187" s="11"/>
      <c r="I187" s="11"/>
      <c r="J187" s="11"/>
      <c r="S187" s="1" t="str">
        <f>+AC186</f>
        <v>Tralado relleno sanitario</v>
      </c>
      <c r="Y187" s="1" t="s">
        <v>136</v>
      </c>
      <c r="AC187" s="445" t="str">
        <f>A191</f>
        <v>Traslado RINP</v>
      </c>
      <c r="AD187" s="446"/>
      <c r="AE187" s="174">
        <f t="shared" si="39"/>
        <v>3.3102357056279709E-2</v>
      </c>
      <c r="AF187" s="174">
        <f t="shared" si="39"/>
        <v>9.4266920724748633E-3</v>
      </c>
      <c r="AG187" s="174">
        <f t="shared" si="39"/>
        <v>9.4266920724748592E-4</v>
      </c>
    </row>
    <row r="188" spans="1:36" ht="37.5" x14ac:dyDescent="0.25">
      <c r="A188" s="15" t="s">
        <v>124</v>
      </c>
      <c r="B188" s="15" t="s">
        <v>125</v>
      </c>
      <c r="C188" s="15" t="s">
        <v>151</v>
      </c>
      <c r="D188" s="15" t="s">
        <v>126</v>
      </c>
      <c r="E188" s="15" t="s">
        <v>152</v>
      </c>
      <c r="F188" s="15" t="s">
        <v>153</v>
      </c>
      <c r="G188" s="15" t="s">
        <v>154</v>
      </c>
      <c r="H188" s="15" t="s">
        <v>129</v>
      </c>
      <c r="I188" s="15" t="s">
        <v>44</v>
      </c>
      <c r="J188" s="15" t="s">
        <v>45</v>
      </c>
      <c r="K188" s="1" t="s">
        <v>155</v>
      </c>
      <c r="Q188" s="442" t="s">
        <v>59</v>
      </c>
      <c r="R188" s="442"/>
      <c r="S188" s="442"/>
      <c r="T188" s="442"/>
      <c r="U188" s="442"/>
      <c r="W188" s="420" t="s">
        <v>59</v>
      </c>
      <c r="X188" s="420"/>
      <c r="Y188" s="420"/>
      <c r="Z188" s="420"/>
      <c r="AA188" s="420"/>
      <c r="AC188" s="445" t="s">
        <v>85</v>
      </c>
      <c r="AD188" s="446"/>
      <c r="AE188" s="242">
        <f>SUM(AE185:AE187)</f>
        <v>6.5719521414454531</v>
      </c>
      <c r="AF188" s="242">
        <f>SUM(AF185:AF187)</f>
        <v>1.8715213858372488</v>
      </c>
      <c r="AG188" s="242">
        <f>SUM(AG185:AG187)</f>
        <v>0.18715213858372487</v>
      </c>
    </row>
    <row r="189" spans="1:36" ht="14.5" x14ac:dyDescent="0.35">
      <c r="A189" s="15" t="s">
        <v>156</v>
      </c>
      <c r="B189" s="15" t="s">
        <v>118</v>
      </c>
      <c r="C189" s="15">
        <f>0.29*2</f>
        <v>0.57999999999999996</v>
      </c>
      <c r="D189" s="70">
        <f>+F166</f>
        <v>3580</v>
      </c>
      <c r="E189" s="15">
        <f>+BK165</f>
        <v>16.48</v>
      </c>
      <c r="F189" s="15">
        <f>+BL165</f>
        <v>41</v>
      </c>
      <c r="G189" s="15">
        <f>AVERAGE(E189:F189)</f>
        <v>28.740000000000002</v>
      </c>
      <c r="H189" s="124">
        <f>C189*D189</f>
        <v>2076.3999999999996</v>
      </c>
      <c r="I189" s="23">
        <f>+C189*G166</f>
        <v>1557.3</v>
      </c>
      <c r="J189" s="124">
        <f>+C189*H166</f>
        <v>519.09999999999991</v>
      </c>
      <c r="K189" s="29" t="s">
        <v>196</v>
      </c>
      <c r="Q189" s="30" t="s">
        <v>94</v>
      </c>
      <c r="R189" s="30" t="s">
        <v>116</v>
      </c>
      <c r="S189" s="30" t="s">
        <v>117</v>
      </c>
      <c r="T189" s="30" t="s">
        <v>85</v>
      </c>
      <c r="W189" s="30" t="s">
        <v>94</v>
      </c>
      <c r="X189" s="30" t="s">
        <v>116</v>
      </c>
      <c r="Y189" s="30" t="s">
        <v>117</v>
      </c>
      <c r="Z189" s="30" t="s">
        <v>85</v>
      </c>
    </row>
    <row r="190" spans="1:36" ht="14.5" x14ac:dyDescent="0.35">
      <c r="A190" s="15" t="s">
        <v>157</v>
      </c>
      <c r="B190" s="15" t="s">
        <v>118</v>
      </c>
      <c r="C190" s="15">
        <f>0.283*2</f>
        <v>0.56599999999999995</v>
      </c>
      <c r="D190" s="70">
        <f>+F172</f>
        <v>276</v>
      </c>
      <c r="E190" s="15">
        <v>5.8</v>
      </c>
      <c r="F190" s="15">
        <v>18</v>
      </c>
      <c r="G190" s="15">
        <f>AVERAGE(E190:F190)</f>
        <v>11.9</v>
      </c>
      <c r="H190" s="124">
        <f>C190*D190</f>
        <v>156.21599999999998</v>
      </c>
      <c r="I190" s="23">
        <f>+C190*G172</f>
        <v>81.503999999999991</v>
      </c>
      <c r="J190" s="23">
        <f>+C190*H172</f>
        <v>74.711999999999989</v>
      </c>
      <c r="K190" s="29" t="s">
        <v>158</v>
      </c>
      <c r="Q190" s="13" t="s">
        <v>3</v>
      </c>
      <c r="R190" s="174">
        <f>E$183*$I190/1000000*0.953</f>
        <v>4.6785599237303063E-2</v>
      </c>
      <c r="S190" s="174">
        <f>E$183*$J190/1000000*0.953</f>
        <v>4.2886799300861145E-2</v>
      </c>
      <c r="T190" s="175">
        <f>SUM(R190:S190)</f>
        <v>8.9672398538164208E-2</v>
      </c>
      <c r="W190" s="13" t="s">
        <v>3</v>
      </c>
      <c r="X190" s="174">
        <f>+R184+R190+X184</f>
        <v>1.3810205947820298</v>
      </c>
      <c r="Y190" s="174">
        <f>S184+S190+Y184</f>
        <v>0.49050079105521893</v>
      </c>
      <c r="Z190" s="175">
        <f>SUM(X190:Y190)</f>
        <v>1.8715213858372488</v>
      </c>
    </row>
    <row r="191" spans="1:36" ht="14.5" x14ac:dyDescent="0.35">
      <c r="A191" s="13" t="s">
        <v>141</v>
      </c>
      <c r="B191" s="13" t="s">
        <v>118</v>
      </c>
      <c r="C191" s="13">
        <f>357/1000*2</f>
        <v>0.71399999999999997</v>
      </c>
      <c r="D191" s="55">
        <f>+F171</f>
        <v>23</v>
      </c>
      <c r="E191" s="15">
        <v>5.8</v>
      </c>
      <c r="F191" s="15">
        <v>18</v>
      </c>
      <c r="G191" s="15">
        <f>AVERAGE(E191:F191)</f>
        <v>11.9</v>
      </c>
      <c r="H191" s="124">
        <f>C191*D191</f>
        <v>16.422000000000001</v>
      </c>
      <c r="I191" s="23">
        <f>+C191*G171</f>
        <v>8.5679999999999996</v>
      </c>
      <c r="J191" s="23">
        <f>+C191*H171</f>
        <v>7.8539999999999992</v>
      </c>
      <c r="K191" s="29" t="s">
        <v>158</v>
      </c>
      <c r="Q191" s="13" t="s">
        <v>4</v>
      </c>
      <c r="R191" s="174">
        <f>F$183*$I190/1000000*0.953</f>
        <v>4.6785599237303063E-3</v>
      </c>
      <c r="S191" s="174">
        <f>F$183*$J190/1000000*0.953</f>
        <v>4.2886799300861133E-3</v>
      </c>
      <c r="T191" s="175">
        <f>SUM(R191:S191)</f>
        <v>8.9672398538164187E-3</v>
      </c>
      <c r="W191" s="13" t="s">
        <v>4</v>
      </c>
      <c r="X191" s="174">
        <f>R185+R191+X185</f>
        <v>0.138102059478203</v>
      </c>
      <c r="Y191" s="174">
        <f>S185+S191+Y185</f>
        <v>4.9050079105521893E-2</v>
      </c>
      <c r="Z191" s="175">
        <f>SUM(X191:Y191)</f>
        <v>0.1871521385837249</v>
      </c>
    </row>
    <row r="192" spans="1:36" x14ac:dyDescent="0.25">
      <c r="D192" s="11"/>
      <c r="I192" s="3"/>
      <c r="Q192" s="13" t="s">
        <v>2</v>
      </c>
      <c r="R192" s="174">
        <f>D$183*$I190/1000000*0.953</f>
        <v>0.16429025146236884</v>
      </c>
      <c r="S192" s="174">
        <f>D$183*$J190/1000000*0.953</f>
        <v>0.15059939717383811</v>
      </c>
      <c r="T192" s="175">
        <f>SUM(R192:S192)</f>
        <v>0.31488964863620694</v>
      </c>
      <c r="W192" s="13" t="s">
        <v>2</v>
      </c>
      <c r="X192" s="174">
        <f>R186+R192+X186</f>
        <v>4.8495311482629786</v>
      </c>
      <c r="Y192" s="174">
        <f>S186+S192+Y186</f>
        <v>1.7224209931824743</v>
      </c>
      <c r="Z192" s="175">
        <f>SUM(X192:Y192)</f>
        <v>6.5719521414454531</v>
      </c>
    </row>
    <row r="193" spans="1:53" s="38" customFormat="1" ht="13" x14ac:dyDescent="0.3">
      <c r="A193" s="38" t="s">
        <v>159</v>
      </c>
    </row>
    <row r="195" spans="1:53" x14ac:dyDescent="0.25">
      <c r="A195" s="2" t="s">
        <v>1</v>
      </c>
      <c r="B195" s="2"/>
      <c r="C195" s="2"/>
      <c r="D195" s="2"/>
      <c r="E195" s="2"/>
      <c r="F195" s="2"/>
      <c r="G195" s="2"/>
      <c r="H195" s="2"/>
      <c r="I195" s="2"/>
      <c r="J195" s="2"/>
    </row>
    <row r="196" spans="1:53" x14ac:dyDescent="0.25">
      <c r="C196" s="13" t="s">
        <v>2</v>
      </c>
      <c r="D196" s="13" t="s">
        <v>3</v>
      </c>
      <c r="E196" s="13" t="s">
        <v>4</v>
      </c>
      <c r="F196" s="13" t="s">
        <v>69</v>
      </c>
      <c r="G196" s="13" t="s">
        <v>70</v>
      </c>
      <c r="H196" s="13" t="s">
        <v>71</v>
      </c>
      <c r="I196" s="13" t="s">
        <v>72</v>
      </c>
      <c r="J196" s="13" t="s">
        <v>89</v>
      </c>
      <c r="K196" s="13" t="s">
        <v>5</v>
      </c>
    </row>
    <row r="197" spans="1:53" ht="40.5" customHeight="1" x14ac:dyDescent="0.4">
      <c r="A197" s="113" t="s">
        <v>160</v>
      </c>
      <c r="B197" s="148" t="s">
        <v>198</v>
      </c>
      <c r="C197" s="13">
        <v>8.8099999999999998E-2</v>
      </c>
      <c r="D197" s="13">
        <v>8.8099999999999998E-2</v>
      </c>
      <c r="E197" s="13">
        <v>8.8099999999999998E-2</v>
      </c>
      <c r="F197" s="13">
        <v>4.3</v>
      </c>
      <c r="G197" s="13">
        <v>4.7000000000000002E-3</v>
      </c>
      <c r="H197" s="13">
        <v>0.97199999999999998</v>
      </c>
      <c r="I197" s="13">
        <v>0.189</v>
      </c>
      <c r="J197" s="13">
        <v>2.8999999999999998E-3</v>
      </c>
      <c r="K197" s="13" t="s">
        <v>114</v>
      </c>
      <c r="BA197" s="239"/>
    </row>
    <row r="198" spans="1:53" x14ac:dyDescent="0.25">
      <c r="A198" s="113" t="s">
        <v>161</v>
      </c>
      <c r="B198" s="51" t="s">
        <v>162</v>
      </c>
      <c r="C198" s="13">
        <v>2.3900000000000001E-2</v>
      </c>
      <c r="D198" s="13">
        <v>2.3900000000000001E-2</v>
      </c>
      <c r="E198" s="13">
        <v>2.3900000000000001E-2</v>
      </c>
      <c r="F198" s="13">
        <v>2.1800000000000002</v>
      </c>
      <c r="G198" s="13">
        <v>6.3E-3</v>
      </c>
      <c r="H198" s="13">
        <v>0.105</v>
      </c>
      <c r="I198" s="13">
        <v>0.01</v>
      </c>
      <c r="J198" s="13">
        <v>1.0999999999999999E-2</v>
      </c>
      <c r="K198" s="13" t="s">
        <v>114</v>
      </c>
    </row>
    <row r="199" spans="1:53" ht="25" x14ac:dyDescent="0.3">
      <c r="A199" s="113" t="s">
        <v>163</v>
      </c>
      <c r="B199" s="148" t="s">
        <v>164</v>
      </c>
      <c r="C199" s="13">
        <v>0.13</v>
      </c>
      <c r="D199" s="13">
        <v>0.13</v>
      </c>
      <c r="E199" s="13">
        <v>0.13</v>
      </c>
      <c r="F199" s="13">
        <v>6.27</v>
      </c>
      <c r="G199" s="13">
        <v>6.3E-3</v>
      </c>
      <c r="H199" s="13">
        <v>1.49</v>
      </c>
      <c r="I199" s="13">
        <v>0.27800000000000002</v>
      </c>
      <c r="J199" s="13">
        <v>2.8999999999999998E-3</v>
      </c>
      <c r="K199" s="13" t="s">
        <v>114</v>
      </c>
      <c r="O199" s="447" t="str">
        <f>+D222</f>
        <v>Traslado de Marina</v>
      </c>
      <c r="P199" s="447"/>
      <c r="Q199" s="447"/>
      <c r="R199" s="447"/>
      <c r="S199" s="447"/>
    </row>
    <row r="200" spans="1:53" x14ac:dyDescent="0.25">
      <c r="A200" s="114"/>
      <c r="B200" s="51"/>
      <c r="C200" s="13"/>
      <c r="D200" s="13"/>
      <c r="E200" s="13"/>
      <c r="F200" s="13"/>
      <c r="G200" s="13"/>
      <c r="H200" s="13"/>
      <c r="I200" s="13"/>
      <c r="J200" s="13"/>
      <c r="O200" s="443" t="s">
        <v>92</v>
      </c>
      <c r="P200" s="443"/>
      <c r="Q200" s="443"/>
      <c r="R200" s="443"/>
      <c r="S200" s="443"/>
    </row>
    <row r="201" spans="1:53" ht="13" x14ac:dyDescent="0.25">
      <c r="O201" s="30" t="s">
        <v>94</v>
      </c>
      <c r="P201" s="30" t="s">
        <v>9</v>
      </c>
      <c r="Q201" s="30" t="s">
        <v>10</v>
      </c>
      <c r="R201" s="30" t="s">
        <v>85</v>
      </c>
    </row>
    <row r="202" spans="1:53" x14ac:dyDescent="0.25">
      <c r="A202" s="2" t="s">
        <v>6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O202" s="13" t="s">
        <v>3</v>
      </c>
      <c r="P202" s="32">
        <f>G205*$E205/1000000</f>
        <v>8.7196234200000015E-4</v>
      </c>
      <c r="Q202" s="32">
        <f>G205*$F205/1000000</f>
        <v>2.9065411400000003E-4</v>
      </c>
      <c r="R202" s="28">
        <f t="shared" ref="R202:R209" si="40">SUM(P202:Q202)</f>
        <v>1.1626164560000001E-3</v>
      </c>
    </row>
    <row r="203" spans="1:53" ht="14.5" customHeight="1" x14ac:dyDescent="0.25">
      <c r="A203" s="7" t="s">
        <v>165</v>
      </c>
      <c r="F203" s="441" t="s">
        <v>166</v>
      </c>
      <c r="G203" s="441"/>
      <c r="H203" s="441"/>
      <c r="I203" s="441"/>
      <c r="J203" s="441"/>
      <c r="K203" s="441"/>
      <c r="L203" s="441"/>
      <c r="O203" s="13" t="s">
        <v>96</v>
      </c>
      <c r="P203" s="32">
        <f>H205*$E205/1000000</f>
        <v>8.7196234200000015E-4</v>
      </c>
      <c r="Q203" s="32">
        <f>H205*$F205/1000000</f>
        <v>2.9065411400000003E-4</v>
      </c>
      <c r="R203" s="28">
        <f t="shared" si="40"/>
        <v>1.1626164560000001E-3</v>
      </c>
    </row>
    <row r="204" spans="1:53" x14ac:dyDescent="0.25">
      <c r="A204" s="8" t="s">
        <v>124</v>
      </c>
      <c r="B204" s="439" t="s">
        <v>125</v>
      </c>
      <c r="C204" s="440"/>
      <c r="D204" s="13" t="s">
        <v>129</v>
      </c>
      <c r="E204" s="13" t="s">
        <v>44</v>
      </c>
      <c r="F204" s="13" t="s">
        <v>167</v>
      </c>
      <c r="G204" s="13" t="s">
        <v>3</v>
      </c>
      <c r="H204" s="13" t="s">
        <v>4</v>
      </c>
      <c r="I204" s="13" t="s">
        <v>69</v>
      </c>
      <c r="J204" s="13" t="s">
        <v>70</v>
      </c>
      <c r="K204" s="13" t="s">
        <v>71</v>
      </c>
      <c r="L204" s="13" t="s">
        <v>72</v>
      </c>
      <c r="M204" s="13" t="s">
        <v>89</v>
      </c>
      <c r="N204" s="13" t="s">
        <v>2</v>
      </c>
      <c r="O204" s="16" t="s">
        <v>168</v>
      </c>
      <c r="P204" s="32">
        <f>I205*$E205/1000000</f>
        <v>7.9534640400000023E-2</v>
      </c>
      <c r="Q204" s="32">
        <f>I205*$F205/1000000</f>
        <v>2.6511546800000008E-2</v>
      </c>
      <c r="R204" s="28">
        <f t="shared" si="40"/>
        <v>0.10604618720000003</v>
      </c>
      <c r="V204" s="442" t="s">
        <v>169</v>
      </c>
      <c r="W204" s="442"/>
      <c r="X204" s="442"/>
      <c r="Y204" s="442"/>
      <c r="Z204" s="442"/>
    </row>
    <row r="205" spans="1:53" ht="13" x14ac:dyDescent="0.25">
      <c r="A205" s="8" t="str">
        <f>+A166</f>
        <v>Traslado de Marina</v>
      </c>
      <c r="B205" s="439" t="s">
        <v>118</v>
      </c>
      <c r="C205" s="440"/>
      <c r="D205" s="24">
        <f>SUM(E205:F205)</f>
        <v>48645.040000000008</v>
      </c>
      <c r="E205" s="24">
        <f>+J166+I189</f>
        <v>36483.780000000006</v>
      </c>
      <c r="F205" s="24">
        <f>+K166+J189</f>
        <v>12161.260000000002</v>
      </c>
      <c r="G205" s="13">
        <f>+D198</f>
        <v>2.3900000000000001E-2</v>
      </c>
      <c r="H205" s="13">
        <f t="shared" ref="H205:M205" si="41">+E198</f>
        <v>2.3900000000000001E-2</v>
      </c>
      <c r="I205" s="13">
        <f t="shared" si="41"/>
        <v>2.1800000000000002</v>
      </c>
      <c r="J205" s="13">
        <f t="shared" si="41"/>
        <v>6.3E-3</v>
      </c>
      <c r="K205" s="13">
        <f t="shared" si="41"/>
        <v>0.105</v>
      </c>
      <c r="L205" s="13">
        <f t="shared" si="41"/>
        <v>0.01</v>
      </c>
      <c r="M205" s="13">
        <f t="shared" si="41"/>
        <v>1.0999999999999999E-2</v>
      </c>
      <c r="N205" s="13">
        <f>+C198</f>
        <v>2.3900000000000001E-2</v>
      </c>
      <c r="O205" s="16" t="s">
        <v>170</v>
      </c>
      <c r="P205" s="32">
        <f>J205*$E205/1000000</f>
        <v>2.2984781400000004E-4</v>
      </c>
      <c r="Q205" s="32">
        <f>J205*$F205/1000000</f>
        <v>7.6615938000000017E-5</v>
      </c>
      <c r="R205" s="28">
        <f t="shared" si="40"/>
        <v>3.0646375200000007E-4</v>
      </c>
      <c r="V205" s="30" t="s">
        <v>94</v>
      </c>
      <c r="W205" s="30" t="s">
        <v>9</v>
      </c>
      <c r="X205" s="30" t="s">
        <v>10</v>
      </c>
      <c r="Y205" s="30" t="s">
        <v>85</v>
      </c>
    </row>
    <row r="206" spans="1:53" ht="13" x14ac:dyDescent="0.25">
      <c r="A206" s="8" t="str">
        <f>+A167</f>
        <v>Traslado de hormigón</v>
      </c>
      <c r="B206" s="439" t="s">
        <v>118</v>
      </c>
      <c r="C206" s="440"/>
      <c r="D206" s="24">
        <f>SUM(E206:F206)</f>
        <v>20494.655999999999</v>
      </c>
      <c r="E206" s="24">
        <f t="shared" ref="E206:F209" si="42">+J167</f>
        <v>14466.815999999999</v>
      </c>
      <c r="F206" s="24">
        <f t="shared" si="42"/>
        <v>6027.8399999999992</v>
      </c>
      <c r="G206" s="13">
        <f t="shared" ref="G206:M207" si="43">+D198</f>
        <v>2.3900000000000001E-2</v>
      </c>
      <c r="H206" s="13">
        <f t="shared" si="43"/>
        <v>2.3900000000000001E-2</v>
      </c>
      <c r="I206" s="13">
        <f t="shared" si="43"/>
        <v>2.1800000000000002</v>
      </c>
      <c r="J206" s="13">
        <f t="shared" si="43"/>
        <v>6.3E-3</v>
      </c>
      <c r="K206" s="13">
        <f t="shared" si="43"/>
        <v>0.105</v>
      </c>
      <c r="L206" s="13">
        <f t="shared" si="43"/>
        <v>0.01</v>
      </c>
      <c r="M206" s="13">
        <f t="shared" si="43"/>
        <v>1.0999999999999999E-2</v>
      </c>
      <c r="N206" s="13">
        <f>+C198</f>
        <v>2.3900000000000001E-2</v>
      </c>
      <c r="O206" s="16" t="s">
        <v>71</v>
      </c>
      <c r="P206" s="32">
        <f>K205*$E205/1000000</f>
        <v>3.8307969000000003E-3</v>
      </c>
      <c r="Q206" s="32">
        <f>K205*$F205/1000000</f>
        <v>1.2769323000000003E-3</v>
      </c>
      <c r="R206" s="28">
        <f t="shared" si="40"/>
        <v>5.107729200000001E-3</v>
      </c>
      <c r="V206" s="13" t="s">
        <v>3</v>
      </c>
      <c r="W206" s="174">
        <f>+P202+P213+P224+P235+P246+P257+P268</f>
        <v>2.1912942388000001E-3</v>
      </c>
      <c r="X206" s="174">
        <f t="shared" ref="W206:X213" si="44">+Q202+Q213+Q224+Q235+Q246+Q257+Q268</f>
        <v>1.2885654842E-3</v>
      </c>
      <c r="Y206" s="242">
        <f t="shared" ref="Y206:Y213" si="45">SUM(W206:X206)</f>
        <v>3.4798597230000002E-3</v>
      </c>
    </row>
    <row r="207" spans="1:53" ht="13" x14ac:dyDescent="0.25">
      <c r="A207" s="8" t="str">
        <f>+A168</f>
        <v>Traslado de acero</v>
      </c>
      <c r="B207" s="439" t="s">
        <v>118</v>
      </c>
      <c r="C207" s="440"/>
      <c r="D207" s="24">
        <f>SUM(E207:F207)</f>
        <v>327.71200000000005</v>
      </c>
      <c r="E207" s="24">
        <f t="shared" si="42"/>
        <v>327.71200000000005</v>
      </c>
      <c r="F207" s="24">
        <f t="shared" si="42"/>
        <v>0</v>
      </c>
      <c r="G207" s="13">
        <f t="shared" si="43"/>
        <v>0.13</v>
      </c>
      <c r="H207" s="13">
        <f t="shared" si="43"/>
        <v>0.13</v>
      </c>
      <c r="I207" s="13">
        <f t="shared" si="43"/>
        <v>6.27</v>
      </c>
      <c r="J207" s="13">
        <f t="shared" si="43"/>
        <v>6.3E-3</v>
      </c>
      <c r="K207" s="13">
        <f t="shared" si="43"/>
        <v>1.49</v>
      </c>
      <c r="L207" s="13">
        <f t="shared" si="43"/>
        <v>0.27800000000000002</v>
      </c>
      <c r="M207" s="13">
        <f t="shared" si="43"/>
        <v>2.8999999999999998E-3</v>
      </c>
      <c r="N207" s="13">
        <f>+C199</f>
        <v>0.13</v>
      </c>
      <c r="O207" s="16" t="s">
        <v>72</v>
      </c>
      <c r="P207" s="32">
        <f>L205*$E205/1000000</f>
        <v>3.6483780000000007E-4</v>
      </c>
      <c r="Q207" s="32">
        <f>L205*$F205/1000000</f>
        <v>1.2161260000000003E-4</v>
      </c>
      <c r="R207" s="28">
        <f t="shared" si="40"/>
        <v>4.8645040000000012E-4</v>
      </c>
      <c r="V207" s="13" t="s">
        <v>96</v>
      </c>
      <c r="W207" s="174">
        <f t="shared" si="44"/>
        <v>2.1912942388000001E-3</v>
      </c>
      <c r="X207" s="174">
        <f t="shared" si="44"/>
        <v>1.2885654842E-3</v>
      </c>
      <c r="Y207" s="242">
        <f t="shared" si="45"/>
        <v>3.4798597230000002E-3</v>
      </c>
    </row>
    <row r="208" spans="1:53" ht="13" x14ac:dyDescent="0.25">
      <c r="A208" s="8" t="str">
        <f>+A169</f>
        <v>Traslado de combustible</v>
      </c>
      <c r="B208" s="439" t="s">
        <v>118</v>
      </c>
      <c r="C208" s="440"/>
      <c r="D208" s="24">
        <f>SUM(E208:F208)</f>
        <v>384.38400000000001</v>
      </c>
      <c r="E208" s="24">
        <f t="shared" si="42"/>
        <v>200.92800000000003</v>
      </c>
      <c r="F208" s="24">
        <f t="shared" si="42"/>
        <v>183.45600000000002</v>
      </c>
      <c r="G208" s="13">
        <f t="shared" ref="G208:M208" si="46">+D197</f>
        <v>8.8099999999999998E-2</v>
      </c>
      <c r="H208" s="13">
        <f t="shared" si="46"/>
        <v>8.8099999999999998E-2</v>
      </c>
      <c r="I208" s="13">
        <f t="shared" si="46"/>
        <v>4.3</v>
      </c>
      <c r="J208" s="13">
        <f t="shared" si="46"/>
        <v>4.7000000000000002E-3</v>
      </c>
      <c r="K208" s="13">
        <f t="shared" si="46"/>
        <v>0.97199999999999998</v>
      </c>
      <c r="L208" s="13">
        <f t="shared" si="46"/>
        <v>0.189</v>
      </c>
      <c r="M208" s="13">
        <f t="shared" si="46"/>
        <v>2.8999999999999998E-3</v>
      </c>
      <c r="N208" s="13">
        <f>+C197</f>
        <v>8.8099999999999998E-2</v>
      </c>
      <c r="O208" s="16" t="s">
        <v>89</v>
      </c>
      <c r="P208" s="32">
        <f>M205*$E205/1000000</f>
        <v>4.0132158000000002E-4</v>
      </c>
      <c r="Q208" s="32">
        <f>M205*$F205/1000000</f>
        <v>1.3377386000000001E-4</v>
      </c>
      <c r="R208" s="28">
        <f>SUM(P208:Q208)</f>
        <v>5.3509544000000006E-4</v>
      </c>
      <c r="V208" s="13" t="s">
        <v>168</v>
      </c>
      <c r="W208" s="174">
        <f t="shared" si="44"/>
        <v>0.15856611672000001</v>
      </c>
      <c r="X208" s="174">
        <f t="shared" si="44"/>
        <v>8.1326900600000002E-2</v>
      </c>
      <c r="Y208" s="242">
        <f t="shared" si="45"/>
        <v>0.23989301732000001</v>
      </c>
    </row>
    <row r="209" spans="1:25" ht="13" x14ac:dyDescent="0.25">
      <c r="A209" s="8" t="str">
        <f>+A170</f>
        <v>Traslado de residuos peligrosos</v>
      </c>
      <c r="B209" s="439" t="s">
        <v>118</v>
      </c>
      <c r="C209" s="440"/>
      <c r="D209" s="24">
        <f>SUM(E209:F209)</f>
        <v>141.31200000000001</v>
      </c>
      <c r="E209" s="24">
        <f t="shared" si="42"/>
        <v>70.656000000000006</v>
      </c>
      <c r="F209" s="24">
        <f t="shared" si="42"/>
        <v>70.656000000000006</v>
      </c>
      <c r="G209" s="13">
        <f t="shared" ref="G209:M209" si="47">+D197</f>
        <v>8.8099999999999998E-2</v>
      </c>
      <c r="H209" s="13">
        <f t="shared" si="47"/>
        <v>8.8099999999999998E-2</v>
      </c>
      <c r="I209" s="13">
        <f t="shared" si="47"/>
        <v>4.3</v>
      </c>
      <c r="J209" s="13">
        <f t="shared" si="47"/>
        <v>4.7000000000000002E-3</v>
      </c>
      <c r="K209" s="13">
        <f t="shared" si="47"/>
        <v>0.97199999999999998</v>
      </c>
      <c r="L209" s="13">
        <f t="shared" si="47"/>
        <v>0.189</v>
      </c>
      <c r="M209" s="13">
        <f t="shared" si="47"/>
        <v>2.8999999999999998E-3</v>
      </c>
      <c r="N209" s="13">
        <f>+C197</f>
        <v>8.8099999999999998E-2</v>
      </c>
      <c r="O209" s="13" t="s">
        <v>2</v>
      </c>
      <c r="P209" s="32">
        <f>N205*$E205/1000000</f>
        <v>8.7196234200000015E-4</v>
      </c>
      <c r="Q209" s="32">
        <f>N205*$F205/1000000</f>
        <v>2.9065411400000003E-4</v>
      </c>
      <c r="R209" s="28">
        <f t="shared" si="40"/>
        <v>1.1626164560000001E-3</v>
      </c>
      <c r="V209" s="13" t="s">
        <v>170</v>
      </c>
      <c r="W209" s="174">
        <f t="shared" si="44"/>
        <v>3.7271929320000007E-4</v>
      </c>
      <c r="X209" s="174">
        <f t="shared" si="44"/>
        <v>1.6014270540000002E-4</v>
      </c>
      <c r="Y209" s="242">
        <f t="shared" si="45"/>
        <v>5.3286199860000014E-4</v>
      </c>
    </row>
    <row r="210" spans="1:25" ht="13" x14ac:dyDescent="0.3">
      <c r="A210" s="8" t="str">
        <f>+A172</f>
        <v>Traslado de residuos Relleno Sanitario</v>
      </c>
      <c r="B210" s="439" t="s">
        <v>118</v>
      </c>
      <c r="C210" s="440"/>
      <c r="D210" s="24">
        <f t="shared" ref="D210:D211" si="48">SUM(E210:F210)</f>
        <v>18462.743999999999</v>
      </c>
      <c r="E210" s="24">
        <f>+J172+I190</f>
        <v>9632.7360000000008</v>
      </c>
      <c r="F210" s="24">
        <f>+K172+J190</f>
        <v>8830.0079999999998</v>
      </c>
      <c r="G210" s="13">
        <f t="shared" ref="G210:M210" si="49">+D197</f>
        <v>8.8099999999999998E-2</v>
      </c>
      <c r="H210" s="13">
        <f t="shared" si="49"/>
        <v>8.8099999999999998E-2</v>
      </c>
      <c r="I210" s="13">
        <f t="shared" si="49"/>
        <v>4.3</v>
      </c>
      <c r="J210" s="13">
        <f t="shared" si="49"/>
        <v>4.7000000000000002E-3</v>
      </c>
      <c r="K210" s="13">
        <f t="shared" si="49"/>
        <v>0.97199999999999998</v>
      </c>
      <c r="L210" s="13">
        <f t="shared" si="49"/>
        <v>0.189</v>
      </c>
      <c r="M210" s="13">
        <f t="shared" si="49"/>
        <v>2.8999999999999998E-3</v>
      </c>
      <c r="N210" s="13">
        <f>+C197</f>
        <v>8.8099999999999998E-2</v>
      </c>
      <c r="O210" s="447" t="str">
        <f>+D223</f>
        <v>Traslado de hormigón</v>
      </c>
      <c r="P210" s="447"/>
      <c r="Q210" s="447"/>
      <c r="R210" s="447"/>
      <c r="S210" s="447"/>
      <c r="V210" s="13" t="s">
        <v>71</v>
      </c>
      <c r="W210" s="174">
        <f t="shared" si="44"/>
        <v>1.6109445188000001E-2</v>
      </c>
      <c r="X210" s="174">
        <f t="shared" si="44"/>
        <v>1.1330267603999999E-2</v>
      </c>
      <c r="Y210" s="242">
        <f t="shared" si="45"/>
        <v>2.7439712791999998E-2</v>
      </c>
    </row>
    <row r="211" spans="1:25" ht="13" x14ac:dyDescent="0.25">
      <c r="A211" s="8" t="str">
        <f>+A171</f>
        <v>Traslado RINP</v>
      </c>
      <c r="B211" s="439" t="s">
        <v>118</v>
      </c>
      <c r="C211" s="440"/>
      <c r="D211" s="24">
        <f t="shared" si="48"/>
        <v>1270.566</v>
      </c>
      <c r="E211" s="24">
        <f>+J171+I191</f>
        <v>662.904</v>
      </c>
      <c r="F211" s="24">
        <f>+K171+J191</f>
        <v>607.66200000000003</v>
      </c>
      <c r="G211" s="13">
        <f t="shared" ref="G211:M211" si="50">+D197</f>
        <v>8.8099999999999998E-2</v>
      </c>
      <c r="H211" s="13">
        <f t="shared" si="50"/>
        <v>8.8099999999999998E-2</v>
      </c>
      <c r="I211" s="13">
        <f t="shared" si="50"/>
        <v>4.3</v>
      </c>
      <c r="J211" s="13">
        <f t="shared" si="50"/>
        <v>4.7000000000000002E-3</v>
      </c>
      <c r="K211" s="13">
        <f t="shared" si="50"/>
        <v>0.97199999999999998</v>
      </c>
      <c r="L211" s="13">
        <f t="shared" si="50"/>
        <v>0.189</v>
      </c>
      <c r="M211" s="13">
        <f t="shared" si="50"/>
        <v>2.8999999999999998E-3</v>
      </c>
      <c r="N211" s="13">
        <f>+C197</f>
        <v>8.8099999999999998E-2</v>
      </c>
      <c r="O211" s="443" t="s">
        <v>92</v>
      </c>
      <c r="P211" s="443"/>
      <c r="Q211" s="443"/>
      <c r="R211" s="443"/>
      <c r="S211" s="443"/>
      <c r="V211" s="13" t="s">
        <v>72</v>
      </c>
      <c r="W211" s="174">
        <f t="shared" si="44"/>
        <v>2.5978152320000002E-3</v>
      </c>
      <c r="X211" s="174">
        <f t="shared" si="44"/>
        <v>2.0136377979999998E-3</v>
      </c>
      <c r="Y211" s="242">
        <f t="shared" si="45"/>
        <v>4.6114530300000005E-3</v>
      </c>
    </row>
    <row r="212" spans="1:25" ht="13" x14ac:dyDescent="0.25">
      <c r="A212" s="8"/>
      <c r="B212" s="439"/>
      <c r="C212" s="440"/>
      <c r="D212" s="24"/>
      <c r="E212" s="24"/>
      <c r="F212" s="13"/>
      <c r="G212" s="13"/>
      <c r="H212" s="13"/>
      <c r="I212" s="13"/>
      <c r="J212" s="13"/>
      <c r="K212" s="13"/>
      <c r="L212" s="13"/>
      <c r="M212" s="13"/>
      <c r="N212" s="13"/>
      <c r="O212" s="133" t="s">
        <v>94</v>
      </c>
      <c r="P212" s="30" t="s">
        <v>9</v>
      </c>
      <c r="Q212" s="30" t="s">
        <v>10</v>
      </c>
      <c r="R212" s="30" t="s">
        <v>85</v>
      </c>
      <c r="V212" s="13" t="s">
        <v>89</v>
      </c>
      <c r="W212" s="174">
        <f t="shared" si="44"/>
        <v>5.9205187039999992E-4</v>
      </c>
      <c r="X212" s="174">
        <f t="shared" si="44"/>
        <v>2.2818626779999999E-4</v>
      </c>
      <c r="Y212" s="242">
        <f t="shared" si="45"/>
        <v>8.2023813819999988E-4</v>
      </c>
    </row>
    <row r="213" spans="1:25" ht="13" x14ac:dyDescent="0.25">
      <c r="O213" s="13" t="s">
        <v>3</v>
      </c>
      <c r="P213" s="32">
        <f>G206*$E206/1000000</f>
        <v>3.4575690240000001E-4</v>
      </c>
      <c r="Q213" s="32">
        <f>G206*$F206/1000000</f>
        <v>1.4406537599999999E-4</v>
      </c>
      <c r="R213" s="28">
        <f t="shared" ref="R213:R220" si="51">SUM(P213:Q213)</f>
        <v>4.8982227839999999E-4</v>
      </c>
      <c r="T213" s="3"/>
      <c r="U213" s="3"/>
      <c r="V213" s="13" t="s">
        <v>2</v>
      </c>
      <c r="W213" s="174">
        <f t="shared" si="44"/>
        <v>2.1912942388000001E-3</v>
      </c>
      <c r="X213" s="174">
        <f t="shared" si="44"/>
        <v>1.2885654842E-3</v>
      </c>
      <c r="Y213" s="242">
        <f t="shared" si="45"/>
        <v>3.4798597230000002E-3</v>
      </c>
    </row>
    <row r="214" spans="1:25" x14ac:dyDescent="0.25">
      <c r="O214" s="13" t="s">
        <v>96</v>
      </c>
      <c r="P214" s="32">
        <f>H206*$E206/1000000</f>
        <v>3.4575690240000001E-4</v>
      </c>
      <c r="Q214" s="32">
        <f>H206*$F206/1000000</f>
        <v>1.4406537599999999E-4</v>
      </c>
      <c r="R214" s="28">
        <f t="shared" si="51"/>
        <v>4.8982227839999999E-4</v>
      </c>
    </row>
    <row r="215" spans="1:25" x14ac:dyDescent="0.25">
      <c r="O215" s="13" t="s">
        <v>168</v>
      </c>
      <c r="P215" s="32">
        <f>I206*$E206/1000000</f>
        <v>3.153765888E-2</v>
      </c>
      <c r="Q215" s="32">
        <f>I206*$F206/1000000</f>
        <v>1.3140691199999999E-2</v>
      </c>
      <c r="R215" s="28">
        <f t="shared" si="51"/>
        <v>4.4678350079999998E-2</v>
      </c>
    </row>
    <row r="216" spans="1:25" x14ac:dyDescent="0.25">
      <c r="O216" s="13" t="s">
        <v>170</v>
      </c>
      <c r="P216" s="32">
        <f>J206*$E206/1000000</f>
        <v>9.1140940799999996E-5</v>
      </c>
      <c r="Q216" s="32">
        <f>J206*$F206/1000000</f>
        <v>3.7975391999999994E-5</v>
      </c>
      <c r="R216" s="28">
        <f t="shared" si="51"/>
        <v>1.2911633279999999E-4</v>
      </c>
    </row>
    <row r="217" spans="1:25" x14ac:dyDescent="0.25">
      <c r="O217" s="13" t="s">
        <v>71</v>
      </c>
      <c r="P217" s="32">
        <f>K206*$E206/1000000</f>
        <v>1.5190156799999997E-3</v>
      </c>
      <c r="Q217" s="32">
        <f>K206*$F206/1000000</f>
        <v>6.3292319999999993E-4</v>
      </c>
      <c r="R217" s="28">
        <f t="shared" si="51"/>
        <v>2.1519388799999999E-3</v>
      </c>
    </row>
    <row r="218" spans="1:25" x14ac:dyDescent="0.25">
      <c r="O218" s="13" t="s">
        <v>72</v>
      </c>
      <c r="P218" s="32">
        <f>L206*$E206/1000000</f>
        <v>1.4466815999999999E-4</v>
      </c>
      <c r="Q218" s="32">
        <f>L206*$F206/1000000</f>
        <v>6.0278399999999989E-5</v>
      </c>
      <c r="R218" s="28">
        <f t="shared" si="51"/>
        <v>2.0494655999999997E-4</v>
      </c>
    </row>
    <row r="219" spans="1:25" x14ac:dyDescent="0.25">
      <c r="O219" s="13" t="s">
        <v>89</v>
      </c>
      <c r="P219" s="32">
        <f>M206*$E206/1000000</f>
        <v>1.5913497599999996E-4</v>
      </c>
      <c r="Q219" s="32">
        <f>M206*$F206/1000000</f>
        <v>6.6306239999999988E-5</v>
      </c>
      <c r="R219" s="28">
        <f t="shared" si="51"/>
        <v>2.2544121599999995E-4</v>
      </c>
    </row>
    <row r="220" spans="1:25" ht="14.5" customHeight="1" x14ac:dyDescent="0.3">
      <c r="D220" s="444" t="s">
        <v>7</v>
      </c>
      <c r="E220" s="444"/>
      <c r="F220" s="444"/>
      <c r="G220" s="444"/>
      <c r="H220" s="444"/>
      <c r="I220" s="444"/>
      <c r="J220" s="444"/>
      <c r="K220" s="444"/>
      <c r="L220" s="444"/>
      <c r="M220" s="444"/>
      <c r="O220" s="13" t="s">
        <v>2</v>
      </c>
      <c r="P220" s="32">
        <f>N206*$E206/1000000</f>
        <v>3.4575690240000001E-4</v>
      </c>
      <c r="Q220" s="32">
        <f>N206*$F206/1000000</f>
        <v>1.4406537599999999E-4</v>
      </c>
      <c r="R220" s="28">
        <f t="shared" si="51"/>
        <v>4.8982227839999999E-4</v>
      </c>
    </row>
    <row r="221" spans="1:25" ht="13" x14ac:dyDescent="0.3">
      <c r="D221" s="445"/>
      <c r="E221" s="445"/>
      <c r="F221" s="30" t="s">
        <v>2</v>
      </c>
      <c r="G221" s="30" t="s">
        <v>3</v>
      </c>
      <c r="H221" s="30" t="s">
        <v>4</v>
      </c>
      <c r="I221" s="30" t="s">
        <v>69</v>
      </c>
      <c r="J221" s="30" t="s">
        <v>70</v>
      </c>
      <c r="K221" s="30" t="s">
        <v>71</v>
      </c>
      <c r="L221" s="30" t="s">
        <v>72</v>
      </c>
      <c r="M221" s="255" t="s">
        <v>89</v>
      </c>
      <c r="O221" s="447" t="str">
        <f>+D224</f>
        <v>Traslado de acero</v>
      </c>
      <c r="P221" s="447"/>
      <c r="Q221" s="447"/>
      <c r="R221" s="447"/>
      <c r="S221" s="447"/>
    </row>
    <row r="222" spans="1:25" x14ac:dyDescent="0.25">
      <c r="D222" s="448" t="str">
        <f t="shared" ref="D222:D228" si="52">A205</f>
        <v>Traslado de Marina</v>
      </c>
      <c r="E222" s="449"/>
      <c r="F222" s="32">
        <f>N205*$D205/1000000</f>
        <v>1.1626164560000001E-3</v>
      </c>
      <c r="G222" s="32">
        <f t="shared" ref="G222:M228" si="53">G205*$D205/1000000</f>
        <v>1.1626164560000001E-3</v>
      </c>
      <c r="H222" s="32">
        <f t="shared" si="53"/>
        <v>1.1626164560000001E-3</v>
      </c>
      <c r="I222" s="32">
        <f t="shared" si="53"/>
        <v>0.10604618720000003</v>
      </c>
      <c r="J222" s="32">
        <f t="shared" si="53"/>
        <v>3.0646375200000007E-4</v>
      </c>
      <c r="K222" s="32">
        <f t="shared" si="53"/>
        <v>5.107729200000001E-3</v>
      </c>
      <c r="L222" s="32">
        <f t="shared" si="53"/>
        <v>4.8645040000000012E-4</v>
      </c>
      <c r="M222" s="32">
        <f>M205*$D205/1000000</f>
        <v>5.3509544000000006E-4</v>
      </c>
      <c r="O222" s="430" t="s">
        <v>92</v>
      </c>
      <c r="P222" s="430"/>
      <c r="Q222" s="430"/>
      <c r="R222" s="430"/>
      <c r="S222" s="430"/>
    </row>
    <row r="223" spans="1:25" ht="13" x14ac:dyDescent="0.25">
      <c r="D223" s="448" t="str">
        <f t="shared" si="52"/>
        <v>Traslado de hormigón</v>
      </c>
      <c r="E223" s="449"/>
      <c r="F223" s="32">
        <f t="shared" ref="F223:F228" si="54">N206*$D206/1000000</f>
        <v>4.8982227839999999E-4</v>
      </c>
      <c r="G223" s="32">
        <f t="shared" si="53"/>
        <v>4.8982227839999999E-4</v>
      </c>
      <c r="H223" s="32">
        <f>H206*$D206/1000000</f>
        <v>4.8982227839999999E-4</v>
      </c>
      <c r="I223" s="32">
        <f t="shared" si="53"/>
        <v>4.4678350080000005E-2</v>
      </c>
      <c r="J223" s="32">
        <f t="shared" si="53"/>
        <v>1.2911633279999999E-4</v>
      </c>
      <c r="K223" s="32">
        <f t="shared" si="53"/>
        <v>2.1519388799999999E-3</v>
      </c>
      <c r="L223" s="32">
        <f t="shared" si="53"/>
        <v>2.0494656E-4</v>
      </c>
      <c r="M223" s="32">
        <f t="shared" si="53"/>
        <v>2.2544121599999998E-4</v>
      </c>
      <c r="O223" s="30" t="s">
        <v>94</v>
      </c>
      <c r="P223" s="30" t="s">
        <v>9</v>
      </c>
      <c r="Q223" s="30" t="s">
        <v>10</v>
      </c>
      <c r="R223" s="30" t="s">
        <v>85</v>
      </c>
    </row>
    <row r="224" spans="1:25" x14ac:dyDescent="0.25">
      <c r="D224" s="448" t="str">
        <f t="shared" si="52"/>
        <v>Traslado de acero</v>
      </c>
      <c r="E224" s="449"/>
      <c r="F224" s="32">
        <f t="shared" si="54"/>
        <v>4.2602560000000002E-5</v>
      </c>
      <c r="G224" s="32">
        <f t="shared" si="53"/>
        <v>4.2602560000000002E-5</v>
      </c>
      <c r="H224" s="32">
        <f t="shared" si="53"/>
        <v>4.2602560000000002E-5</v>
      </c>
      <c r="I224" s="32">
        <f t="shared" si="53"/>
        <v>2.0547542400000001E-3</v>
      </c>
      <c r="J224" s="32">
        <f t="shared" si="53"/>
        <v>2.0645856000000004E-6</v>
      </c>
      <c r="K224" s="32">
        <f t="shared" si="53"/>
        <v>4.8829088000000012E-4</v>
      </c>
      <c r="L224" s="32">
        <f t="shared" si="53"/>
        <v>9.1103936000000012E-5</v>
      </c>
      <c r="M224" s="32">
        <f t="shared" si="53"/>
        <v>9.5036480000000015E-7</v>
      </c>
      <c r="O224" s="13" t="s">
        <v>3</v>
      </c>
      <c r="P224" s="32">
        <f>G207*$E207/1000000</f>
        <v>4.2602560000000002E-5</v>
      </c>
      <c r="Q224" s="32">
        <f>G207*$F207/1000000</f>
        <v>0</v>
      </c>
      <c r="R224" s="28">
        <f t="shared" ref="R224:R231" si="55">SUM(P224:Q224)</f>
        <v>4.2602560000000002E-5</v>
      </c>
    </row>
    <row r="225" spans="4:19" x14ac:dyDescent="0.25">
      <c r="D225" s="448" t="str">
        <f t="shared" si="52"/>
        <v>Traslado de combustible</v>
      </c>
      <c r="E225" s="449"/>
      <c r="F225" s="32">
        <f>N208*$D208/1000000</f>
        <v>3.3864230400000002E-5</v>
      </c>
      <c r="G225" s="32">
        <f t="shared" si="53"/>
        <v>3.3864230400000002E-5</v>
      </c>
      <c r="H225" s="32">
        <f>H208*$D208/1000000</f>
        <v>3.3864230400000002E-5</v>
      </c>
      <c r="I225" s="32">
        <f t="shared" si="53"/>
        <v>1.6528512E-3</v>
      </c>
      <c r="J225" s="32">
        <f t="shared" si="53"/>
        <v>1.8066048E-6</v>
      </c>
      <c r="K225" s="32">
        <f t="shared" si="53"/>
        <v>3.7362124799999996E-4</v>
      </c>
      <c r="L225" s="32">
        <f t="shared" si="53"/>
        <v>7.2648576000000002E-5</v>
      </c>
      <c r="M225" s="32">
        <f t="shared" si="53"/>
        <v>1.1147135999999999E-6</v>
      </c>
      <c r="O225" s="13" t="s">
        <v>96</v>
      </c>
      <c r="P225" s="32">
        <f>H207*$E207/1000000</f>
        <v>4.2602560000000002E-5</v>
      </c>
      <c r="Q225" s="32">
        <f>H207*$F207/1000000</f>
        <v>0</v>
      </c>
      <c r="R225" s="28">
        <f t="shared" si="55"/>
        <v>4.2602560000000002E-5</v>
      </c>
    </row>
    <row r="226" spans="4:19" x14ac:dyDescent="0.25">
      <c r="D226" s="448" t="str">
        <f t="shared" si="52"/>
        <v>Traslado de residuos peligrosos</v>
      </c>
      <c r="E226" s="449"/>
      <c r="F226" s="32">
        <f t="shared" si="54"/>
        <v>1.24495872E-5</v>
      </c>
      <c r="G226" s="32">
        <f t="shared" si="53"/>
        <v>1.24495872E-5</v>
      </c>
      <c r="H226" s="32">
        <f t="shared" si="53"/>
        <v>1.24495872E-5</v>
      </c>
      <c r="I226" s="32">
        <f t="shared" si="53"/>
        <v>6.0764160000000001E-4</v>
      </c>
      <c r="J226" s="32">
        <f t="shared" si="53"/>
        <v>6.6416640000000001E-7</v>
      </c>
      <c r="K226" s="32">
        <f t="shared" si="53"/>
        <v>1.37355264E-4</v>
      </c>
      <c r="L226" s="32">
        <f t="shared" si="53"/>
        <v>2.6707968000000002E-5</v>
      </c>
      <c r="M226" s="32">
        <f t="shared" si="53"/>
        <v>4.0980480000000002E-7</v>
      </c>
      <c r="O226" s="13" t="s">
        <v>168</v>
      </c>
      <c r="P226" s="32">
        <f>I207*$E207/1000000</f>
        <v>2.0547542400000001E-3</v>
      </c>
      <c r="Q226" s="32">
        <f>I207*$F207/1000000</f>
        <v>0</v>
      </c>
      <c r="R226" s="28">
        <f t="shared" si="55"/>
        <v>2.0547542400000001E-3</v>
      </c>
    </row>
    <row r="227" spans="4:19" x14ac:dyDescent="0.25">
      <c r="D227" s="448" t="str">
        <f t="shared" si="52"/>
        <v>Traslado de residuos Relleno Sanitario</v>
      </c>
      <c r="E227" s="449"/>
      <c r="F227" s="32">
        <f t="shared" si="54"/>
        <v>1.6265677463999997E-3</v>
      </c>
      <c r="G227" s="32">
        <f t="shared" si="53"/>
        <v>1.6265677463999997E-3</v>
      </c>
      <c r="H227" s="32">
        <f t="shared" si="53"/>
        <v>1.6265677463999997E-3</v>
      </c>
      <c r="I227" s="32">
        <f t="shared" si="53"/>
        <v>7.93897992E-2</v>
      </c>
      <c r="J227" s="32">
        <f t="shared" si="53"/>
        <v>8.677489679999999E-5</v>
      </c>
      <c r="K227" s="32">
        <f t="shared" si="53"/>
        <v>1.7945787168000001E-2</v>
      </c>
      <c r="L227" s="32">
        <f t="shared" si="53"/>
        <v>3.4894586159999997E-3</v>
      </c>
      <c r="M227" s="32">
        <f t="shared" si="53"/>
        <v>5.3541957599999988E-5</v>
      </c>
      <c r="O227" s="13" t="s">
        <v>170</v>
      </c>
      <c r="P227" s="32">
        <f>J207*$E207/1000000</f>
        <v>2.0645856000000004E-6</v>
      </c>
      <c r="Q227" s="32">
        <f>J207*$F207/1000000</f>
        <v>0</v>
      </c>
      <c r="R227" s="28">
        <f t="shared" si="55"/>
        <v>2.0645856000000004E-6</v>
      </c>
    </row>
    <row r="228" spans="4:19" x14ac:dyDescent="0.25">
      <c r="D228" s="450" t="str">
        <f t="shared" si="52"/>
        <v>Traslado RINP</v>
      </c>
      <c r="E228" s="451"/>
      <c r="F228" s="32">
        <f t="shared" si="54"/>
        <v>1.1193686460000001E-4</v>
      </c>
      <c r="G228" s="32">
        <f t="shared" si="53"/>
        <v>1.1193686460000001E-4</v>
      </c>
      <c r="H228" s="32">
        <f t="shared" si="53"/>
        <v>1.1193686460000001E-4</v>
      </c>
      <c r="I228" s="32">
        <f t="shared" si="53"/>
        <v>5.4634337999999996E-3</v>
      </c>
      <c r="J228" s="32">
        <f t="shared" si="53"/>
        <v>5.9716602000000004E-6</v>
      </c>
      <c r="K228" s="32">
        <f t="shared" si="53"/>
        <v>1.2349901520000001E-3</v>
      </c>
      <c r="L228" s="32">
        <f t="shared" si="53"/>
        <v>2.4013697400000002E-4</v>
      </c>
      <c r="M228" s="32">
        <f t="shared" si="53"/>
        <v>3.6846413999999997E-6</v>
      </c>
      <c r="O228" s="13" t="s">
        <v>71</v>
      </c>
      <c r="P228" s="32">
        <f>K207*$E207/1000000</f>
        <v>4.8829088000000012E-4</v>
      </c>
      <c r="Q228" s="32">
        <f>K207*$F207/1000000</f>
        <v>0</v>
      </c>
      <c r="R228" s="28">
        <f t="shared" si="55"/>
        <v>4.8829088000000012E-4</v>
      </c>
    </row>
    <row r="229" spans="4:19" ht="13" x14ac:dyDescent="0.25">
      <c r="D229" s="452" t="s">
        <v>85</v>
      </c>
      <c r="E229" s="453"/>
      <c r="F229" s="242">
        <f>SUM(F222:F228)</f>
        <v>3.4798597230000002E-3</v>
      </c>
      <c r="G229" s="242">
        <f t="shared" ref="G229:M229" si="56">SUM(G222:G228)</f>
        <v>3.4798597230000002E-3</v>
      </c>
      <c r="H229" s="242">
        <f t="shared" si="56"/>
        <v>3.4798597230000002E-3</v>
      </c>
      <c r="I229" s="242">
        <f t="shared" si="56"/>
        <v>0.23989301732000004</v>
      </c>
      <c r="J229" s="242">
        <f t="shared" si="56"/>
        <v>5.3286199860000003E-4</v>
      </c>
      <c r="K229" s="242">
        <f t="shared" si="56"/>
        <v>2.7439712792000002E-2</v>
      </c>
      <c r="L229" s="242">
        <f t="shared" si="56"/>
        <v>4.6114530299999996E-3</v>
      </c>
      <c r="M229" s="242">
        <f t="shared" si="56"/>
        <v>8.2023813819999999E-4</v>
      </c>
      <c r="O229" s="13" t="s">
        <v>72</v>
      </c>
      <c r="P229" s="32">
        <f>L207*$E207/1000000</f>
        <v>9.1103936000000012E-5</v>
      </c>
      <c r="Q229" s="32">
        <f>L207*$F207/1000000</f>
        <v>0</v>
      </c>
      <c r="R229" s="28">
        <f t="shared" si="55"/>
        <v>9.1103936000000012E-5</v>
      </c>
    </row>
    <row r="230" spans="4:19" x14ac:dyDescent="0.25">
      <c r="O230" s="13" t="s">
        <v>89</v>
      </c>
      <c r="P230" s="32">
        <f>M207*$E207/1000000</f>
        <v>9.5036480000000015E-7</v>
      </c>
      <c r="Q230" s="32">
        <f>M207*$F207/1000000</f>
        <v>0</v>
      </c>
      <c r="R230" s="28">
        <f t="shared" si="55"/>
        <v>9.5036480000000015E-7</v>
      </c>
    </row>
    <row r="231" spans="4:19" x14ac:dyDescent="0.25">
      <c r="O231" s="13" t="s">
        <v>2</v>
      </c>
      <c r="P231" s="32">
        <f>N207*$E207/1000000</f>
        <v>4.2602560000000002E-5</v>
      </c>
      <c r="Q231" s="32">
        <f>N207*$F207/1000000</f>
        <v>0</v>
      </c>
      <c r="R231" s="28">
        <f t="shared" si="55"/>
        <v>4.2602560000000002E-5</v>
      </c>
    </row>
    <row r="232" spans="4:19" ht="13" x14ac:dyDescent="0.3">
      <c r="O232" s="447" t="str">
        <f>+D225</f>
        <v>Traslado de combustible</v>
      </c>
      <c r="P232" s="447"/>
      <c r="Q232" s="447"/>
      <c r="R232" s="447"/>
      <c r="S232" s="447"/>
    </row>
    <row r="233" spans="4:19" x14ac:dyDescent="0.25">
      <c r="O233" s="443" t="s">
        <v>92</v>
      </c>
      <c r="P233" s="443"/>
      <c r="Q233" s="443"/>
      <c r="R233" s="443"/>
      <c r="S233" s="443"/>
    </row>
    <row r="234" spans="4:19" ht="13" x14ac:dyDescent="0.25">
      <c r="O234" s="30" t="s">
        <v>94</v>
      </c>
      <c r="P234" s="30" t="s">
        <v>9</v>
      </c>
      <c r="Q234" s="30" t="s">
        <v>10</v>
      </c>
      <c r="R234" s="30" t="s">
        <v>85</v>
      </c>
    </row>
    <row r="235" spans="4:19" x14ac:dyDescent="0.25">
      <c r="O235" s="13" t="s">
        <v>3</v>
      </c>
      <c r="P235" s="32">
        <f>G208*$E208/1000000</f>
        <v>1.7701756800000003E-5</v>
      </c>
      <c r="Q235" s="32">
        <f>G208*$F208/1000000</f>
        <v>1.6162473600000002E-5</v>
      </c>
      <c r="R235" s="28">
        <f t="shared" ref="R235:R242" si="57">SUM(P235:Q235)</f>
        <v>3.3864230400000009E-5</v>
      </c>
    </row>
    <row r="236" spans="4:19" x14ac:dyDescent="0.25">
      <c r="O236" s="13" t="s">
        <v>96</v>
      </c>
      <c r="P236" s="32">
        <f>H208*$E208/1000000</f>
        <v>1.7701756800000003E-5</v>
      </c>
      <c r="Q236" s="32">
        <f>H208*$F208/1000000</f>
        <v>1.6162473600000002E-5</v>
      </c>
      <c r="R236" s="28">
        <f t="shared" si="57"/>
        <v>3.3864230400000009E-5</v>
      </c>
    </row>
    <row r="237" spans="4:19" x14ac:dyDescent="0.25">
      <c r="O237" s="13" t="s">
        <v>168</v>
      </c>
      <c r="P237" s="32">
        <f>I208*$E208/1000000</f>
        <v>8.6399040000000006E-4</v>
      </c>
      <c r="Q237" s="32">
        <f>I208*$F208/1000000</f>
        <v>7.8886080000000001E-4</v>
      </c>
      <c r="R237" s="28">
        <f t="shared" si="57"/>
        <v>1.6528512E-3</v>
      </c>
    </row>
    <row r="238" spans="4:19" x14ac:dyDescent="0.25">
      <c r="O238" s="13" t="s">
        <v>170</v>
      </c>
      <c r="P238" s="32">
        <f>J208*$E208/1000000</f>
        <v>9.4436160000000016E-7</v>
      </c>
      <c r="Q238" s="32">
        <f>J208*$F208/1000000</f>
        <v>8.6224320000000009E-7</v>
      </c>
      <c r="R238" s="28">
        <f t="shared" si="57"/>
        <v>1.8066048000000003E-6</v>
      </c>
    </row>
    <row r="239" spans="4:19" x14ac:dyDescent="0.25">
      <c r="O239" s="13" t="s">
        <v>71</v>
      </c>
      <c r="P239" s="32">
        <f>K208*$E208/1000000</f>
        <v>1.95302016E-4</v>
      </c>
      <c r="Q239" s="32">
        <f>K208*$F208/1000000</f>
        <v>1.7831923199999999E-4</v>
      </c>
      <c r="R239" s="28">
        <f t="shared" si="57"/>
        <v>3.7362124799999996E-4</v>
      </c>
    </row>
    <row r="240" spans="4:19" x14ac:dyDescent="0.25">
      <c r="O240" s="13" t="s">
        <v>72</v>
      </c>
      <c r="P240" s="32">
        <f>L208*$E208/1000000</f>
        <v>3.7975392000000007E-5</v>
      </c>
      <c r="Q240" s="32">
        <f>L208*$F208/1000000</f>
        <v>3.4673184000000008E-5</v>
      </c>
      <c r="R240" s="28">
        <f t="shared" si="57"/>
        <v>7.2648576000000016E-5</v>
      </c>
    </row>
    <row r="241" spans="15:19" x14ac:dyDescent="0.25">
      <c r="O241" s="13" t="s">
        <v>89</v>
      </c>
      <c r="P241" s="32">
        <f>M208*$E208/1000000</f>
        <v>5.826912000000001E-7</v>
      </c>
      <c r="Q241" s="32">
        <f>M208*$F208/1000000</f>
        <v>5.3202239999999999E-7</v>
      </c>
      <c r="R241" s="28">
        <f t="shared" si="57"/>
        <v>1.1147136000000001E-6</v>
      </c>
    </row>
    <row r="242" spans="15:19" x14ac:dyDescent="0.25">
      <c r="O242" s="13" t="s">
        <v>2</v>
      </c>
      <c r="P242" s="32">
        <f>N208*$E208/1000000</f>
        <v>1.7701756800000003E-5</v>
      </c>
      <c r="Q242" s="32">
        <f>N208*$F208/1000000</f>
        <v>1.6162473600000002E-5</v>
      </c>
      <c r="R242" s="28">
        <f t="shared" si="57"/>
        <v>3.3864230400000009E-5</v>
      </c>
    </row>
    <row r="243" spans="15:19" ht="13" x14ac:dyDescent="0.3">
      <c r="O243" s="447" t="str">
        <f>+D226</f>
        <v>Traslado de residuos peligrosos</v>
      </c>
      <c r="P243" s="447"/>
      <c r="Q243" s="447"/>
      <c r="R243" s="447"/>
      <c r="S243" s="447"/>
    </row>
    <row r="244" spans="15:19" x14ac:dyDescent="0.25">
      <c r="O244" s="443" t="s">
        <v>92</v>
      </c>
      <c r="P244" s="443"/>
      <c r="Q244" s="443"/>
      <c r="R244" s="443"/>
      <c r="S244" s="443"/>
    </row>
    <row r="245" spans="15:19" ht="13" x14ac:dyDescent="0.25">
      <c r="O245" s="30" t="s">
        <v>94</v>
      </c>
      <c r="P245" s="30" t="s">
        <v>9</v>
      </c>
      <c r="Q245" s="30" t="s">
        <v>10</v>
      </c>
      <c r="R245" s="30" t="s">
        <v>85</v>
      </c>
    </row>
    <row r="246" spans="15:19" x14ac:dyDescent="0.25">
      <c r="O246" s="13" t="s">
        <v>3</v>
      </c>
      <c r="P246" s="32">
        <f>G209*$E209/1000000</f>
        <v>6.2247935999999998E-6</v>
      </c>
      <c r="Q246" s="32">
        <f>G209*$F209/1000000</f>
        <v>6.2247935999999998E-6</v>
      </c>
      <c r="R246" s="28">
        <f t="shared" ref="R246:R253" si="58">SUM(P246:Q246)</f>
        <v>1.24495872E-5</v>
      </c>
    </row>
    <row r="247" spans="15:19" x14ac:dyDescent="0.25">
      <c r="O247" s="13" t="s">
        <v>96</v>
      </c>
      <c r="P247" s="32">
        <f>H209*$E209/1000000</f>
        <v>6.2247935999999998E-6</v>
      </c>
      <c r="Q247" s="32">
        <f>H209*$F209/1000000</f>
        <v>6.2247935999999998E-6</v>
      </c>
      <c r="R247" s="28">
        <f t="shared" si="58"/>
        <v>1.24495872E-5</v>
      </c>
    </row>
    <row r="248" spans="15:19" x14ac:dyDescent="0.25">
      <c r="O248" s="13" t="s">
        <v>168</v>
      </c>
      <c r="P248" s="32">
        <f>I209*$E209/1000000</f>
        <v>3.038208E-4</v>
      </c>
      <c r="Q248" s="32">
        <f>I209*$F209/1000000</f>
        <v>3.038208E-4</v>
      </c>
      <c r="R248" s="28">
        <f t="shared" si="58"/>
        <v>6.0764160000000001E-4</v>
      </c>
    </row>
    <row r="249" spans="15:19" x14ac:dyDescent="0.25">
      <c r="O249" s="13" t="s">
        <v>170</v>
      </c>
      <c r="P249" s="32">
        <f>J209*$E209/1000000</f>
        <v>3.3208320000000001E-7</v>
      </c>
      <c r="Q249" s="32">
        <f>J209*$F209/1000000</f>
        <v>3.3208320000000001E-7</v>
      </c>
      <c r="R249" s="28">
        <f t="shared" si="58"/>
        <v>6.6416640000000001E-7</v>
      </c>
    </row>
    <row r="250" spans="15:19" x14ac:dyDescent="0.25">
      <c r="O250" s="13" t="s">
        <v>71</v>
      </c>
      <c r="P250" s="32">
        <f>K209*$E209/1000000</f>
        <v>6.8677632000000002E-5</v>
      </c>
      <c r="Q250" s="32">
        <f>K209*$F209/1000000</f>
        <v>6.8677632000000002E-5</v>
      </c>
      <c r="R250" s="28">
        <f t="shared" si="58"/>
        <v>1.37355264E-4</v>
      </c>
    </row>
    <row r="251" spans="15:19" x14ac:dyDescent="0.25">
      <c r="O251" s="13" t="s">
        <v>72</v>
      </c>
      <c r="P251" s="32">
        <f>L209*$E209/1000000</f>
        <v>1.3353984000000001E-5</v>
      </c>
      <c r="Q251" s="32">
        <f>L209*$F209/1000000</f>
        <v>1.3353984000000001E-5</v>
      </c>
      <c r="R251" s="28">
        <f t="shared" si="58"/>
        <v>2.6707968000000002E-5</v>
      </c>
    </row>
    <row r="252" spans="15:19" x14ac:dyDescent="0.25">
      <c r="O252" s="13" t="s">
        <v>89</v>
      </c>
      <c r="P252" s="32">
        <f>M209*$E209/1000000</f>
        <v>2.0490240000000001E-7</v>
      </c>
      <c r="Q252" s="32">
        <f>M209*$F209/1000000</f>
        <v>2.0490240000000001E-7</v>
      </c>
      <c r="R252" s="28">
        <f t="shared" si="58"/>
        <v>4.0980480000000002E-7</v>
      </c>
    </row>
    <row r="253" spans="15:19" x14ac:dyDescent="0.25">
      <c r="O253" s="13" t="s">
        <v>2</v>
      </c>
      <c r="P253" s="32">
        <f>N209*$E209/1000000</f>
        <v>6.2247935999999998E-6</v>
      </c>
      <c r="Q253" s="32">
        <f>N209*$F209/1000000</f>
        <v>6.2247935999999998E-6</v>
      </c>
      <c r="R253" s="28">
        <f t="shared" si="58"/>
        <v>1.24495872E-5</v>
      </c>
    </row>
    <row r="254" spans="15:19" ht="13" x14ac:dyDescent="0.3">
      <c r="O254" s="447" t="str">
        <f>+D227</f>
        <v>Traslado de residuos Relleno Sanitario</v>
      </c>
      <c r="P254" s="447"/>
      <c r="Q254" s="447"/>
      <c r="R254" s="447"/>
      <c r="S254" s="447"/>
    </row>
    <row r="255" spans="15:19" x14ac:dyDescent="0.25">
      <c r="O255" s="443" t="s">
        <v>92</v>
      </c>
      <c r="P255" s="443"/>
      <c r="Q255" s="443"/>
      <c r="R255" s="443"/>
      <c r="S255" s="443"/>
    </row>
    <row r="256" spans="15:19" ht="13" x14ac:dyDescent="0.25">
      <c r="O256" s="30" t="s">
        <v>94</v>
      </c>
      <c r="P256" s="30" t="s">
        <v>9</v>
      </c>
      <c r="Q256" s="30" t="s">
        <v>10</v>
      </c>
      <c r="R256" s="30" t="s">
        <v>85</v>
      </c>
    </row>
    <row r="257" spans="15:19" x14ac:dyDescent="0.25">
      <c r="O257" s="13" t="s">
        <v>3</v>
      </c>
      <c r="P257" s="32">
        <f>G210*$E210/1000000</f>
        <v>8.4864404159999999E-4</v>
      </c>
      <c r="Q257" s="32">
        <f>G210*$F210/1000000</f>
        <v>7.7792370479999996E-4</v>
      </c>
      <c r="R257" s="28">
        <f t="shared" ref="R257:R264" si="59">SUM(P257:Q257)</f>
        <v>1.6265677464E-3</v>
      </c>
    </row>
    <row r="258" spans="15:19" x14ac:dyDescent="0.25">
      <c r="O258" s="13" t="s">
        <v>96</v>
      </c>
      <c r="P258" s="32">
        <f>H210*$E210/1000000</f>
        <v>8.4864404159999999E-4</v>
      </c>
      <c r="Q258" s="32">
        <f>H210*$F210/1000000</f>
        <v>7.7792370479999996E-4</v>
      </c>
      <c r="R258" s="28">
        <f t="shared" si="59"/>
        <v>1.6265677464E-3</v>
      </c>
    </row>
    <row r="259" spans="15:19" x14ac:dyDescent="0.25">
      <c r="O259" s="13" t="s">
        <v>168</v>
      </c>
      <c r="P259" s="32">
        <f>I210*$E210/1000000</f>
        <v>4.1420764800000003E-2</v>
      </c>
      <c r="Q259" s="32">
        <f>I210*$F210/1000000</f>
        <v>3.7969034399999997E-2</v>
      </c>
      <c r="R259" s="28">
        <f t="shared" si="59"/>
        <v>7.93897992E-2</v>
      </c>
    </row>
    <row r="260" spans="15:19" x14ac:dyDescent="0.25">
      <c r="O260" s="13" t="s">
        <v>170</v>
      </c>
      <c r="P260" s="32">
        <f>J210*$E210/1000000</f>
        <v>4.5273859200000005E-5</v>
      </c>
      <c r="Q260" s="32">
        <f>J210*$F210/1000000</f>
        <v>4.1501037600000006E-5</v>
      </c>
      <c r="R260" s="28">
        <f t="shared" si="59"/>
        <v>8.6774896800000004E-5</v>
      </c>
    </row>
    <row r="261" spans="15:19" x14ac:dyDescent="0.25">
      <c r="O261" s="13" t="s">
        <v>71</v>
      </c>
      <c r="P261" s="32">
        <f>K210*$E210/1000000</f>
        <v>9.3630193920000004E-3</v>
      </c>
      <c r="Q261" s="32">
        <f>K210*$F210/1000000</f>
        <v>8.5827677759999985E-3</v>
      </c>
      <c r="R261" s="28">
        <f t="shared" si="59"/>
        <v>1.7945787168000001E-2</v>
      </c>
    </row>
    <row r="262" spans="15:19" x14ac:dyDescent="0.25">
      <c r="O262" s="13" t="s">
        <v>72</v>
      </c>
      <c r="P262" s="32">
        <f>L210*$E210/1000000</f>
        <v>1.8205871040000003E-3</v>
      </c>
      <c r="Q262" s="32">
        <f>L210*$F210/1000000</f>
        <v>1.6688715119999998E-3</v>
      </c>
      <c r="R262" s="28">
        <f t="shared" si="59"/>
        <v>3.4894586160000001E-3</v>
      </c>
    </row>
    <row r="263" spans="15:19" x14ac:dyDescent="0.25">
      <c r="O263" s="13" t="s">
        <v>89</v>
      </c>
      <c r="P263" s="32">
        <f>M210*$E210/1000000</f>
        <v>2.7934934399999999E-5</v>
      </c>
      <c r="Q263" s="32">
        <f>M210*$F210/1000000</f>
        <v>2.5607023199999997E-5</v>
      </c>
      <c r="R263" s="28">
        <f t="shared" si="59"/>
        <v>5.3541957599999995E-5</v>
      </c>
    </row>
    <row r="264" spans="15:19" x14ac:dyDescent="0.25">
      <c r="O264" s="13" t="s">
        <v>2</v>
      </c>
      <c r="P264" s="32">
        <f>N210*$E210/1000000</f>
        <v>8.4864404159999999E-4</v>
      </c>
      <c r="Q264" s="32">
        <f>N210*$F210/1000000</f>
        <v>7.7792370479999996E-4</v>
      </c>
      <c r="R264" s="28">
        <f t="shared" si="59"/>
        <v>1.6265677464E-3</v>
      </c>
    </row>
    <row r="265" spans="15:19" ht="13" x14ac:dyDescent="0.3">
      <c r="O265" s="447" t="str">
        <f>+D228</f>
        <v>Traslado RINP</v>
      </c>
      <c r="P265" s="447"/>
      <c r="Q265" s="447"/>
      <c r="R265" s="447"/>
      <c r="S265" s="447"/>
    </row>
    <row r="266" spans="15:19" x14ac:dyDescent="0.25">
      <c r="O266" s="443" t="s">
        <v>92</v>
      </c>
      <c r="P266" s="443"/>
      <c r="Q266" s="443"/>
      <c r="R266" s="443"/>
      <c r="S266" s="443"/>
    </row>
    <row r="267" spans="15:19" ht="13" x14ac:dyDescent="0.25">
      <c r="O267" s="30" t="s">
        <v>94</v>
      </c>
      <c r="P267" s="30" t="s">
        <v>9</v>
      </c>
      <c r="Q267" s="30" t="s">
        <v>10</v>
      </c>
      <c r="R267" s="30" t="s">
        <v>85</v>
      </c>
    </row>
    <row r="268" spans="15:19" x14ac:dyDescent="0.25">
      <c r="O268" s="13" t="s">
        <v>3</v>
      </c>
      <c r="P268" s="32">
        <f>G211*$E211/1000000</f>
        <v>5.8401842400000002E-5</v>
      </c>
      <c r="Q268" s="32">
        <f>G211*$F211/1000000</f>
        <v>5.3535022199999998E-5</v>
      </c>
      <c r="R268" s="28">
        <f t="shared" ref="R268:R275" si="60">SUM(P268:Q268)</f>
        <v>1.119368646E-4</v>
      </c>
    </row>
    <row r="269" spans="15:19" x14ac:dyDescent="0.25">
      <c r="O269" s="13" t="s">
        <v>96</v>
      </c>
      <c r="P269" s="32">
        <f>H211*$E211/1000000</f>
        <v>5.8401842400000002E-5</v>
      </c>
      <c r="Q269" s="32">
        <f>H211*$F211/1000000</f>
        <v>5.3535022199999998E-5</v>
      </c>
      <c r="R269" s="28">
        <f t="shared" si="60"/>
        <v>1.119368646E-4</v>
      </c>
    </row>
    <row r="270" spans="15:19" x14ac:dyDescent="0.25">
      <c r="O270" s="13" t="s">
        <v>168</v>
      </c>
      <c r="P270" s="32">
        <f>I211*$E211/1000000</f>
        <v>2.8504872000000001E-3</v>
      </c>
      <c r="Q270" s="32">
        <f>I211*$F211/1000000</f>
        <v>2.6129466000000003E-3</v>
      </c>
      <c r="R270" s="28">
        <f t="shared" si="60"/>
        <v>5.4634338000000005E-3</v>
      </c>
    </row>
    <row r="271" spans="15:19" x14ac:dyDescent="0.25">
      <c r="O271" s="13" t="s">
        <v>170</v>
      </c>
      <c r="P271" s="32">
        <f>J211*$E211/1000000</f>
        <v>3.1156488000000003E-6</v>
      </c>
      <c r="Q271" s="32">
        <f>J211*$F211/1000000</f>
        <v>2.8560114000000001E-6</v>
      </c>
      <c r="R271" s="28">
        <f t="shared" si="60"/>
        <v>5.9716602000000004E-6</v>
      </c>
    </row>
    <row r="272" spans="15:19" x14ac:dyDescent="0.25">
      <c r="O272" s="13" t="s">
        <v>71</v>
      </c>
      <c r="P272" s="32">
        <f>K211*$E211/1000000</f>
        <v>6.4434268799999997E-4</v>
      </c>
      <c r="Q272" s="32">
        <f>K211*$F211/1000000</f>
        <v>5.9064746400000001E-4</v>
      </c>
      <c r="R272" s="28">
        <f t="shared" si="60"/>
        <v>1.2349901519999999E-3</v>
      </c>
    </row>
    <row r="273" spans="15:19" x14ac:dyDescent="0.25">
      <c r="O273" s="13" t="s">
        <v>72</v>
      </c>
      <c r="P273" s="32">
        <f>L211*$E211/1000000</f>
        <v>1.2528885600000001E-4</v>
      </c>
      <c r="Q273" s="32">
        <f>L211*$F211/1000000</f>
        <v>1.1484811800000001E-4</v>
      </c>
      <c r="R273" s="28">
        <f t="shared" si="60"/>
        <v>2.4013697400000002E-4</v>
      </c>
    </row>
    <row r="274" spans="15:19" x14ac:dyDescent="0.25">
      <c r="O274" s="13" t="s">
        <v>89</v>
      </c>
      <c r="P274" s="32">
        <f>M211*$E211/1000000</f>
        <v>1.9224216E-6</v>
      </c>
      <c r="Q274" s="32">
        <f>M211*$F211/1000000</f>
        <v>1.7622198000000001E-6</v>
      </c>
      <c r="R274" s="28">
        <f t="shared" si="60"/>
        <v>3.6846414000000001E-6</v>
      </c>
    </row>
    <row r="275" spans="15:19" x14ac:dyDescent="0.25">
      <c r="O275" s="13" t="s">
        <v>2</v>
      </c>
      <c r="P275" s="32">
        <f>N211*$E211/1000000</f>
        <v>5.8401842400000002E-5</v>
      </c>
      <c r="Q275" s="32">
        <f>N211*$F211/1000000</f>
        <v>5.3535022199999998E-5</v>
      </c>
      <c r="R275" s="28">
        <f t="shared" si="60"/>
        <v>1.119368646E-4</v>
      </c>
    </row>
    <row r="276" spans="15:19" ht="13" customHeight="1" x14ac:dyDescent="0.3">
      <c r="O276" s="254"/>
      <c r="P276" s="254"/>
      <c r="Q276" s="254"/>
      <c r="R276" s="254"/>
      <c r="S276" s="26"/>
    </row>
    <row r="277" spans="15:19" ht="12.5" customHeight="1" x14ac:dyDescent="0.3">
      <c r="O277" s="26"/>
      <c r="P277" s="26"/>
      <c r="Q277" s="26"/>
      <c r="R277" s="26"/>
      <c r="S277" s="26"/>
    </row>
    <row r="278" spans="15:19" ht="13" customHeight="1" x14ac:dyDescent="0.3">
      <c r="O278" s="26"/>
      <c r="P278" s="26"/>
      <c r="Q278" s="26"/>
      <c r="R278" s="26"/>
      <c r="S278" s="26"/>
    </row>
    <row r="279" spans="15:19" ht="12.5" customHeight="1" x14ac:dyDescent="0.3">
      <c r="O279" s="26"/>
      <c r="P279" s="26"/>
      <c r="Q279" s="26"/>
      <c r="R279" s="26"/>
      <c r="S279" s="26"/>
    </row>
    <row r="280" spans="15:19" ht="12.5" customHeight="1" x14ac:dyDescent="0.3">
      <c r="O280" s="26"/>
      <c r="P280" s="26"/>
      <c r="Q280" s="26"/>
      <c r="R280" s="26"/>
      <c r="S280" s="26"/>
    </row>
    <row r="281" spans="15:19" ht="12.5" customHeight="1" x14ac:dyDescent="0.3">
      <c r="O281" s="26"/>
      <c r="P281" s="26"/>
      <c r="Q281" s="26"/>
      <c r="R281" s="26"/>
      <c r="S281" s="26"/>
    </row>
    <row r="282" spans="15:19" ht="12.5" customHeight="1" x14ac:dyDescent="0.3">
      <c r="O282" s="26"/>
      <c r="P282" s="26"/>
      <c r="Q282" s="26"/>
      <c r="R282" s="26"/>
      <c r="S282" s="26"/>
    </row>
    <row r="283" spans="15:19" ht="12.5" customHeight="1" x14ac:dyDescent="0.3">
      <c r="O283" s="26"/>
      <c r="P283" s="26"/>
      <c r="Q283" s="26"/>
      <c r="R283" s="26"/>
      <c r="S283" s="26"/>
    </row>
    <row r="284" spans="15:19" ht="12.5" customHeight="1" x14ac:dyDescent="0.3">
      <c r="O284" s="26"/>
      <c r="P284" s="26"/>
      <c r="Q284" s="26"/>
      <c r="R284" s="26"/>
      <c r="S284" s="26"/>
    </row>
    <row r="285" spans="15:19" ht="12.5" customHeight="1" x14ac:dyDescent="0.3">
      <c r="O285" s="26"/>
      <c r="P285" s="26"/>
      <c r="Q285" s="26"/>
      <c r="R285" s="26"/>
      <c r="S285" s="26"/>
    </row>
    <row r="286" spans="15:19" ht="12.5" customHeight="1" x14ac:dyDescent="0.3">
      <c r="O286" s="26"/>
      <c r="P286" s="26"/>
      <c r="Q286" s="26"/>
      <c r="R286" s="26"/>
      <c r="S286" s="26"/>
    </row>
  </sheetData>
  <mergeCells count="121">
    <mergeCell ref="BB161:BB164"/>
    <mergeCell ref="BC161:BC164"/>
    <mergeCell ref="BD161:BD164"/>
    <mergeCell ref="AP134:AP135"/>
    <mergeCell ref="AQ134:AQ135"/>
    <mergeCell ref="AR134:AR135"/>
    <mergeCell ref="AS163:AT163"/>
    <mergeCell ref="D222:E222"/>
    <mergeCell ref="D223:E223"/>
    <mergeCell ref="D224:E224"/>
    <mergeCell ref="AO134:AO135"/>
    <mergeCell ref="AN134:AN135"/>
    <mergeCell ref="R145:U145"/>
    <mergeCell ref="D221:E221"/>
    <mergeCell ref="D220:M220"/>
    <mergeCell ref="BA159:BB159"/>
    <mergeCell ref="AF168:AI168"/>
    <mergeCell ref="AY161:AY164"/>
    <mergeCell ref="AZ161:AZ164"/>
    <mergeCell ref="BA161:BA164"/>
    <mergeCell ref="D225:E225"/>
    <mergeCell ref="D226:E226"/>
    <mergeCell ref="AK134:AK135"/>
    <mergeCell ref="AL134:AL135"/>
    <mergeCell ref="AM134:AM135"/>
    <mergeCell ref="Z161:AD161"/>
    <mergeCell ref="AC185:AD185"/>
    <mergeCell ref="AC186:AD186"/>
    <mergeCell ref="O183:O185"/>
    <mergeCell ref="O210:S210"/>
    <mergeCell ref="O211:S211"/>
    <mergeCell ref="O221:S221"/>
    <mergeCell ref="O222:S222"/>
    <mergeCell ref="AI134:AI135"/>
    <mergeCell ref="AJ134:AJ135"/>
    <mergeCell ref="D227:E227"/>
    <mergeCell ref="D228:E228"/>
    <mergeCell ref="O266:S266"/>
    <mergeCell ref="O243:S243"/>
    <mergeCell ref="O265:S265"/>
    <mergeCell ref="O244:S244"/>
    <mergeCell ref="O254:S254"/>
    <mergeCell ref="O255:S255"/>
    <mergeCell ref="O233:S233"/>
    <mergeCell ref="D229:E229"/>
    <mergeCell ref="O232:S232"/>
    <mergeCell ref="B212:C212"/>
    <mergeCell ref="AC188:AD188"/>
    <mergeCell ref="O199:S199"/>
    <mergeCell ref="X129:AB129"/>
    <mergeCell ref="X130:AB130"/>
    <mergeCell ref="X142:AB142"/>
    <mergeCell ref="X143:AB143"/>
    <mergeCell ref="AC187:AD187"/>
    <mergeCell ref="Q188:U188"/>
    <mergeCell ref="T167:X167"/>
    <mergeCell ref="W182:AA182"/>
    <mergeCell ref="Z173:AD173"/>
    <mergeCell ref="AD183:AF183"/>
    <mergeCell ref="AF169:AJ169"/>
    <mergeCell ref="Q182:U182"/>
    <mergeCell ref="AF161:AJ161"/>
    <mergeCell ref="A142:G142"/>
    <mergeCell ref="R132:V132"/>
    <mergeCell ref="R144:U144"/>
    <mergeCell ref="R133:U133"/>
    <mergeCell ref="X103:AB103"/>
    <mergeCell ref="B207:C207"/>
    <mergeCell ref="W188:AA188"/>
    <mergeCell ref="B211:C211"/>
    <mergeCell ref="F203:L203"/>
    <mergeCell ref="V204:Z204"/>
    <mergeCell ref="O200:S200"/>
    <mergeCell ref="B209:C209"/>
    <mergeCell ref="B210:C210"/>
    <mergeCell ref="B204:C204"/>
    <mergeCell ref="B205:C205"/>
    <mergeCell ref="B206:C206"/>
    <mergeCell ref="B208:C208"/>
    <mergeCell ref="Z167:AD167"/>
    <mergeCell ref="X104:AB104"/>
    <mergeCell ref="AD105:AH105"/>
    <mergeCell ref="T173:X173"/>
    <mergeCell ref="R108:V108"/>
    <mergeCell ref="AD104:AH104"/>
    <mergeCell ref="AD138:AH138"/>
    <mergeCell ref="T161:X161"/>
    <mergeCell ref="X117:AB117"/>
    <mergeCell ref="AD116:AH116"/>
    <mergeCell ref="R35:V35"/>
    <mergeCell ref="D8:G8"/>
    <mergeCell ref="A180:D180"/>
    <mergeCell ref="A18:D18"/>
    <mergeCell ref="C56:F56"/>
    <mergeCell ref="B71:C71"/>
    <mergeCell ref="D71:E71"/>
    <mergeCell ref="Q162:Q164"/>
    <mergeCell ref="A90:G90"/>
    <mergeCell ref="Q71:S71"/>
    <mergeCell ref="H37:J37"/>
    <mergeCell ref="O94:V94"/>
    <mergeCell ref="R21:V21"/>
    <mergeCell ref="R120:V120"/>
    <mergeCell ref="A1:I1"/>
    <mergeCell ref="B45:E45"/>
    <mergeCell ref="J8:K8"/>
    <mergeCell ref="A159:D159"/>
    <mergeCell ref="N96:O96"/>
    <mergeCell ref="A80:F80"/>
    <mergeCell ref="N97:O97"/>
    <mergeCell ref="H23:J23"/>
    <mergeCell ref="K71:M71"/>
    <mergeCell ref="N71:P71"/>
    <mergeCell ref="D124:K124"/>
    <mergeCell ref="I47:K47"/>
    <mergeCell ref="I57:K57"/>
    <mergeCell ref="I82:K82"/>
    <mergeCell ref="D101:K101"/>
    <mergeCell ref="D118:K118"/>
    <mergeCell ref="A67:D67"/>
    <mergeCell ref="A32:D32"/>
  </mergeCells>
  <phoneticPr fontId="15" type="noConversion"/>
  <hyperlinks>
    <hyperlink ref="K190" r:id="rId1" display="https://www.camionesjac.cl/productos/gama-runner/camion-runner-1135-chasis-cabina-jac" xr:uid="{8D51F2B9-69BD-4129-B7BA-B3D0EA965930}"/>
    <hyperlink ref="K191" r:id="rId2" display="https://www.camionesjac.cl/productos/gama-runner/camion-runner-1135-chasis-cabina-jac" xr:uid="{0DC51182-C414-49E0-9DD1-3EC399A216F8}"/>
    <hyperlink ref="K189" r:id="rId3" display="https://www.camionesjac.cl/productos/gama-lander/lander-3262-jac" xr:uid="{EB5DBE05-309C-47EC-9E69-1AA1AF7F7899}"/>
    <hyperlink ref="L96" r:id="rId4" display="https://energiaperuana.com/wp-content/uploads/2024/09/Ficha-Tecnica-10Kw-EP10Pi.pdf" xr:uid="{BCDBF9BE-BEDD-488D-B922-2835693F8381}"/>
  </hyperlinks>
  <pageMargins left="0.7" right="0.7" top="0.75" bottom="0.75" header="0.3" footer="0.3"/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DF847-D280-4FCE-BEFE-C82F99366320}">
  <dimension ref="A1:AD50"/>
  <sheetViews>
    <sheetView zoomScaleNormal="100" workbookViewId="0">
      <selection activeCell="C15" sqref="C15"/>
    </sheetView>
  </sheetViews>
  <sheetFormatPr baseColWidth="10" defaultColWidth="11.54296875" defaultRowHeight="12.5" x14ac:dyDescent="0.25"/>
  <cols>
    <col min="1" max="1" width="35.453125" style="1" customWidth="1"/>
    <col min="2" max="2" width="14.54296875" style="1" customWidth="1"/>
    <col min="3" max="3" width="15.26953125" style="11" customWidth="1"/>
    <col min="4" max="9" width="13.1796875" style="11" bestFit="1" customWidth="1"/>
    <col min="10" max="10" width="13.1796875" style="11" customWidth="1"/>
    <col min="11" max="16" width="13.1796875" style="11" bestFit="1" customWidth="1"/>
    <col min="17" max="17" width="15.08984375" style="11" customWidth="1"/>
    <col min="18" max="19" width="12.36328125" style="1" bestFit="1" customWidth="1"/>
    <col min="20" max="20" width="11.6328125" style="1" bestFit="1" customWidth="1"/>
    <col min="21" max="21" width="12.36328125" style="1" bestFit="1" customWidth="1"/>
    <col min="22" max="16384" width="11.54296875" style="1"/>
  </cols>
  <sheetData>
    <row r="1" spans="1:17" ht="13" thickBot="1" x14ac:dyDescent="0.3"/>
    <row r="2" spans="1:17" ht="15" customHeight="1" x14ac:dyDescent="0.25">
      <c r="A2" s="471" t="s">
        <v>171</v>
      </c>
      <c r="B2" s="475" t="s">
        <v>172</v>
      </c>
      <c r="C2" s="476"/>
      <c r="D2" s="476"/>
      <c r="E2" s="476"/>
      <c r="F2" s="476"/>
      <c r="G2" s="476"/>
      <c r="H2" s="476"/>
      <c r="I2" s="477"/>
      <c r="J2" s="475" t="s">
        <v>173</v>
      </c>
      <c r="K2" s="476"/>
      <c r="L2" s="476"/>
      <c r="M2" s="476"/>
      <c r="N2" s="476"/>
      <c r="O2" s="476"/>
      <c r="P2" s="476"/>
      <c r="Q2" s="477"/>
    </row>
    <row r="3" spans="1:17" ht="15" customHeight="1" thickBot="1" x14ac:dyDescent="0.3">
      <c r="A3" s="472"/>
      <c r="B3" s="478" t="s">
        <v>174</v>
      </c>
      <c r="C3" s="479"/>
      <c r="D3" s="479"/>
      <c r="E3" s="479"/>
      <c r="F3" s="479"/>
      <c r="G3" s="479"/>
      <c r="H3" s="479"/>
      <c r="I3" s="480"/>
      <c r="J3" s="478" t="s">
        <v>174</v>
      </c>
      <c r="K3" s="479"/>
      <c r="L3" s="479"/>
      <c r="M3" s="479"/>
      <c r="N3" s="479"/>
      <c r="O3" s="479"/>
      <c r="P3" s="479"/>
      <c r="Q3" s="480"/>
    </row>
    <row r="4" spans="1:17" ht="13.5" thickBot="1" x14ac:dyDescent="0.3">
      <c r="A4" s="264" t="s">
        <v>124</v>
      </c>
      <c r="B4" s="265" t="s">
        <v>2</v>
      </c>
      <c r="C4" s="266" t="s">
        <v>3</v>
      </c>
      <c r="D4" s="73" t="s">
        <v>4</v>
      </c>
      <c r="E4" s="73" t="s">
        <v>69</v>
      </c>
      <c r="F4" s="73" t="s">
        <v>70</v>
      </c>
      <c r="G4" s="73" t="s">
        <v>71</v>
      </c>
      <c r="H4" s="73" t="s">
        <v>72</v>
      </c>
      <c r="I4" s="74" t="s">
        <v>89</v>
      </c>
      <c r="J4" s="267" t="s">
        <v>2</v>
      </c>
      <c r="K4" s="75" t="s">
        <v>3</v>
      </c>
      <c r="L4" s="73" t="s">
        <v>4</v>
      </c>
      <c r="M4" s="73" t="s">
        <v>69</v>
      </c>
      <c r="N4" s="73" t="s">
        <v>70</v>
      </c>
      <c r="O4" s="73" t="s">
        <v>71</v>
      </c>
      <c r="P4" s="73" t="s">
        <v>72</v>
      </c>
      <c r="Q4" s="74" t="s">
        <v>89</v>
      </c>
    </row>
    <row r="5" spans="1:17" x14ac:dyDescent="0.25">
      <c r="A5" s="268" t="str">
        <f>+'Túnel Peatonal METRO-EFE'!A4</f>
        <v>Demolición</v>
      </c>
      <c r="B5" s="251">
        <f>+'Túnel Peatonal METRO-EFE'!J10</f>
        <v>0.22410691780821917</v>
      </c>
      <c r="C5" s="252">
        <f>+'Túnel Peatonal METRO-EFE'!K10</f>
        <v>6.7911187214611868E-2</v>
      </c>
      <c r="D5" s="252">
        <f>+'Túnel Peatonal METRO-EFE'!L10</f>
        <v>6.7911187214611864E-3</v>
      </c>
      <c r="E5" s="252">
        <v>0</v>
      </c>
      <c r="F5" s="252">
        <v>0</v>
      </c>
      <c r="G5" s="252">
        <v>0</v>
      </c>
      <c r="H5" s="252">
        <v>0</v>
      </c>
      <c r="I5" s="253">
        <v>0</v>
      </c>
      <c r="J5" s="251">
        <f>+'Túnel Peatonal METRO-EFE'!J11</f>
        <v>1.2559589041095888E-3</v>
      </c>
      <c r="K5" s="252">
        <f>+'Túnel Peatonal METRO-EFE'!K11</f>
        <v>3.8059360730593604E-4</v>
      </c>
      <c r="L5" s="252">
        <f>+'Túnel Peatonal METRO-EFE'!L11</f>
        <v>3.8059360730593606E-5</v>
      </c>
      <c r="M5" s="252">
        <v>0</v>
      </c>
      <c r="N5" s="252">
        <v>0</v>
      </c>
      <c r="O5" s="252">
        <v>0</v>
      </c>
      <c r="P5" s="252">
        <v>0</v>
      </c>
      <c r="Q5" s="253">
        <v>0</v>
      </c>
    </row>
    <row r="6" spans="1:17" x14ac:dyDescent="0.25">
      <c r="A6" s="268" t="str">
        <f>+'Túnel Peatonal METRO-EFE'!A30</f>
        <v>Relleno</v>
      </c>
      <c r="B6" s="249">
        <f>+'Túnel Peatonal METRO-EFE'!H40</f>
        <v>6.0309360624940765E-2</v>
      </c>
      <c r="C6" s="174">
        <f>+'Túnel Peatonal METRO-EFE'!I40</f>
        <v>1.2337282107265677E-2</v>
      </c>
      <c r="D6" s="174">
        <f>+'Túnel Peatonal METRO-EFE'!J40</f>
        <v>6.332482865618781E-3</v>
      </c>
      <c r="E6" s="174">
        <v>0</v>
      </c>
      <c r="F6" s="174">
        <v>0</v>
      </c>
      <c r="G6" s="174">
        <v>0</v>
      </c>
      <c r="H6" s="174">
        <v>0</v>
      </c>
      <c r="I6" s="250">
        <v>0</v>
      </c>
      <c r="J6" s="249">
        <v>0</v>
      </c>
      <c r="K6" s="174">
        <v>0</v>
      </c>
      <c r="L6" s="174">
        <v>0</v>
      </c>
      <c r="M6" s="174">
        <v>0</v>
      </c>
      <c r="N6" s="174">
        <v>0</v>
      </c>
      <c r="O6" s="174">
        <v>0</v>
      </c>
      <c r="P6" s="174">
        <v>0</v>
      </c>
      <c r="Q6" s="250">
        <v>0</v>
      </c>
    </row>
    <row r="7" spans="1:17" x14ac:dyDescent="0.25">
      <c r="A7" s="268" t="str">
        <f>+'Túnel Peatonal METRO-EFE'!A16</f>
        <v>Excavación</v>
      </c>
      <c r="B7" s="249">
        <f>+'Túnel Peatonal METRO-EFE'!H25</f>
        <v>2.0407830051457982</v>
      </c>
      <c r="C7" s="174">
        <f>+'Túnel Peatonal METRO-EFE'!I25</f>
        <v>0.41747608320332547</v>
      </c>
      <c r="D7" s="174">
        <f>+'Túnel Peatonal METRO-EFE'!J25</f>
        <v>0.21428221554030882</v>
      </c>
      <c r="E7" s="174">
        <v>0</v>
      </c>
      <c r="F7" s="174">
        <v>0</v>
      </c>
      <c r="G7" s="174">
        <v>0</v>
      </c>
      <c r="H7" s="174">
        <v>0</v>
      </c>
      <c r="I7" s="250">
        <v>0</v>
      </c>
      <c r="J7" s="249">
        <f>+'Túnel Peatonal METRO-EFE'!H26</f>
        <v>0.18552572774052711</v>
      </c>
      <c r="K7" s="174">
        <f>+'Túnel Peatonal METRO-EFE'!I26</f>
        <v>3.7952371200302322E-2</v>
      </c>
      <c r="L7" s="174">
        <f>+'Túnel Peatonal METRO-EFE'!J26</f>
        <v>1.948020141275535E-2</v>
      </c>
      <c r="M7" s="174">
        <v>0</v>
      </c>
      <c r="N7" s="174">
        <v>0</v>
      </c>
      <c r="O7" s="174">
        <v>0</v>
      </c>
      <c r="P7" s="174">
        <v>0</v>
      </c>
      <c r="Q7" s="250">
        <v>0</v>
      </c>
    </row>
    <row r="8" spans="1:17" x14ac:dyDescent="0.25">
      <c r="A8" s="268" t="str">
        <f>+'Túnel Peatonal METRO-EFE'!A43</f>
        <v>Compactación</v>
      </c>
      <c r="B8" s="249">
        <f>+'Túnel Peatonal METRO-EFE'!I49</f>
        <v>1.1227563026154118E-3</v>
      </c>
      <c r="C8" s="174">
        <f>+'Túnel Peatonal METRO-EFE'!J49</f>
        <v>2.2967846283796506E-4</v>
      </c>
      <c r="D8" s="174">
        <f>+'Túnel Peatonal METRO-EFE'!K49</f>
        <v>1.1788941177461826E-4</v>
      </c>
      <c r="E8" s="174">
        <v>0</v>
      </c>
      <c r="F8" s="174">
        <v>0</v>
      </c>
      <c r="G8" s="174">
        <v>0</v>
      </c>
      <c r="H8" s="174">
        <v>0</v>
      </c>
      <c r="I8" s="250">
        <v>0</v>
      </c>
      <c r="J8" s="249">
        <f>+'Túnel Peatonal METRO-EFE'!I50</f>
        <v>8.828548582675096E-3</v>
      </c>
      <c r="K8" s="174">
        <f>+'Túnel Peatonal METRO-EFE'!J50</f>
        <v>1.8060263503625925E-3</v>
      </c>
      <c r="L8" s="174">
        <f>+'Túnel Peatonal METRO-EFE'!K50</f>
        <v>9.2699760118088517E-4</v>
      </c>
      <c r="M8" s="174">
        <v>0</v>
      </c>
      <c r="N8" s="174">
        <v>0</v>
      </c>
      <c r="O8" s="174">
        <v>0</v>
      </c>
      <c r="P8" s="174">
        <v>0</v>
      </c>
      <c r="Q8" s="250">
        <v>0</v>
      </c>
    </row>
    <row r="9" spans="1:17" x14ac:dyDescent="0.25">
      <c r="A9" s="268" t="str">
        <f>+'Túnel Peatonal METRO-EFE'!A54</f>
        <v>Nivelación</v>
      </c>
      <c r="B9" s="249">
        <f>+'Túnel Peatonal METRO-EFE'!I59</f>
        <v>4.493265539843669E-4</v>
      </c>
      <c r="C9" s="174">
        <f>+'Túnel Peatonal METRO-EFE'!J59</f>
        <v>1.315134042352941E-4</v>
      </c>
      <c r="D9" s="174">
        <f>+'Túnel Peatonal METRO-EFE'!K59</f>
        <v>4.1254502399999988E-6</v>
      </c>
      <c r="E9" s="174">
        <v>0</v>
      </c>
      <c r="F9" s="174">
        <v>0</v>
      </c>
      <c r="G9" s="174">
        <v>0</v>
      </c>
      <c r="H9" s="174">
        <v>0</v>
      </c>
      <c r="I9" s="250">
        <v>0</v>
      </c>
      <c r="J9" s="249">
        <f>+'Túnel Peatonal METRO-EFE'!I60</f>
        <v>3.5331810670723848E-3</v>
      </c>
      <c r="K9" s="174">
        <f>+'Túnel Peatonal METRO-EFE'!J60</f>
        <v>1.0341268856470587E-3</v>
      </c>
      <c r="L9" s="174">
        <f>+'Túnel Peatonal METRO-EFE'!K60</f>
        <v>3.2439575520000003E-5</v>
      </c>
      <c r="M9" s="174">
        <v>0</v>
      </c>
      <c r="N9" s="174">
        <v>0</v>
      </c>
      <c r="O9" s="174">
        <v>0</v>
      </c>
      <c r="P9" s="174">
        <v>0</v>
      </c>
      <c r="Q9" s="250">
        <v>0</v>
      </c>
    </row>
    <row r="10" spans="1:17" x14ac:dyDescent="0.25">
      <c r="A10" s="268" t="str">
        <f>+'Túnel Peatonal METRO-EFE'!A65</f>
        <v>Carguío y volteo de material</v>
      </c>
      <c r="B10" s="249">
        <f>+'Túnel Peatonal METRO-EFE'!K75</f>
        <v>0.10377807708775406</v>
      </c>
      <c r="C10" s="174">
        <f>+'Túnel Peatonal METRO-EFE'!L75</f>
        <v>4.9084225649613407E-2</v>
      </c>
      <c r="D10" s="174">
        <f>+'Túnel Peatonal METRO-EFE'!M75</f>
        <v>7.4327541697986037E-3</v>
      </c>
      <c r="E10" s="174">
        <v>0</v>
      </c>
      <c r="F10" s="174">
        <v>0</v>
      </c>
      <c r="G10" s="174">
        <v>0</v>
      </c>
      <c r="H10" s="174">
        <v>0</v>
      </c>
      <c r="I10" s="250">
        <v>0</v>
      </c>
      <c r="J10" s="249">
        <f>+'Túnel Peatonal METRO-EFE'!N75</f>
        <v>9.2619435329499358E-3</v>
      </c>
      <c r="K10" s="174">
        <f>+'Túnel Peatonal METRO-EFE'!O75</f>
        <v>4.3806489682871319E-3</v>
      </c>
      <c r="L10" s="174">
        <f>+'Túnel Peatonal METRO-EFE'!P75</f>
        <v>6.6335541519776584E-4</v>
      </c>
      <c r="M10" s="174">
        <v>0</v>
      </c>
      <c r="N10" s="174">
        <v>0</v>
      </c>
      <c r="O10" s="174">
        <v>0</v>
      </c>
      <c r="P10" s="174">
        <v>0</v>
      </c>
      <c r="Q10" s="250">
        <v>0</v>
      </c>
    </row>
    <row r="11" spans="1:17" x14ac:dyDescent="0.25">
      <c r="A11" s="268" t="str">
        <f>+'Túnel Peatonal METRO-EFE'!A78</f>
        <v>Erosión eólica</v>
      </c>
      <c r="B11" s="249">
        <f>+'Túnel Peatonal METRO-EFE'!I84</f>
        <v>6.3735308641975312E-5</v>
      </c>
      <c r="C11" s="174">
        <f>+'Túnel Peatonal METRO-EFE'!J84</f>
        <v>3.19682890188434E-5</v>
      </c>
      <c r="D11" s="174">
        <f>+'Túnel Peatonal METRO-EFE'!K84</f>
        <v>4.8975552956465246E-6</v>
      </c>
      <c r="E11" s="174">
        <v>0</v>
      </c>
      <c r="F11" s="174">
        <v>0</v>
      </c>
      <c r="G11" s="174">
        <v>0</v>
      </c>
      <c r="H11" s="174">
        <v>0</v>
      </c>
      <c r="I11" s="250">
        <v>0</v>
      </c>
      <c r="J11" s="249">
        <f>+'Túnel Peatonal METRO-EFE'!I85</f>
        <v>5.7623703703703707E-5</v>
      </c>
      <c r="K11" s="174">
        <f>+'Túnel Peatonal METRO-EFE'!J85</f>
        <v>2.8902836647173486E-5</v>
      </c>
      <c r="L11" s="174">
        <f>+'Túnel Peatonal METRO-EFE'!K85</f>
        <v>4.4279267056530219E-6</v>
      </c>
      <c r="M11" s="174">
        <v>0</v>
      </c>
      <c r="N11" s="174">
        <v>0</v>
      </c>
      <c r="O11" s="174">
        <v>0</v>
      </c>
      <c r="P11" s="174">
        <v>0</v>
      </c>
      <c r="Q11" s="250">
        <v>0</v>
      </c>
    </row>
    <row r="12" spans="1:17" x14ac:dyDescent="0.25">
      <c r="A12" s="269" t="str">
        <f>+'Túnel Peatonal METRO-EFE'!A88</f>
        <v>Grupos electrógenos</v>
      </c>
      <c r="B12" s="249">
        <f>+'Túnel Peatonal METRO-EFE'!P96</f>
        <v>2.8147391640000001E-4</v>
      </c>
      <c r="C12" s="174">
        <f>+'Túnel Peatonal METRO-EFE'!Q96</f>
        <v>2.8147391640000001E-4</v>
      </c>
      <c r="D12" s="174">
        <f>+'Túnel Peatonal METRO-EFE'!R96</f>
        <v>2.8147391640000001E-4</v>
      </c>
      <c r="E12" s="174">
        <f>+'Túnel Peatonal METRO-EFE'!S96</f>
        <v>4.0042527600000002E-3</v>
      </c>
      <c r="F12" s="174">
        <f>+'Túnel Peatonal METRO-EFE'!T96</f>
        <v>2.6331469728000002E-4</v>
      </c>
      <c r="G12" s="174">
        <f>+'Túnel Peatonal METRO-EFE'!U96</f>
        <v>8.6258374680000009E-4</v>
      </c>
      <c r="H12" s="174">
        <f>+'Túnel Peatonal METRO-EFE'!V96</f>
        <v>3.2693448E-4</v>
      </c>
      <c r="I12" s="250">
        <v>0</v>
      </c>
      <c r="J12" s="249">
        <f>+'Túnel Peatonal METRO-EFE'!P97</f>
        <v>2.580177567E-4</v>
      </c>
      <c r="K12" s="174">
        <f>+'Túnel Peatonal METRO-EFE'!Q97</f>
        <v>2.580177567E-4</v>
      </c>
      <c r="L12" s="174">
        <f>+'Túnel Peatonal METRO-EFE'!R97</f>
        <v>2.580177567E-4</v>
      </c>
      <c r="M12" s="174">
        <f>+'Túnel Peatonal METRO-EFE'!S97</f>
        <v>3.6705650300000001E-3</v>
      </c>
      <c r="N12" s="174">
        <f>+'Túnel Peatonal METRO-EFE'!T97</f>
        <v>2.4137180583999997E-4</v>
      </c>
      <c r="O12" s="174">
        <f>+'Túnel Peatonal METRO-EFE'!U97</f>
        <v>7.9070176789999998E-4</v>
      </c>
      <c r="P12" s="174">
        <f>+'Túnel Peatonal METRO-EFE'!V97</f>
        <v>2.9968993999999999E-4</v>
      </c>
      <c r="Q12" s="250">
        <v>0</v>
      </c>
    </row>
    <row r="13" spans="1:17" x14ac:dyDescent="0.25">
      <c r="A13" s="269" t="str">
        <f>+'Túnel Peatonal METRO-EFE'!A99</f>
        <v>Combustión Maquinaria</v>
      </c>
      <c r="B13" s="249">
        <f>+'Túnel Peatonal METRO-EFE'!AE147</f>
        <v>3.4721982264857183E-2</v>
      </c>
      <c r="C13" s="174">
        <f>+'Túnel Peatonal METRO-EFE'!AE140</f>
        <v>3.3627490145736662E-2</v>
      </c>
      <c r="D13" s="174">
        <f>+'Túnel Peatonal METRO-EFE'!AE141</f>
        <v>3.5660361037256665E-2</v>
      </c>
      <c r="E13" s="174">
        <f>+'Túnel Peatonal METRO-EFE'!AE142</f>
        <v>0.6366450572998632</v>
      </c>
      <c r="F13" s="174">
        <f>+'Túnel Peatonal METRO-EFE'!AE143</f>
        <v>6.9924338789618679E-3</v>
      </c>
      <c r="G13" s="174">
        <f>+'Túnel Peatonal METRO-EFE'!AE144</f>
        <v>1.7924750065807369</v>
      </c>
      <c r="H13" s="174">
        <f>+'Túnel Peatonal METRO-EFE'!AE145</f>
        <v>0.19483239503038979</v>
      </c>
      <c r="I13" s="250">
        <f>+'Túnel Peatonal METRO-EFE'!AE146</f>
        <v>1.8270023867913365E-3</v>
      </c>
      <c r="J13" s="249">
        <f>+'Túnel Peatonal METRO-EFE'!AF147</f>
        <v>8.886355906254171E-3</v>
      </c>
      <c r="K13" s="174">
        <f>+'Túnel Peatonal METRO-EFE'!AF140</f>
        <v>8.7669344188243212E-3</v>
      </c>
      <c r="L13" s="174">
        <f>+'Túnel Peatonal METRO-EFE'!AF141</f>
        <v>1.1726035039314322E-2</v>
      </c>
      <c r="M13" s="174">
        <f>+'Túnel Peatonal METRO-EFE'!AF142</f>
        <v>0.18241111625833897</v>
      </c>
      <c r="N13" s="174">
        <f>+'Túnel Peatonal METRO-EFE'!AF143</f>
        <v>2.1048912728855312E-3</v>
      </c>
      <c r="O13" s="174">
        <f>+'Túnel Peatonal METRO-EFE'!AF144</f>
        <v>0.46635921478234316</v>
      </c>
      <c r="P13" s="174">
        <f>+'Túnel Peatonal METRO-EFE'!AF145</f>
        <v>3.9930686255582985E-2</v>
      </c>
      <c r="Q13" s="250">
        <f>+'Túnel Peatonal METRO-EFE'!AF146</f>
        <v>5.5972971086210379E-4</v>
      </c>
    </row>
    <row r="14" spans="1:17" ht="15" customHeight="1" x14ac:dyDescent="0.25">
      <c r="A14" s="268" t="str">
        <f>+'Túnel Peatonal METRO-EFE'!A157</f>
        <v>Tránsito por caminos pavimentados</v>
      </c>
      <c r="B14" s="249">
        <f>+'Túnel Peatonal METRO-EFE'!AG173</f>
        <v>1.2790263465472751</v>
      </c>
      <c r="C14" s="174">
        <f>+'Túnel Peatonal METRO-EFE'!AG171</f>
        <v>0.24550970119483309</v>
      </c>
      <c r="D14" s="174">
        <f>+'Túnel Peatonal METRO-EFE'!AG172</f>
        <v>5.9397508353588625E-2</v>
      </c>
      <c r="E14" s="174">
        <v>0</v>
      </c>
      <c r="F14" s="174">
        <v>0</v>
      </c>
      <c r="G14" s="174">
        <v>0</v>
      </c>
      <c r="H14" s="174">
        <v>0</v>
      </c>
      <c r="I14" s="250">
        <v>0</v>
      </c>
      <c r="J14" s="249">
        <f>+'Túnel Peatonal METRO-EFE'!AH173</f>
        <v>0.57959970831590168</v>
      </c>
      <c r="K14" s="174">
        <f>+'Túnel Peatonal METRO-EFE'!AH171</f>
        <v>0.11125443317518856</v>
      </c>
      <c r="L14" s="174">
        <f>+'Túnel Peatonal METRO-EFE'!AH172</f>
        <v>2.6916395123029485E-2</v>
      </c>
      <c r="M14" s="174">
        <v>0</v>
      </c>
      <c r="N14" s="174">
        <v>0</v>
      </c>
      <c r="O14" s="174">
        <v>0</v>
      </c>
      <c r="P14" s="174">
        <v>0</v>
      </c>
      <c r="Q14" s="250">
        <v>0</v>
      </c>
    </row>
    <row r="15" spans="1:17" ht="15" customHeight="1" x14ac:dyDescent="0.25">
      <c r="A15" s="268" t="str">
        <f>+'Túnel Peatonal METRO-EFE'!A178</f>
        <v>Tránsito por caminos no pavimentados</v>
      </c>
      <c r="B15" s="249">
        <f>+'Túnel Peatonal METRO-EFE'!X192</f>
        <v>4.8495311482629786</v>
      </c>
      <c r="C15" s="174">
        <f>+'Túnel Peatonal METRO-EFE'!X190</f>
        <v>1.3810205947820298</v>
      </c>
      <c r="D15" s="174">
        <f>+'Túnel Peatonal METRO-EFE'!X191</f>
        <v>0.138102059478203</v>
      </c>
      <c r="E15" s="174">
        <v>0</v>
      </c>
      <c r="F15" s="174">
        <v>0</v>
      </c>
      <c r="G15" s="174">
        <v>0</v>
      </c>
      <c r="H15" s="174">
        <v>0</v>
      </c>
      <c r="I15" s="250">
        <v>0</v>
      </c>
      <c r="J15" s="249">
        <f>+'Túnel Peatonal METRO-EFE'!Y192</f>
        <v>1.7224209931824743</v>
      </c>
      <c r="K15" s="174">
        <f>+'Túnel Peatonal METRO-EFE'!Y190</f>
        <v>0.49050079105521893</v>
      </c>
      <c r="L15" s="174">
        <f>+'Túnel Peatonal METRO-EFE'!Y191</f>
        <v>4.9050079105521893E-2</v>
      </c>
      <c r="M15" s="174">
        <v>0</v>
      </c>
      <c r="N15" s="174">
        <v>0</v>
      </c>
      <c r="O15" s="174">
        <v>0</v>
      </c>
      <c r="P15" s="174">
        <v>0</v>
      </c>
      <c r="Q15" s="250">
        <v>0</v>
      </c>
    </row>
    <row r="16" spans="1:17" ht="15" customHeight="1" thickBot="1" x14ac:dyDescent="0.3">
      <c r="A16" s="270" t="str">
        <f>+'Túnel Peatonal METRO-EFE'!A193</f>
        <v xml:space="preserve">Combustión de vehículos </v>
      </c>
      <c r="B16" s="256">
        <f>+'Túnel Peatonal METRO-EFE'!W213</f>
        <v>2.1912942388000001E-3</v>
      </c>
      <c r="C16" s="257">
        <f>+'Túnel Peatonal METRO-EFE'!W206</f>
        <v>2.1912942388000001E-3</v>
      </c>
      <c r="D16" s="257">
        <f>+'Túnel Peatonal METRO-EFE'!W207</f>
        <v>2.1912942388000001E-3</v>
      </c>
      <c r="E16" s="257">
        <f>+'Túnel Peatonal METRO-EFE'!W208</f>
        <v>0.15856611672000001</v>
      </c>
      <c r="F16" s="257">
        <f>+'Túnel Peatonal METRO-EFE'!W209</f>
        <v>3.7271929320000007E-4</v>
      </c>
      <c r="G16" s="257">
        <f>+'Túnel Peatonal METRO-EFE'!W210</f>
        <v>1.6109445188000001E-2</v>
      </c>
      <c r="H16" s="257">
        <f>+'Túnel Peatonal METRO-EFE'!W211</f>
        <v>2.5978152320000002E-3</v>
      </c>
      <c r="I16" s="258">
        <f>+'Túnel Peatonal METRO-EFE'!W212</f>
        <v>5.9205187039999992E-4</v>
      </c>
      <c r="J16" s="256">
        <f>+'Túnel Peatonal METRO-EFE'!X213</f>
        <v>1.2885654842E-3</v>
      </c>
      <c r="K16" s="257">
        <f>+'Túnel Peatonal METRO-EFE'!X206</f>
        <v>1.2885654842E-3</v>
      </c>
      <c r="L16" s="257">
        <f>+'Túnel Peatonal METRO-EFE'!X207</f>
        <v>1.2885654842E-3</v>
      </c>
      <c r="M16" s="257">
        <f>+'Túnel Peatonal METRO-EFE'!X208</f>
        <v>8.1326900600000002E-2</v>
      </c>
      <c r="N16" s="257">
        <f>+'Túnel Peatonal METRO-EFE'!X209</f>
        <v>1.6014270540000002E-4</v>
      </c>
      <c r="O16" s="257">
        <f>+'Túnel Peatonal METRO-EFE'!X210</f>
        <v>1.1330267603999999E-2</v>
      </c>
      <c r="P16" s="257">
        <f>+'Túnel Peatonal METRO-EFE'!Y211</f>
        <v>4.6114530300000005E-3</v>
      </c>
      <c r="Q16" s="258">
        <f>+'Túnel Peatonal METRO-EFE'!X212</f>
        <v>2.2818626779999999E-4</v>
      </c>
    </row>
    <row r="17" spans="1:30" ht="13.5" thickBot="1" x14ac:dyDescent="0.35">
      <c r="A17" s="271" t="s">
        <v>175</v>
      </c>
      <c r="B17" s="272">
        <f>SUM(B5:B16)</f>
        <v>8.5963654240622649</v>
      </c>
      <c r="C17" s="176">
        <f>SUM(C5:C16)</f>
        <v>2.2098324926087076</v>
      </c>
      <c r="D17" s="176">
        <f t="shared" ref="D17:Q17" si="0">SUM(D5:D16)</f>
        <v>0.47059818073874599</v>
      </c>
      <c r="E17" s="176">
        <f t="shared" si="0"/>
        <v>0.79921542677986324</v>
      </c>
      <c r="F17" s="176">
        <f t="shared" si="0"/>
        <v>7.6284678694418682E-3</v>
      </c>
      <c r="G17" s="176">
        <f t="shared" si="0"/>
        <v>1.8094470355155368</v>
      </c>
      <c r="H17" s="176">
        <f t="shared" si="0"/>
        <v>0.19775714474238981</v>
      </c>
      <c r="I17" s="177">
        <f t="shared" si="0"/>
        <v>2.4190542571913363E-3</v>
      </c>
      <c r="J17" s="272">
        <f t="shared" si="0"/>
        <v>2.5209166241765684</v>
      </c>
      <c r="K17" s="176">
        <f t="shared" si="0"/>
        <v>0.65765141173868402</v>
      </c>
      <c r="L17" s="176">
        <f t="shared" si="0"/>
        <v>0.11038457380085595</v>
      </c>
      <c r="M17" s="176">
        <f t="shared" si="0"/>
        <v>0.26740858188833894</v>
      </c>
      <c r="N17" s="176">
        <f t="shared" si="0"/>
        <v>2.5064057841255312E-3</v>
      </c>
      <c r="O17" s="176">
        <f t="shared" si="0"/>
        <v>0.4784801841542432</v>
      </c>
      <c r="P17" s="176">
        <f t="shared" si="0"/>
        <v>4.4841829225582983E-2</v>
      </c>
      <c r="Q17" s="177">
        <f t="shared" si="0"/>
        <v>7.8791597866210376E-4</v>
      </c>
    </row>
    <row r="18" spans="1:30" ht="14.5" customHeight="1" x14ac:dyDescent="0.25">
      <c r="Q18" s="145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</row>
    <row r="19" spans="1:30" ht="14.5" customHeight="1" x14ac:dyDescent="0.3">
      <c r="A19" s="34" t="s">
        <v>176</v>
      </c>
      <c r="B19" s="34" t="s">
        <v>2</v>
      </c>
      <c r="C19" s="34" t="s">
        <v>3</v>
      </c>
      <c r="D19" s="34" t="s">
        <v>4</v>
      </c>
      <c r="E19" s="34" t="s">
        <v>69</v>
      </c>
      <c r="F19" s="34" t="s">
        <v>70</v>
      </c>
      <c r="G19" s="34" t="s">
        <v>71</v>
      </c>
      <c r="H19" s="34" t="s">
        <v>72</v>
      </c>
      <c r="I19" s="34" t="s">
        <v>89</v>
      </c>
      <c r="J19" s="154"/>
      <c r="L19" s="88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</row>
    <row r="20" spans="1:30" ht="14.5" customHeight="1" x14ac:dyDescent="0.3">
      <c r="A20" s="9">
        <v>1</v>
      </c>
      <c r="B20" s="27">
        <f>+B17</f>
        <v>8.5963654240622649</v>
      </c>
      <c r="C20" s="27">
        <f t="shared" ref="C20:I20" si="1">+C17</f>
        <v>2.2098324926087076</v>
      </c>
      <c r="D20" s="27">
        <f t="shared" si="1"/>
        <v>0.47059818073874599</v>
      </c>
      <c r="E20" s="27">
        <f t="shared" si="1"/>
        <v>0.79921542677986324</v>
      </c>
      <c r="F20" s="27">
        <f t="shared" si="1"/>
        <v>7.6284678694418682E-3</v>
      </c>
      <c r="G20" s="27">
        <f t="shared" si="1"/>
        <v>1.8094470355155368</v>
      </c>
      <c r="H20" s="27">
        <f t="shared" si="1"/>
        <v>0.19775714474238981</v>
      </c>
      <c r="I20" s="27">
        <f t="shared" si="1"/>
        <v>2.4190542571913363E-3</v>
      </c>
      <c r="J20" s="155"/>
      <c r="L20" s="88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</row>
    <row r="21" spans="1:30" ht="12.65" customHeight="1" thickBot="1" x14ac:dyDescent="0.3">
      <c r="A21" s="89">
        <v>2</v>
      </c>
      <c r="B21" s="581">
        <f>+J17</f>
        <v>2.5209166241765684</v>
      </c>
      <c r="C21" s="581">
        <f t="shared" ref="C21:I21" si="2">+K17</f>
        <v>0.65765141173868402</v>
      </c>
      <c r="D21" s="581">
        <f t="shared" si="2"/>
        <v>0.11038457380085595</v>
      </c>
      <c r="E21" s="581">
        <f t="shared" si="2"/>
        <v>0.26740858188833894</v>
      </c>
      <c r="F21" s="581">
        <f t="shared" si="2"/>
        <v>2.5064057841255312E-3</v>
      </c>
      <c r="G21" s="581">
        <f t="shared" si="2"/>
        <v>0.4784801841542432</v>
      </c>
      <c r="H21" s="581">
        <f t="shared" si="2"/>
        <v>4.4841829225582983E-2</v>
      </c>
      <c r="I21" s="581">
        <f t="shared" si="2"/>
        <v>7.8791597866210376E-4</v>
      </c>
      <c r="J21" s="125"/>
      <c r="L21" s="88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</row>
    <row r="22" spans="1:30" ht="15" customHeight="1" thickBot="1" x14ac:dyDescent="0.35">
      <c r="A22" s="90" t="s">
        <v>177</v>
      </c>
      <c r="B22" s="582">
        <f>SUM(B20:B21)</f>
        <v>11.117282048238833</v>
      </c>
      <c r="C22" s="582">
        <f>SUM(C20:C21)</f>
        <v>2.8674839043473916</v>
      </c>
      <c r="D22" s="582">
        <f t="shared" ref="D22:I22" si="3">SUM(D20:D21)</f>
        <v>0.58098275453960191</v>
      </c>
      <c r="E22" s="582">
        <f t="shared" si="3"/>
        <v>1.0666240086682022</v>
      </c>
      <c r="F22" s="582">
        <f t="shared" si="3"/>
        <v>1.0134873653567399E-2</v>
      </c>
      <c r="G22" s="582">
        <f t="shared" si="3"/>
        <v>2.28792721966978</v>
      </c>
      <c r="H22" s="582">
        <f t="shared" si="3"/>
        <v>0.24259897396797281</v>
      </c>
      <c r="I22" s="583">
        <f t="shared" si="3"/>
        <v>3.20697023585344E-3</v>
      </c>
      <c r="J22" s="118"/>
      <c r="L22" s="88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</row>
    <row r="23" spans="1:30" ht="13" x14ac:dyDescent="0.25">
      <c r="C23" s="33"/>
      <c r="D23" s="33"/>
      <c r="E23" s="33"/>
      <c r="F23" s="33"/>
      <c r="G23" s="33"/>
      <c r="H23" s="1"/>
      <c r="I23" s="1"/>
      <c r="J23" s="1"/>
      <c r="K23" s="1"/>
      <c r="L23" s="1"/>
    </row>
    <row r="24" spans="1:30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30" x14ac:dyDescent="0.25">
      <c r="C25" s="12"/>
      <c r="D25" s="12"/>
      <c r="E25" s="12"/>
      <c r="F25" s="12"/>
      <c r="G25" s="12"/>
      <c r="H25" s="12"/>
      <c r="I25" s="12"/>
      <c r="J25" s="12"/>
      <c r="K25" s="1"/>
      <c r="L25" s="1"/>
      <c r="Q25" s="126"/>
      <c r="R25" s="126"/>
      <c r="S25" s="126"/>
      <c r="T25" s="126"/>
      <c r="U25" s="126"/>
      <c r="V25" s="126"/>
    </row>
    <row r="26" spans="1:30" ht="13" thickBot="1" x14ac:dyDescent="0.3">
      <c r="Q26" s="126"/>
      <c r="R26" s="126"/>
      <c r="S26" s="126"/>
      <c r="T26" s="126"/>
      <c r="U26" s="126"/>
      <c r="V26" s="126"/>
    </row>
    <row r="27" spans="1:30" ht="15" customHeight="1" thickBot="1" x14ac:dyDescent="0.3">
      <c r="B27" s="485" t="s">
        <v>178</v>
      </c>
      <c r="C27" s="486"/>
      <c r="D27" s="487"/>
      <c r="E27" s="485" t="s">
        <v>179</v>
      </c>
      <c r="F27" s="486"/>
      <c r="G27" s="486"/>
      <c r="H27" s="486"/>
      <c r="I27" s="486"/>
      <c r="J27" s="486"/>
      <c r="K27" s="487"/>
      <c r="L27" s="145"/>
      <c r="Q27" s="126"/>
      <c r="R27" s="126"/>
      <c r="S27" s="126"/>
      <c r="T27" s="126"/>
      <c r="U27" s="126"/>
      <c r="V27" s="126"/>
    </row>
    <row r="28" spans="1:30" ht="13.5" thickBot="1" x14ac:dyDescent="0.35">
      <c r="A28" s="78" t="s">
        <v>176</v>
      </c>
      <c r="B28" s="159" t="s">
        <v>2</v>
      </c>
      <c r="C28" s="156" t="s">
        <v>3</v>
      </c>
      <c r="D28" s="158" t="s">
        <v>4</v>
      </c>
      <c r="E28" s="159" t="s">
        <v>2</v>
      </c>
      <c r="F28" s="156" t="s">
        <v>3</v>
      </c>
      <c r="G28" s="157" t="s">
        <v>4</v>
      </c>
      <c r="H28" s="157" t="s">
        <v>69</v>
      </c>
      <c r="I28" s="157" t="s">
        <v>70</v>
      </c>
      <c r="J28" s="157" t="s">
        <v>71</v>
      </c>
      <c r="K28" s="157" t="s">
        <v>72</v>
      </c>
      <c r="L28" s="158" t="s">
        <v>89</v>
      </c>
      <c r="Q28" s="126"/>
      <c r="R28" s="126"/>
      <c r="S28" s="126"/>
      <c r="T28" s="126"/>
      <c r="U28" s="126"/>
      <c r="V28" s="126"/>
    </row>
    <row r="29" spans="1:30" x14ac:dyDescent="0.25">
      <c r="A29" s="91">
        <v>1</v>
      </c>
      <c r="B29" s="45">
        <f>+B5+B6+B7+B8+B9+B10+B11+B14+B15</f>
        <v>8.5591706736422069</v>
      </c>
      <c r="C29" s="150">
        <f>+C5+C6+C7+C8+C9+C10+C11+C14+C15</f>
        <v>2.1737322343077712</v>
      </c>
      <c r="D29" s="45">
        <f>+D5+D6+D7+D8+D9+D10+D11+D14+D15</f>
        <v>0.43246505154628934</v>
      </c>
      <c r="E29" s="44">
        <f>B12+B13+B16</f>
        <v>3.7194750420057182E-2</v>
      </c>
      <c r="F29" s="44">
        <f>C12+C13+C16</f>
        <v>3.6100258300936661E-2</v>
      </c>
      <c r="G29" s="44">
        <f t="shared" ref="G29:L29" si="4">+D12+D13+D16</f>
        <v>3.8133129192456663E-2</v>
      </c>
      <c r="H29" s="44">
        <f t="shared" si="4"/>
        <v>0.79921542677986324</v>
      </c>
      <c r="I29" s="44">
        <f t="shared" si="4"/>
        <v>7.6284678694418682E-3</v>
      </c>
      <c r="J29" s="44">
        <f t="shared" si="4"/>
        <v>1.8094470355155368</v>
      </c>
      <c r="K29" s="44">
        <f t="shared" si="4"/>
        <v>0.19775714474238981</v>
      </c>
      <c r="L29" s="45">
        <f t="shared" si="4"/>
        <v>2.4190542571913363E-3</v>
      </c>
      <c r="Q29" s="126"/>
      <c r="R29" s="126"/>
      <c r="S29" s="126"/>
      <c r="T29" s="126"/>
      <c r="U29" s="126"/>
      <c r="V29" s="126"/>
    </row>
    <row r="30" spans="1:30" ht="13" thickBot="1" x14ac:dyDescent="0.3">
      <c r="A30" s="93">
        <v>2</v>
      </c>
      <c r="B30" s="43">
        <f>+J5+J6+J7+J8+J9+J10+J11+J14+J15</f>
        <v>2.5104836850294139</v>
      </c>
      <c r="C30" s="151">
        <f>+K5+K6+K7+K8+K9+K10+K11+K14+K15</f>
        <v>0.6473378940789597</v>
      </c>
      <c r="D30" s="77">
        <f>+L5+L6+L7+L8+L9+L10+L11+L14+L15</f>
        <v>9.7111955520641627E-2</v>
      </c>
      <c r="E30" s="42">
        <f t="shared" ref="E30:L30" si="5">+J12+J13+J16</f>
        <v>1.0432939147154171E-2</v>
      </c>
      <c r="F30" s="42">
        <f t="shared" si="5"/>
        <v>1.0313517659724322E-2</v>
      </c>
      <c r="G30" s="42">
        <f t="shared" si="5"/>
        <v>1.3272618280214322E-2</v>
      </c>
      <c r="H30" s="42">
        <f t="shared" si="5"/>
        <v>0.26740858188833894</v>
      </c>
      <c r="I30" s="42">
        <f t="shared" si="5"/>
        <v>2.5064057841255312E-3</v>
      </c>
      <c r="J30" s="42">
        <f t="shared" si="5"/>
        <v>0.4784801841542432</v>
      </c>
      <c r="K30" s="42">
        <f t="shared" si="5"/>
        <v>4.4841829225582983E-2</v>
      </c>
      <c r="L30" s="43">
        <f t="shared" si="5"/>
        <v>7.8791597866210376E-4</v>
      </c>
      <c r="Q30" s="126"/>
      <c r="R30" s="126"/>
      <c r="S30" s="126"/>
      <c r="T30" s="126"/>
      <c r="U30" s="126"/>
      <c r="V30" s="126"/>
    </row>
    <row r="31" spans="1:30" ht="13.5" thickBot="1" x14ac:dyDescent="0.3">
      <c r="A31" s="160"/>
      <c r="B31" s="79">
        <f t="shared" ref="B31:L31" si="6">SUM(B29:B30)</f>
        <v>11.06965435867162</v>
      </c>
      <c r="C31" s="161">
        <f t="shared" si="6"/>
        <v>2.8210701283867308</v>
      </c>
      <c r="D31" s="48">
        <f t="shared" si="6"/>
        <v>0.529577007066931</v>
      </c>
      <c r="E31" s="48">
        <f t="shared" si="6"/>
        <v>4.7627689567211355E-2</v>
      </c>
      <c r="F31" s="48">
        <f t="shared" si="6"/>
        <v>4.6413775960660986E-2</v>
      </c>
      <c r="G31" s="48">
        <f t="shared" si="6"/>
        <v>5.1405747472670987E-2</v>
      </c>
      <c r="H31" s="48">
        <f t="shared" si="6"/>
        <v>1.0666240086682022</v>
      </c>
      <c r="I31" s="48">
        <f t="shared" si="6"/>
        <v>1.0134873653567399E-2</v>
      </c>
      <c r="J31" s="48">
        <f t="shared" si="6"/>
        <v>2.28792721966978</v>
      </c>
      <c r="K31" s="48">
        <f t="shared" si="6"/>
        <v>0.24259897396797281</v>
      </c>
      <c r="L31" s="79">
        <f t="shared" si="6"/>
        <v>3.20697023585344E-3</v>
      </c>
      <c r="Q31" s="126"/>
      <c r="R31" s="126"/>
      <c r="S31" s="126"/>
      <c r="T31" s="126"/>
      <c r="U31" s="126"/>
      <c r="V31" s="126"/>
    </row>
    <row r="32" spans="1:30" x14ac:dyDescent="0.25">
      <c r="D32" s="1"/>
      <c r="E32" s="1"/>
      <c r="F32" s="1"/>
      <c r="G32" s="1"/>
      <c r="H32" s="1"/>
      <c r="I32" s="1"/>
      <c r="J32" s="1"/>
      <c r="K32" s="1"/>
      <c r="L32" s="1"/>
      <c r="M32" s="1"/>
      <c r="Q32" s="126"/>
      <c r="R32" s="126"/>
      <c r="S32" s="126"/>
      <c r="T32" s="126"/>
      <c r="U32" s="126"/>
      <c r="V32" s="126"/>
    </row>
    <row r="33" spans="1:14" ht="13" thickBot="1" x14ac:dyDescent="0.3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4" ht="15" thickBot="1" x14ac:dyDescent="0.3">
      <c r="A34" s="482" t="s">
        <v>180</v>
      </c>
      <c r="B34" s="152"/>
      <c r="D34" s="1"/>
      <c r="E34" s="87"/>
      <c r="F34" s="116" t="s">
        <v>69</v>
      </c>
      <c r="G34" s="116" t="s">
        <v>70</v>
      </c>
      <c r="H34" s="117" t="s">
        <v>89</v>
      </c>
      <c r="I34" s="1"/>
      <c r="J34" s="1"/>
      <c r="K34" s="1"/>
      <c r="L34" s="1"/>
      <c r="M34" s="1"/>
    </row>
    <row r="35" spans="1:14" ht="15" thickBot="1" x14ac:dyDescent="0.3">
      <c r="A35" s="483"/>
      <c r="B35" s="152"/>
      <c r="C35" s="1"/>
      <c r="D35" s="1"/>
      <c r="E35" s="84" t="s">
        <v>181</v>
      </c>
      <c r="F35" s="85">
        <v>0.11756999999999999</v>
      </c>
      <c r="G35" s="85">
        <v>0.34089000000000003</v>
      </c>
      <c r="H35" s="86">
        <v>0.11339</v>
      </c>
      <c r="I35" s="1"/>
      <c r="J35" s="1"/>
      <c r="K35" s="1"/>
      <c r="L35" s="1"/>
      <c r="M35" s="1"/>
    </row>
    <row r="36" spans="1:14" ht="13" x14ac:dyDescent="0.25">
      <c r="A36" s="483"/>
      <c r="B36" s="152"/>
    </row>
    <row r="37" spans="1:14" ht="13" x14ac:dyDescent="0.25">
      <c r="A37" s="483"/>
      <c r="B37" s="152"/>
    </row>
    <row r="38" spans="1:14" ht="13.5" thickBot="1" x14ac:dyDescent="0.3">
      <c r="A38" s="483"/>
      <c r="B38" s="152"/>
    </row>
    <row r="39" spans="1:14" ht="15" customHeight="1" thickBot="1" x14ac:dyDescent="0.3">
      <c r="A39" s="483"/>
      <c r="B39" s="152"/>
      <c r="C39" s="485" t="s">
        <v>182</v>
      </c>
      <c r="D39" s="486"/>
      <c r="E39" s="487"/>
      <c r="F39" s="485" t="s">
        <v>183</v>
      </c>
      <c r="G39" s="486"/>
      <c r="H39" s="486"/>
      <c r="I39" s="486"/>
      <c r="J39" s="486"/>
      <c r="K39" s="486"/>
      <c r="L39" s="487"/>
      <c r="N39" s="473" t="s">
        <v>184</v>
      </c>
    </row>
    <row r="40" spans="1:14" ht="17.5" customHeight="1" thickBot="1" x14ac:dyDescent="0.3">
      <c r="A40" s="483"/>
      <c r="B40" s="165" t="s">
        <v>176</v>
      </c>
      <c r="C40" s="166" t="s">
        <v>2</v>
      </c>
      <c r="D40" s="167" t="s">
        <v>3</v>
      </c>
      <c r="E40" s="168" t="s">
        <v>4</v>
      </c>
      <c r="F40" s="169" t="s">
        <v>2</v>
      </c>
      <c r="G40" s="169" t="s">
        <v>3</v>
      </c>
      <c r="H40" s="166" t="s">
        <v>4</v>
      </c>
      <c r="I40" s="170" t="s">
        <v>69</v>
      </c>
      <c r="J40" s="171" t="s">
        <v>70</v>
      </c>
      <c r="K40" s="171" t="s">
        <v>71</v>
      </c>
      <c r="L40" s="171" t="s">
        <v>72</v>
      </c>
      <c r="M40" s="168" t="s">
        <v>89</v>
      </c>
      <c r="N40" s="474"/>
    </row>
    <row r="41" spans="1:14" x14ac:dyDescent="0.25">
      <c r="A41" s="483"/>
      <c r="B41" s="91">
        <v>1</v>
      </c>
      <c r="C41" s="44">
        <f t="shared" ref="C41:F42" si="7">+B29</f>
        <v>8.5591706736422069</v>
      </c>
      <c r="D41" s="80">
        <f>+C29</f>
        <v>2.1737322343077712</v>
      </c>
      <c r="E41" s="47">
        <f>+D29</f>
        <v>0.43246505154628934</v>
      </c>
      <c r="F41" s="44">
        <f t="shared" si="7"/>
        <v>3.7194750420057182E-2</v>
      </c>
      <c r="G41" s="80">
        <f>+F29+H29*$F$35+$G$35*I29+$H$35*L29</f>
        <v>0.1329387810016821</v>
      </c>
      <c r="H41" s="92">
        <f>+G29+H29*$F$35+$G$35*I29+$H$35*L29</f>
        <v>0.13497165189320212</v>
      </c>
      <c r="I41" s="44">
        <f t="shared" ref="I41:M42" si="8">+H29</f>
        <v>0.79921542677986324</v>
      </c>
      <c r="J41" s="163">
        <f t="shared" si="8"/>
        <v>7.6284678694418682E-3</v>
      </c>
      <c r="K41" s="163">
        <f t="shared" si="8"/>
        <v>1.8094470355155368</v>
      </c>
      <c r="L41" s="163">
        <f t="shared" si="8"/>
        <v>0.19775714474238981</v>
      </c>
      <c r="M41" s="92">
        <f t="shared" si="8"/>
        <v>2.4190542571913363E-3</v>
      </c>
      <c r="N41" s="162">
        <f>+G41/E46</f>
        <v>5.7632310858099368E-2</v>
      </c>
    </row>
    <row r="42" spans="1:14" ht="13" thickBot="1" x14ac:dyDescent="0.3">
      <c r="A42" s="483"/>
      <c r="B42" s="93">
        <v>2</v>
      </c>
      <c r="C42" s="94">
        <f t="shared" si="7"/>
        <v>2.5104836850294139</v>
      </c>
      <c r="D42" s="153">
        <f t="shared" si="7"/>
        <v>0.6473378940789597</v>
      </c>
      <c r="E42" s="95">
        <f t="shared" si="7"/>
        <v>9.7111955520641627E-2</v>
      </c>
      <c r="F42" s="94">
        <f t="shared" si="7"/>
        <v>1.0432939147154171E-2</v>
      </c>
      <c r="G42" s="153">
        <f>+F30+H30*$F$35+$G$35*I30+$H$35*L30</f>
        <v>4.2696495092907377E-2</v>
      </c>
      <c r="H42" s="96">
        <f>+G30+H30*$F$35+$G$35*I30+$H$35*L30</f>
        <v>4.5655595713397376E-2</v>
      </c>
      <c r="I42" s="94">
        <f t="shared" si="8"/>
        <v>0.26740858188833894</v>
      </c>
      <c r="J42" s="164">
        <f t="shared" si="8"/>
        <v>2.5064057841255312E-3</v>
      </c>
      <c r="K42" s="164">
        <f t="shared" si="8"/>
        <v>0.4784801841542432</v>
      </c>
      <c r="L42" s="164">
        <f t="shared" si="8"/>
        <v>4.4841829225582983E-2</v>
      </c>
      <c r="M42" s="96">
        <f t="shared" si="8"/>
        <v>7.8791597866210376E-4</v>
      </c>
      <c r="N42" s="162">
        <f>+G42/E47</f>
        <v>6.1875894539327007E-2</v>
      </c>
    </row>
    <row r="43" spans="1:14" ht="13" x14ac:dyDescent="0.25">
      <c r="A43" s="483"/>
      <c r="B43" s="15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3" x14ac:dyDescent="0.25">
      <c r="A44" s="483"/>
      <c r="B44" s="152"/>
      <c r="C44" s="481" t="s">
        <v>185</v>
      </c>
      <c r="D44" s="481"/>
      <c r="E44" s="481"/>
      <c r="F44" s="481"/>
      <c r="G44" s="481"/>
      <c r="H44" s="481"/>
      <c r="I44" s="481"/>
      <c r="J44" s="481"/>
      <c r="K44" s="481"/>
      <c r="L44" s="1"/>
      <c r="M44" s="1"/>
      <c r="N44" s="1"/>
    </row>
    <row r="45" spans="1:14" ht="13" x14ac:dyDescent="0.3">
      <c r="A45" s="483"/>
      <c r="B45" s="152"/>
      <c r="C45" s="81" t="s">
        <v>176</v>
      </c>
      <c r="D45" s="34" t="s">
        <v>2</v>
      </c>
      <c r="E45" s="34" t="s">
        <v>3</v>
      </c>
      <c r="F45" s="34" t="s">
        <v>4</v>
      </c>
      <c r="G45" s="34" t="s">
        <v>69</v>
      </c>
      <c r="H45" s="34" t="s">
        <v>70</v>
      </c>
      <c r="I45" s="34" t="s">
        <v>71</v>
      </c>
      <c r="J45" s="34" t="s">
        <v>72</v>
      </c>
      <c r="K45" s="34" t="s">
        <v>89</v>
      </c>
      <c r="L45" s="31" t="s">
        <v>186</v>
      </c>
      <c r="M45" s="1"/>
      <c r="N45" s="1"/>
    </row>
    <row r="46" spans="1:14" ht="13" x14ac:dyDescent="0.3">
      <c r="A46" s="483"/>
      <c r="B46" s="152"/>
      <c r="C46" s="82">
        <v>1</v>
      </c>
      <c r="D46" s="35">
        <f t="shared" ref="D46:F47" si="9">+C41+F41</f>
        <v>8.5963654240622649</v>
      </c>
      <c r="E46" s="35">
        <f t="shared" si="9"/>
        <v>2.3066710153094534</v>
      </c>
      <c r="F46" s="35">
        <f t="shared" si="9"/>
        <v>0.56743670343949149</v>
      </c>
      <c r="G46" s="35">
        <f t="shared" ref="G46:K47" si="10">+I41</f>
        <v>0.79921542677986324</v>
      </c>
      <c r="H46" s="35">
        <f t="shared" si="10"/>
        <v>7.6284678694418682E-3</v>
      </c>
      <c r="I46" s="27">
        <f t="shared" si="10"/>
        <v>1.8094470355155368</v>
      </c>
      <c r="J46" s="27">
        <f t="shared" si="10"/>
        <v>0.19775714474238981</v>
      </c>
      <c r="K46" s="27">
        <f t="shared" si="10"/>
        <v>2.4190542571913363E-3</v>
      </c>
      <c r="L46" s="76" t="s">
        <v>187</v>
      </c>
      <c r="M46" s="1"/>
      <c r="N46" s="1"/>
    </row>
    <row r="47" spans="1:14" ht="13" x14ac:dyDescent="0.25">
      <c r="A47" s="483"/>
      <c r="B47" s="152"/>
      <c r="C47" s="82">
        <v>2</v>
      </c>
      <c r="D47" s="27">
        <f t="shared" si="9"/>
        <v>2.5209166241765679</v>
      </c>
      <c r="E47" s="27">
        <f t="shared" si="9"/>
        <v>0.6900343891718671</v>
      </c>
      <c r="F47" s="27">
        <f t="shared" si="9"/>
        <v>0.142767551234039</v>
      </c>
      <c r="G47" s="27">
        <f t="shared" si="10"/>
        <v>0.26740858188833894</v>
      </c>
      <c r="H47" s="27">
        <f t="shared" si="10"/>
        <v>2.5064057841255312E-3</v>
      </c>
      <c r="I47" s="27">
        <f t="shared" si="10"/>
        <v>0.4784801841542432</v>
      </c>
      <c r="J47" s="27">
        <f t="shared" si="10"/>
        <v>4.4841829225582983E-2</v>
      </c>
      <c r="K47" s="27">
        <f t="shared" si="10"/>
        <v>7.8791597866210376E-4</v>
      </c>
      <c r="L47" s="76" t="s">
        <v>188</v>
      </c>
      <c r="M47" s="1"/>
      <c r="N47" s="1"/>
    </row>
    <row r="48" spans="1:14" ht="13.5" thickBot="1" x14ac:dyDescent="0.3">
      <c r="A48" s="484"/>
      <c r="B48" s="152"/>
      <c r="C48" s="72" t="s">
        <v>186</v>
      </c>
      <c r="D48" s="13" t="s">
        <v>33</v>
      </c>
      <c r="E48" s="31">
        <v>2.5</v>
      </c>
      <c r="F48" s="31">
        <v>2</v>
      </c>
      <c r="G48" s="31">
        <v>8</v>
      </c>
      <c r="H48" s="31">
        <v>10</v>
      </c>
      <c r="I48" s="27"/>
      <c r="J48" s="27"/>
      <c r="K48" s="27"/>
      <c r="L48" s="13"/>
      <c r="M48" s="1"/>
      <c r="N48" s="1"/>
    </row>
    <row r="49" spans="1:14" x14ac:dyDescent="0.25">
      <c r="A49" s="83"/>
      <c r="B49" s="83"/>
      <c r="C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46.5" customHeight="1" x14ac:dyDescent="0.25">
      <c r="C50" s="15" t="s">
        <v>247</v>
      </c>
      <c r="D50" s="14">
        <f t="shared" ref="D50:J50" si="11">SUM(D46:D47)</f>
        <v>11.117282048238833</v>
      </c>
      <c r="E50" s="14">
        <f t="shared" si="11"/>
        <v>2.9967054044813204</v>
      </c>
      <c r="F50" s="14">
        <f t="shared" si="11"/>
        <v>0.71020425467353054</v>
      </c>
      <c r="G50" s="14">
        <f t="shared" si="11"/>
        <v>1.0666240086682022</v>
      </c>
      <c r="H50" s="14">
        <f t="shared" si="11"/>
        <v>1.0134873653567399E-2</v>
      </c>
      <c r="I50" s="14">
        <f t="shared" si="11"/>
        <v>2.28792721966978</v>
      </c>
      <c r="J50" s="14">
        <f t="shared" si="11"/>
        <v>0.24259897396797281</v>
      </c>
      <c r="K50" s="14">
        <f t="shared" ref="K50" si="12">SUM(K46:K47)</f>
        <v>3.20697023585344E-3</v>
      </c>
      <c r="L50" s="1"/>
      <c r="M50" s="1"/>
      <c r="N50" s="1"/>
    </row>
  </sheetData>
  <mergeCells count="12">
    <mergeCell ref="C44:K44"/>
    <mergeCell ref="A34:A48"/>
    <mergeCell ref="B27:D27"/>
    <mergeCell ref="E27:K27"/>
    <mergeCell ref="C39:E39"/>
    <mergeCell ref="F39:L39"/>
    <mergeCell ref="A2:A3"/>
    <mergeCell ref="N39:N40"/>
    <mergeCell ref="B2:I2"/>
    <mergeCell ref="B3:I3"/>
    <mergeCell ref="J2:Q2"/>
    <mergeCell ref="J3:Q3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B0CF0-9270-4BB8-AC35-13F5E9AD9B57}">
  <dimension ref="B1:AQ106"/>
  <sheetViews>
    <sheetView topLeftCell="I1" workbookViewId="0">
      <selection activeCell="N3" sqref="N3"/>
    </sheetView>
  </sheetViews>
  <sheetFormatPr baseColWidth="10" defaultColWidth="10.90625" defaultRowHeight="14.5" x14ac:dyDescent="0.35"/>
  <cols>
    <col min="1" max="1" width="10.90625" style="277"/>
    <col min="2" max="2" width="21.7265625" style="277" customWidth="1"/>
    <col min="3" max="3" width="14.26953125" style="277" customWidth="1"/>
    <col min="4" max="4" width="17.54296875" style="277" customWidth="1"/>
    <col min="5" max="5" width="24.453125" style="277" customWidth="1"/>
    <col min="6" max="6" width="15.453125" style="277" customWidth="1"/>
    <col min="7" max="7" width="13.26953125" style="277" customWidth="1"/>
    <col min="8" max="8" width="13.54296875" style="277" customWidth="1"/>
    <col min="9" max="11" width="10.90625" style="277"/>
    <col min="12" max="12" width="2.7265625" style="286" customWidth="1"/>
    <col min="13" max="13" width="10.90625" style="277"/>
    <col min="14" max="14" width="19.08984375" style="277" customWidth="1"/>
    <col min="15" max="15" width="26" style="277" customWidth="1"/>
    <col min="16" max="16" width="12.7265625" style="277" customWidth="1"/>
    <col min="17" max="17" width="15.453125" style="277" customWidth="1"/>
    <col min="18" max="18" width="22.54296875" style="277" customWidth="1"/>
    <col min="19" max="19" width="17.36328125" style="277" customWidth="1"/>
    <col min="20" max="20" width="14.36328125" style="277" customWidth="1"/>
    <col min="21" max="21" width="14.90625" style="277" customWidth="1"/>
    <col min="22" max="22" width="13.6328125" style="277" customWidth="1"/>
    <col min="23" max="23" width="13.08984375" style="277" customWidth="1"/>
    <col min="24" max="24" width="16.54296875" style="277" customWidth="1"/>
    <col min="25" max="25" width="13" style="277" customWidth="1"/>
    <col min="26" max="26" width="12.453125" style="277" customWidth="1"/>
    <col min="27" max="27" width="12.7265625" style="277" customWidth="1"/>
    <col min="28" max="28" width="10.90625" style="277"/>
    <col min="29" max="29" width="17.1796875" style="277" customWidth="1"/>
    <col min="30" max="31" width="11.81640625" style="277" bestFit="1" customWidth="1"/>
    <col min="32" max="32" width="10.90625" style="277"/>
    <col min="33" max="35" width="12.26953125" style="277" bestFit="1" customWidth="1"/>
    <col min="36" max="36" width="10.90625" style="277"/>
    <col min="37" max="37" width="13.36328125" style="277" customWidth="1"/>
    <col min="38" max="16384" width="10.90625" style="277"/>
  </cols>
  <sheetData>
    <row r="1" spans="2:35" ht="15" thickBot="1" x14ac:dyDescent="0.4">
      <c r="B1" s="488" t="s">
        <v>327</v>
      </c>
      <c r="C1" s="489"/>
      <c r="D1" s="489"/>
      <c r="E1" s="489"/>
      <c r="F1" s="489"/>
      <c r="G1" s="489"/>
      <c r="H1" s="489"/>
      <c r="I1" s="489"/>
      <c r="J1" s="489"/>
      <c r="K1" s="490"/>
      <c r="N1" s="488" t="s">
        <v>404</v>
      </c>
      <c r="O1" s="489"/>
      <c r="P1" s="490"/>
    </row>
    <row r="2" spans="2:35" x14ac:dyDescent="0.3">
      <c r="N2" s="287" t="s">
        <v>68</v>
      </c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  <c r="AG2" s="288"/>
      <c r="AH2" s="288"/>
      <c r="AI2" s="288"/>
    </row>
    <row r="3" spans="2:35" ht="25.5" thickBot="1" x14ac:dyDescent="0.4">
      <c r="B3" s="274" t="s">
        <v>261</v>
      </c>
      <c r="C3" s="274" t="s">
        <v>262</v>
      </c>
      <c r="D3" s="274" t="s">
        <v>263</v>
      </c>
      <c r="E3" s="274" t="s">
        <v>264</v>
      </c>
      <c r="F3" s="274" t="s">
        <v>265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2:35" ht="38" thickBot="1" x14ac:dyDescent="0.4">
      <c r="B4" s="275" t="s">
        <v>266</v>
      </c>
      <c r="C4" s="275">
        <v>74100</v>
      </c>
      <c r="D4" s="275">
        <v>72600</v>
      </c>
      <c r="E4" s="275">
        <v>74800</v>
      </c>
      <c r="F4" s="274" t="s">
        <v>267</v>
      </c>
      <c r="H4" s="274" t="s">
        <v>261</v>
      </c>
      <c r="I4" s="274" t="s">
        <v>262</v>
      </c>
      <c r="J4" s="274" t="s">
        <v>268</v>
      </c>
      <c r="K4" s="274" t="s">
        <v>269</v>
      </c>
      <c r="N4" s="289" t="s">
        <v>6</v>
      </c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1"/>
      <c r="AC4" s="498" t="s">
        <v>344</v>
      </c>
      <c r="AD4" s="499"/>
      <c r="AE4" s="499"/>
      <c r="AF4" s="499"/>
      <c r="AG4" s="499"/>
      <c r="AH4" s="500"/>
      <c r="AI4" s="303"/>
    </row>
    <row r="5" spans="2:35" ht="44" thickBot="1" x14ac:dyDescent="0.4">
      <c r="B5" s="278"/>
      <c r="C5" s="278"/>
      <c r="D5" s="278"/>
      <c r="E5" s="278"/>
      <c r="H5" s="275" t="s">
        <v>266</v>
      </c>
      <c r="I5" s="279">
        <v>74100</v>
      </c>
      <c r="J5" s="279">
        <v>3</v>
      </c>
      <c r="K5" s="279">
        <v>0.6</v>
      </c>
      <c r="N5" s="229" t="s">
        <v>74</v>
      </c>
      <c r="O5" s="290" t="s">
        <v>75</v>
      </c>
      <c r="P5" s="290" t="s">
        <v>333</v>
      </c>
      <c r="Q5" s="290" t="s">
        <v>77</v>
      </c>
      <c r="R5" s="290" t="s">
        <v>78</v>
      </c>
      <c r="S5" s="290" t="s">
        <v>79</v>
      </c>
      <c r="T5" s="291" t="s">
        <v>338</v>
      </c>
      <c r="U5" s="290" t="s">
        <v>81</v>
      </c>
      <c r="V5" s="290" t="s">
        <v>82</v>
      </c>
      <c r="W5" s="290" t="s">
        <v>339</v>
      </c>
      <c r="X5" s="291" t="s">
        <v>340</v>
      </c>
      <c r="Y5" s="290" t="s">
        <v>334</v>
      </c>
      <c r="Z5" s="291" t="s">
        <v>335</v>
      </c>
      <c r="AA5" s="291" t="s">
        <v>336</v>
      </c>
      <c r="AB5" s="1"/>
      <c r="AC5" s="503"/>
      <c r="AD5" s="504"/>
      <c r="AE5" s="304" t="s">
        <v>328</v>
      </c>
      <c r="AF5" s="304" t="s">
        <v>329</v>
      </c>
      <c r="AG5" s="304" t="s">
        <v>330</v>
      </c>
      <c r="AH5" s="305" t="s">
        <v>331</v>
      </c>
      <c r="AI5" s="306" t="s">
        <v>332</v>
      </c>
    </row>
    <row r="6" spans="2:35" ht="29" customHeight="1" x14ac:dyDescent="0.25">
      <c r="B6" s="274" t="s">
        <v>261</v>
      </c>
      <c r="C6" s="274" t="s">
        <v>268</v>
      </c>
      <c r="D6" s="274" t="s">
        <v>270</v>
      </c>
      <c r="E6" s="274" t="s">
        <v>271</v>
      </c>
      <c r="F6" s="274" t="s">
        <v>265</v>
      </c>
      <c r="N6" s="293">
        <v>1</v>
      </c>
      <c r="O6" s="294">
        <f>+'Túnel Peatonal METRO-EFE'!B96</f>
        <v>10</v>
      </c>
      <c r="P6" s="46">
        <f>+'Túnel Peatonal METRO-EFE'!C96</f>
        <v>4.54</v>
      </c>
      <c r="Q6" s="46">
        <f>+'Túnel Peatonal METRO-EFE'!D96</f>
        <v>3.3333333333333333E-2</v>
      </c>
      <c r="R6" s="46">
        <f>+'Túnel Peatonal METRO-EFE'!E96</f>
        <v>23</v>
      </c>
      <c r="S6" s="46">
        <f>+'Túnel Peatonal METRO-EFE'!F96</f>
        <v>0.85</v>
      </c>
      <c r="T6" s="292">
        <f>+'Túnel Peatonal METRO-EFE'!G96</f>
        <v>88.757000000000005</v>
      </c>
      <c r="U6" s="292">
        <f>+'Túnel Peatonal METRO-EFE'!H96</f>
        <v>12</v>
      </c>
      <c r="V6" s="292">
        <f>+'Túnel Peatonal METRO-EFE'!I96</f>
        <v>11</v>
      </c>
      <c r="W6" s="292">
        <f>+'Túnel Peatonal METRO-EFE'!J96</f>
        <v>46.308</v>
      </c>
      <c r="X6" s="292">
        <f>+'Túnel Peatonal METRO-EFE'!K96</f>
        <v>42.448999999999998</v>
      </c>
      <c r="Y6" s="292">
        <f>+T6*D10</f>
        <v>17.7514</v>
      </c>
      <c r="Z6" s="292">
        <f>+W6*D19</f>
        <v>2.0097672E-3</v>
      </c>
      <c r="AA6" s="292">
        <f>+X6*D19</f>
        <v>1.8422865999999998E-3</v>
      </c>
      <c r="AB6" s="1"/>
      <c r="AC6" s="501" t="s">
        <v>341</v>
      </c>
      <c r="AD6" s="502"/>
      <c r="AE6" s="301">
        <f>$Z$6*I5/1000</f>
        <v>0.14892374952000001</v>
      </c>
      <c r="AF6" s="297">
        <f>$Z$6*J5/1000</f>
        <v>6.0293015999999999E-6</v>
      </c>
      <c r="AG6" s="297">
        <f t="shared" ref="AG6" si="0">$Z$6*K5/1000</f>
        <v>1.20586032E-6</v>
      </c>
      <c r="AH6" s="297">
        <f>AE6+AF6*C15+C16*AG6</f>
        <v>0.149421166902</v>
      </c>
      <c r="AI6" s="298">
        <f>+Z6*C42/1000</f>
        <v>3.4017319627199995E-5</v>
      </c>
    </row>
    <row r="7" spans="2:35" ht="37.5" customHeight="1" thickBot="1" x14ac:dyDescent="0.4">
      <c r="B7" s="275" t="s">
        <v>266</v>
      </c>
      <c r="C7" s="275">
        <v>3</v>
      </c>
      <c r="D7" s="275">
        <v>1</v>
      </c>
      <c r="E7" s="275">
        <v>10</v>
      </c>
      <c r="F7" s="274" t="s">
        <v>267</v>
      </c>
      <c r="O7"/>
      <c r="P7"/>
      <c r="Q7"/>
      <c r="R7"/>
      <c r="S7"/>
      <c r="T7"/>
      <c r="U7"/>
      <c r="V7"/>
      <c r="W7"/>
      <c r="X7"/>
      <c r="Y7"/>
      <c r="Z7"/>
      <c r="AA7" s="1"/>
      <c r="AB7" s="1"/>
      <c r="AC7" s="496" t="s">
        <v>342</v>
      </c>
      <c r="AD7" s="497"/>
      <c r="AE7" s="302">
        <f>$AA$6*I5/1000</f>
        <v>0.13651343705999999</v>
      </c>
      <c r="AF7" s="299">
        <f t="shared" ref="AF7:AG7" si="1">$AA$6*J5/1000</f>
        <v>5.5268597999999994E-6</v>
      </c>
      <c r="AG7" s="299">
        <f t="shared" si="1"/>
        <v>1.1053719599999998E-6</v>
      </c>
      <c r="AH7" s="299">
        <f>AE7+AF7*C15+C16*AG7</f>
        <v>0.13696940299349999</v>
      </c>
      <c r="AI7" s="300">
        <f>+AA6*C42/1000</f>
        <v>3.1182542991599994E-5</v>
      </c>
    </row>
    <row r="8" spans="2:35" ht="15" thickBot="1" x14ac:dyDescent="0.4">
      <c r="AC8" s="505" t="s">
        <v>343</v>
      </c>
      <c r="AD8" s="506"/>
      <c r="AE8" s="307">
        <f>SUM(AE6:AE7)</f>
        <v>0.28543718658</v>
      </c>
      <c r="AF8" s="308">
        <f t="shared" ref="AF8:AG8" si="2">SUM(AF6:AF7)</f>
        <v>1.1556161399999999E-5</v>
      </c>
      <c r="AG8" s="308">
        <f t="shared" si="2"/>
        <v>2.3112322799999998E-6</v>
      </c>
      <c r="AH8" s="308">
        <f t="shared" ref="AH8" si="3">SUM(AH6:AH7)</f>
        <v>0.28639056989549999</v>
      </c>
      <c r="AI8" s="309">
        <f t="shared" ref="AI8" si="4">SUM(AI6:AI7)</f>
        <v>6.5199862618799982E-5</v>
      </c>
    </row>
    <row r="9" spans="2:35" ht="25" x14ac:dyDescent="0.35">
      <c r="B9" s="274" t="s">
        <v>261</v>
      </c>
      <c r="C9" s="274" t="s">
        <v>269</v>
      </c>
      <c r="D9" s="274" t="s">
        <v>272</v>
      </c>
      <c r="E9" s="274" t="s">
        <v>273</v>
      </c>
      <c r="F9" s="274" t="s">
        <v>265</v>
      </c>
    </row>
    <row r="10" spans="2:35" ht="37.5" x14ac:dyDescent="0.35">
      <c r="B10" s="275" t="s">
        <v>266</v>
      </c>
      <c r="C10" s="275">
        <v>0.6</v>
      </c>
      <c r="D10" s="275">
        <v>0.2</v>
      </c>
      <c r="E10" s="275">
        <v>2</v>
      </c>
      <c r="F10" s="274" t="s">
        <v>267</v>
      </c>
    </row>
    <row r="11" spans="2:35" x14ac:dyDescent="0.35">
      <c r="N11" s="507" t="s">
        <v>86</v>
      </c>
      <c r="O11" s="507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</row>
    <row r="12" spans="2:35" x14ac:dyDescent="0.35">
      <c r="B12" s="494" t="s">
        <v>274</v>
      </c>
      <c r="C12" s="494"/>
      <c r="D12" s="494"/>
      <c r="E12" s="494"/>
      <c r="N12" s="508" t="s">
        <v>6</v>
      </c>
      <c r="O12" s="508"/>
      <c r="P12" s="508"/>
      <c r="Q12" s="508"/>
      <c r="R12" s="508"/>
      <c r="S12" s="508"/>
      <c r="T12" s="508"/>
      <c r="U12" s="508"/>
      <c r="V12" s="508"/>
      <c r="W12" s="508"/>
      <c r="X12" s="508"/>
      <c r="Y12" s="508"/>
      <c r="Z12" s="508"/>
    </row>
    <row r="13" spans="2:35" ht="43.5" x14ac:dyDescent="0.35">
      <c r="B13" s="275" t="s">
        <v>275</v>
      </c>
      <c r="C13" s="275" t="s">
        <v>276</v>
      </c>
      <c r="N13" s="290" t="s">
        <v>86</v>
      </c>
      <c r="O13" s="310" t="s">
        <v>88</v>
      </c>
      <c r="P13" s="290" t="s">
        <v>74</v>
      </c>
      <c r="Q13" s="290" t="s">
        <v>87</v>
      </c>
      <c r="R13" s="290" t="s">
        <v>345</v>
      </c>
      <c r="S13" s="290" t="s">
        <v>346</v>
      </c>
      <c r="T13" s="290" t="s">
        <v>347</v>
      </c>
      <c r="U13" s="290" t="s">
        <v>348</v>
      </c>
      <c r="V13" s="290" t="s">
        <v>349</v>
      </c>
      <c r="W13" s="290" t="s">
        <v>350</v>
      </c>
      <c r="X13" s="290" t="s">
        <v>351</v>
      </c>
      <c r="Y13" s="290" t="s">
        <v>352</v>
      </c>
      <c r="Z13" s="290" t="s">
        <v>353</v>
      </c>
      <c r="AA13" s="311" t="s">
        <v>354</v>
      </c>
      <c r="AB13" s="311" t="s">
        <v>355</v>
      </c>
      <c r="AC13" s="311" t="s">
        <v>356</v>
      </c>
    </row>
    <row r="14" spans="2:35" x14ac:dyDescent="0.35">
      <c r="B14" s="275" t="s">
        <v>277</v>
      </c>
      <c r="C14" s="275">
        <v>1</v>
      </c>
      <c r="N14" s="61" t="str">
        <f>+'Túnel Peatonal METRO-EFE'!A103</f>
        <v xml:space="preserve">Minicargador </v>
      </c>
      <c r="O14" s="13" t="str">
        <f>+'Túnel Peatonal METRO-EFE'!C103</f>
        <v>STAGE IV</v>
      </c>
      <c r="P14" s="46">
        <f>+'Túnel Peatonal METRO-EFE'!B131</f>
        <v>1</v>
      </c>
      <c r="Q14" s="46">
        <f>+'Túnel Peatonal METRO-EFE'!C131</f>
        <v>63</v>
      </c>
      <c r="R14" s="186">
        <f>+'Túnel Peatonal METRO-EFE'!D131</f>
        <v>8592.0199999999986</v>
      </c>
      <c r="S14" s="186">
        <f>+'Túnel Peatonal METRO-EFE'!E131</f>
        <v>8408.0199999999986</v>
      </c>
      <c r="T14" s="186">
        <f>+'Túnel Peatonal METRO-EFE'!F131</f>
        <v>184</v>
      </c>
      <c r="U14" s="294">
        <f>Q14*R14</f>
        <v>541297.25999999989</v>
      </c>
      <c r="V14" s="294">
        <f>U14/$E$28</f>
        <v>1.947112446043165</v>
      </c>
      <c r="W14" s="296">
        <f>Q14*S14</f>
        <v>529705.25999999989</v>
      </c>
      <c r="X14" s="296">
        <f>W14/$E$28</f>
        <v>1.9054146043165463</v>
      </c>
      <c r="Y14" s="296">
        <f>Q14*T14</f>
        <v>11592</v>
      </c>
      <c r="Z14" s="296">
        <f>Y14/$E$28</f>
        <v>4.1697841726618702E-2</v>
      </c>
      <c r="AA14" s="292">
        <f>X14*$C$44/1000</f>
        <v>3.4244778602924102E-3</v>
      </c>
      <c r="AB14" s="292">
        <f>Z14*$C$44/1000</f>
        <v>7.4940821536319331E-5</v>
      </c>
      <c r="AC14" s="292">
        <f>V14*$C$44/1000</f>
        <v>3.49941868182873E-3</v>
      </c>
    </row>
    <row r="15" spans="2:35" x14ac:dyDescent="0.35">
      <c r="B15" s="275" t="s">
        <v>278</v>
      </c>
      <c r="C15" s="275">
        <v>27.9</v>
      </c>
      <c r="N15" s="61" t="str">
        <f>+'Túnel Peatonal METRO-EFE'!A104</f>
        <v>Camión pluma</v>
      </c>
      <c r="O15" s="13" t="str">
        <f>+'Túnel Peatonal METRO-EFE'!C104</f>
        <v>STAGE IV</v>
      </c>
      <c r="P15" s="46">
        <f>+'Túnel Peatonal METRO-EFE'!B132</f>
        <v>1</v>
      </c>
      <c r="Q15" s="46">
        <f>+'Túnel Peatonal METRO-EFE'!C132</f>
        <v>208.8</v>
      </c>
      <c r="R15" s="186">
        <f>+'Túnel Peatonal METRO-EFE'!D132</f>
        <v>928.00000000000011</v>
      </c>
      <c r="S15" s="186">
        <f>+'Túnel Peatonal METRO-EFE'!E132</f>
        <v>868.00000000000011</v>
      </c>
      <c r="T15" s="186">
        <f>+'Túnel Peatonal METRO-EFE'!F132</f>
        <v>60</v>
      </c>
      <c r="U15" s="294">
        <f t="shared" ref="U15:U23" si="5">Q15*R15</f>
        <v>193766.40000000002</v>
      </c>
      <c r="V15" s="294">
        <f t="shared" ref="V15:V23" si="6">U15/$E$28</f>
        <v>0.69700143884892096</v>
      </c>
      <c r="W15" s="296">
        <f t="shared" ref="W15:W23" si="7">Q15*S15</f>
        <v>181238.40000000002</v>
      </c>
      <c r="X15" s="296">
        <f t="shared" ref="X15:X23" si="8">W15/$E$28</f>
        <v>0.65193669064748205</v>
      </c>
      <c r="Y15" s="296">
        <f t="shared" ref="Y15:Y23" si="9">Q15*T15</f>
        <v>12528</v>
      </c>
      <c r="Z15" s="296">
        <f t="shared" ref="Z15:Z23" si="10">Y15/$E$28</f>
        <v>4.5064748201438846E-2</v>
      </c>
      <c r="AA15" s="292">
        <f t="shared" ref="AA15:AA23" si="11">X15*$C$44/1000</f>
        <v>1.17168345323741E-3</v>
      </c>
      <c r="AB15" s="292">
        <f t="shared" ref="AB15:AB23" si="12">Z15*$C$44/1000</f>
        <v>8.0991943772171197E-5</v>
      </c>
      <c r="AC15" s="292">
        <f t="shared" ref="AC15:AC23" si="13">V15*$C$44/1000</f>
        <v>1.2526753970095814E-3</v>
      </c>
    </row>
    <row r="16" spans="2:35" x14ac:dyDescent="0.35">
      <c r="B16" s="275" t="s">
        <v>279</v>
      </c>
      <c r="C16" s="275">
        <v>273</v>
      </c>
      <c r="N16" s="61" t="str">
        <f>+'Túnel Peatonal METRO-EFE'!A105</f>
        <v>Cargador frontal</v>
      </c>
      <c r="O16" s="13" t="str">
        <f>+'Túnel Peatonal METRO-EFE'!C105</f>
        <v>STAGE IV</v>
      </c>
      <c r="P16" s="46">
        <f>+'Túnel Peatonal METRO-EFE'!B133</f>
        <v>1</v>
      </c>
      <c r="Q16" s="46">
        <f>+'Túnel Peatonal METRO-EFE'!C133</f>
        <v>175</v>
      </c>
      <c r="R16" s="186">
        <f>+'Túnel Peatonal METRO-EFE'!D133</f>
        <v>184</v>
      </c>
      <c r="S16" s="186">
        <f>+'Túnel Peatonal METRO-EFE'!E133</f>
        <v>184</v>
      </c>
      <c r="T16" s="186">
        <f>+'Túnel Peatonal METRO-EFE'!F133</f>
        <v>0</v>
      </c>
      <c r="U16" s="294">
        <f t="shared" si="5"/>
        <v>32200</v>
      </c>
      <c r="V16" s="294">
        <f t="shared" si="6"/>
        <v>0.1158273381294964</v>
      </c>
      <c r="W16" s="296">
        <f t="shared" si="7"/>
        <v>32200</v>
      </c>
      <c r="X16" s="296">
        <f t="shared" si="8"/>
        <v>0.1158273381294964</v>
      </c>
      <c r="Y16" s="296">
        <f t="shared" si="9"/>
        <v>0</v>
      </c>
      <c r="Z16" s="296">
        <f t="shared" si="10"/>
        <v>0</v>
      </c>
      <c r="AA16" s="292">
        <f t="shared" si="11"/>
        <v>2.0816894871199815E-4</v>
      </c>
      <c r="AB16" s="292">
        <f t="shared" si="12"/>
        <v>0</v>
      </c>
      <c r="AC16" s="292">
        <f t="shared" si="13"/>
        <v>2.0816894871199815E-4</v>
      </c>
    </row>
    <row r="17" spans="2:32" x14ac:dyDescent="0.35">
      <c r="N17" s="61" t="str">
        <f>+'Túnel Peatonal METRO-EFE'!A106</f>
        <v>Camión mixer</v>
      </c>
      <c r="O17" s="13" t="str">
        <f>+'Túnel Peatonal METRO-EFE'!C106</f>
        <v>EURO V / TIER IV interim / STAGE III B</v>
      </c>
      <c r="P17" s="46">
        <f>+'Túnel Peatonal METRO-EFE'!B134</f>
        <v>1</v>
      </c>
      <c r="Q17" s="46">
        <f>+'Túnel Peatonal METRO-EFE'!C134</f>
        <v>254</v>
      </c>
      <c r="R17" s="186">
        <f>+'Túnel Peatonal METRO-EFE'!D134</f>
        <v>878.07467911318554</v>
      </c>
      <c r="S17" s="186">
        <f>+'Túnel Peatonal METRO-EFE'!E134</f>
        <v>650.6533372228705</v>
      </c>
      <c r="T17" s="186">
        <f>+'Túnel Peatonal METRO-EFE'!F134</f>
        <v>227.42134189031506</v>
      </c>
      <c r="U17" s="294">
        <f t="shared" si="5"/>
        <v>223030.96849474913</v>
      </c>
      <c r="V17" s="294">
        <f t="shared" si="6"/>
        <v>0.80226967084442136</v>
      </c>
      <c r="W17" s="296">
        <f t="shared" si="7"/>
        <v>165265.9476546091</v>
      </c>
      <c r="X17" s="296">
        <f t="shared" si="8"/>
        <v>0.5944818260957162</v>
      </c>
      <c r="Y17" s="296">
        <f t="shared" si="9"/>
        <v>57765.020840140023</v>
      </c>
      <c r="Z17" s="296">
        <f t="shared" si="10"/>
        <v>0.20778784474870512</v>
      </c>
      <c r="AA17" s="292">
        <f>X17*$C$44/1000</f>
        <v>1.0684235584208722E-3</v>
      </c>
      <c r="AB17" s="292">
        <f t="shared" si="12"/>
        <v>3.7344359194467741E-4</v>
      </c>
      <c r="AC17" s="292">
        <f t="shared" si="13"/>
        <v>1.4418671503655498E-3</v>
      </c>
    </row>
    <row r="18" spans="2:32" ht="25" x14ac:dyDescent="0.35">
      <c r="B18" s="275" t="s">
        <v>280</v>
      </c>
      <c r="C18" s="274" t="s">
        <v>281</v>
      </c>
      <c r="D18" s="274" t="s">
        <v>282</v>
      </c>
      <c r="E18" s="274" t="s">
        <v>265</v>
      </c>
      <c r="N18" s="61" t="str">
        <f>+'Túnel Peatonal METRO-EFE'!A107</f>
        <v>Excavadora 1</v>
      </c>
      <c r="O18" s="13" t="str">
        <f>+'Túnel Peatonal METRO-EFE'!C107</f>
        <v>STAGE III A</v>
      </c>
      <c r="P18" s="46">
        <f>+'Túnel Peatonal METRO-EFE'!B135</f>
        <v>1</v>
      </c>
      <c r="Q18" s="46">
        <f>+'Túnel Peatonal METRO-EFE'!C135</f>
        <v>40.5</v>
      </c>
      <c r="R18" s="186">
        <f>+'Túnel Peatonal METRO-EFE'!D135</f>
        <v>65.167601805785878</v>
      </c>
      <c r="S18" s="186">
        <f>+'Túnel Peatonal METRO-EFE'!E135</f>
        <v>65.167601805785878</v>
      </c>
      <c r="T18" s="186">
        <f>+'Túnel Peatonal METRO-EFE'!F135</f>
        <v>0</v>
      </c>
      <c r="U18" s="294">
        <f t="shared" si="5"/>
        <v>2639.287873134328</v>
      </c>
      <c r="V18" s="294">
        <f t="shared" si="6"/>
        <v>9.4938412702673669E-3</v>
      </c>
      <c r="W18" s="296">
        <f t="shared" si="7"/>
        <v>2639.287873134328</v>
      </c>
      <c r="X18" s="296">
        <f t="shared" si="8"/>
        <v>9.4938412702673669E-3</v>
      </c>
      <c r="Y18" s="296">
        <f t="shared" si="9"/>
        <v>0</v>
      </c>
      <c r="Z18" s="296">
        <f t="shared" si="10"/>
        <v>0</v>
      </c>
      <c r="AA18" s="292">
        <f>X18*$C$46/1000</f>
        <v>1.658140940751766E-4</v>
      </c>
      <c r="AB18" s="292">
        <f>Z18*$C$46/1000</f>
        <v>0</v>
      </c>
      <c r="AC18" s="292">
        <f>V18*$C$46/1000</f>
        <v>1.658140940751766E-4</v>
      </c>
    </row>
    <row r="19" spans="2:32" x14ac:dyDescent="0.35">
      <c r="B19" s="275" t="s">
        <v>266</v>
      </c>
      <c r="C19" s="274">
        <v>43.4</v>
      </c>
      <c r="D19" s="275">
        <f>C19/1000000</f>
        <v>4.3399999999999998E-5</v>
      </c>
      <c r="E19" s="274" t="s">
        <v>283</v>
      </c>
      <c r="N19" s="61" t="str">
        <f>+'Túnel Peatonal METRO-EFE'!A108</f>
        <v>Grúa móvil</v>
      </c>
      <c r="O19" s="13" t="str">
        <f>+'Túnel Peatonal METRO-EFE'!C108</f>
        <v>STAGE IV</v>
      </c>
      <c r="P19" s="46">
        <f>+'Túnel Peatonal METRO-EFE'!B136</f>
        <v>1</v>
      </c>
      <c r="Q19" s="46">
        <f>+'Túnel Peatonal METRO-EFE'!C136</f>
        <v>350</v>
      </c>
      <c r="R19" s="186">
        <f>+'Túnel Peatonal METRO-EFE'!D136</f>
        <v>1227.1060000000002</v>
      </c>
      <c r="S19" s="186">
        <f>+'Túnel Peatonal METRO-EFE'!E136</f>
        <v>499.71200000000005</v>
      </c>
      <c r="T19" s="186">
        <f>+'Túnel Peatonal METRO-EFE'!F136</f>
        <v>727.39400000000012</v>
      </c>
      <c r="U19" s="294">
        <f t="shared" si="5"/>
        <v>429487.10000000009</v>
      </c>
      <c r="V19" s="294">
        <f t="shared" si="6"/>
        <v>1.5449176258992809</v>
      </c>
      <c r="W19" s="296">
        <f t="shared" si="7"/>
        <v>174899.20000000001</v>
      </c>
      <c r="X19" s="296">
        <f t="shared" si="8"/>
        <v>0.62913381294964033</v>
      </c>
      <c r="Y19" s="296">
        <f t="shared" si="9"/>
        <v>254587.90000000005</v>
      </c>
      <c r="Z19" s="296">
        <f t="shared" si="10"/>
        <v>0.91578381294964051</v>
      </c>
      <c r="AA19" s="292">
        <f t="shared" si="11"/>
        <v>1.1307013228127175E-3</v>
      </c>
      <c r="AB19" s="292">
        <f t="shared" si="12"/>
        <v>1.6458787421675567E-3</v>
      </c>
      <c r="AC19" s="292">
        <f t="shared" si="13"/>
        <v>2.7765800649802745E-3</v>
      </c>
    </row>
    <row r="20" spans="2:32" x14ac:dyDescent="0.35">
      <c r="N20" s="61" t="str">
        <f>+'Túnel Peatonal METRO-EFE'!A109</f>
        <v>Minicargador frontal</v>
      </c>
      <c r="O20" s="13" t="str">
        <f>+'Túnel Peatonal METRO-EFE'!C109</f>
        <v>STAGE IV</v>
      </c>
      <c r="P20" s="46">
        <f>+'Túnel Peatonal METRO-EFE'!B137</f>
        <v>1</v>
      </c>
      <c r="Q20" s="46">
        <f>+'Túnel Peatonal METRO-EFE'!C137</f>
        <v>68.599999999999994</v>
      </c>
      <c r="R20" s="186">
        <f>+'Túnel Peatonal METRO-EFE'!D137</f>
        <v>600</v>
      </c>
      <c r="S20" s="186">
        <f>+'Túnel Peatonal METRO-EFE'!E137</f>
        <v>420</v>
      </c>
      <c r="T20" s="186">
        <f>+'Túnel Peatonal METRO-EFE'!F137</f>
        <v>180</v>
      </c>
      <c r="U20" s="294">
        <f t="shared" si="5"/>
        <v>41160</v>
      </c>
      <c r="V20" s="294">
        <f t="shared" si="6"/>
        <v>0.14805755395683454</v>
      </c>
      <c r="W20" s="296">
        <f t="shared" si="7"/>
        <v>28811.999999999996</v>
      </c>
      <c r="X20" s="296">
        <f t="shared" si="8"/>
        <v>0.10364028776978416</v>
      </c>
      <c r="Y20" s="296">
        <f t="shared" si="9"/>
        <v>12347.999999999998</v>
      </c>
      <c r="Z20" s="296">
        <f t="shared" si="10"/>
        <v>4.4417266187050351E-2</v>
      </c>
      <c r="AA20" s="292">
        <f t="shared" si="11"/>
        <v>1.8626595497795313E-4</v>
      </c>
      <c r="AB20" s="292">
        <f t="shared" si="12"/>
        <v>7.9828266419122747E-5</v>
      </c>
      <c r="AC20" s="292">
        <f t="shared" si="13"/>
        <v>2.6609422139707589E-4</v>
      </c>
    </row>
    <row r="21" spans="2:32" x14ac:dyDescent="0.35">
      <c r="B21" s="275" t="s">
        <v>284</v>
      </c>
      <c r="C21" s="274"/>
      <c r="N21" s="61" t="str">
        <f>+'Túnel Peatonal METRO-EFE'!A110</f>
        <v>Motoniveladora</v>
      </c>
      <c r="O21" s="13" t="str">
        <f>+'Túnel Peatonal METRO-EFE'!C110</f>
        <v>STAGE IV</v>
      </c>
      <c r="P21" s="46">
        <f>+'Túnel Peatonal METRO-EFE'!B138</f>
        <v>1</v>
      </c>
      <c r="Q21" s="46">
        <f>+'Túnel Peatonal METRO-EFE'!C138</f>
        <v>159</v>
      </c>
      <c r="R21" s="186">
        <f>+'Túnel Peatonal METRO-EFE'!D138</f>
        <v>2.6694117647058824</v>
      </c>
      <c r="S21" s="186">
        <f>+'Túnel Peatonal METRO-EFE'!E138</f>
        <v>0.30117647058823527</v>
      </c>
      <c r="T21" s="186">
        <f>+'Túnel Peatonal METRO-EFE'!F138</f>
        <v>2.368235294117647</v>
      </c>
      <c r="U21" s="294">
        <f t="shared" si="5"/>
        <v>424.4364705882353</v>
      </c>
      <c r="V21" s="294">
        <f t="shared" si="6"/>
        <v>1.5267498942022853E-3</v>
      </c>
      <c r="W21" s="296">
        <f t="shared" si="7"/>
        <v>47.887058823529408</v>
      </c>
      <c r="X21" s="296">
        <f t="shared" si="8"/>
        <v>1.7225560727888276E-4</v>
      </c>
      <c r="Y21" s="296">
        <f t="shared" si="9"/>
        <v>376.54941176470589</v>
      </c>
      <c r="Z21" s="296">
        <f t="shared" si="10"/>
        <v>1.3544942869234025E-3</v>
      </c>
      <c r="AA21" s="292">
        <f t="shared" si="11"/>
        <v>3.0958381031688609E-7</v>
      </c>
      <c r="AB21" s="292">
        <f t="shared" si="12"/>
        <v>2.434344570968327E-6</v>
      </c>
      <c r="AC21" s="292">
        <f t="shared" si="13"/>
        <v>2.743928381285213E-6</v>
      </c>
    </row>
    <row r="22" spans="2:32" x14ac:dyDescent="0.35">
      <c r="B22" s="275">
        <v>0.85</v>
      </c>
      <c r="C22" s="274" t="s">
        <v>285</v>
      </c>
      <c r="N22" s="61" t="str">
        <f>+'Túnel Peatonal METRO-EFE'!A111</f>
        <v>Excavadora 2</v>
      </c>
      <c r="O22" s="13" t="str">
        <f>+'Túnel Peatonal METRO-EFE'!C111</f>
        <v>STAGE III A</v>
      </c>
      <c r="P22" s="46">
        <f>+'Túnel Peatonal METRO-EFE'!B139</f>
        <v>1</v>
      </c>
      <c r="Q22" s="46">
        <f>+'Túnel Peatonal METRO-EFE'!C139</f>
        <v>40.5</v>
      </c>
      <c r="R22" s="186">
        <f>+'Túnel Peatonal METRO-EFE'!D139</f>
        <v>683.16849548553523</v>
      </c>
      <c r="S22" s="186">
        <f>+'Túnel Peatonal METRO-EFE'!E139</f>
        <v>668.26413488114974</v>
      </c>
      <c r="T22" s="186">
        <f>+'Túnel Peatonal METRO-EFE'!F139</f>
        <v>14.904360604385479</v>
      </c>
      <c r="U22" s="294">
        <f t="shared" si="5"/>
        <v>27668.324067164176</v>
      </c>
      <c r="V22" s="294">
        <f t="shared" si="6"/>
        <v>9.9526345565338764E-2</v>
      </c>
      <c r="W22" s="296">
        <f t="shared" si="7"/>
        <v>27064.697462686563</v>
      </c>
      <c r="X22" s="296">
        <f t="shared" si="8"/>
        <v>9.7355026844196266E-2</v>
      </c>
      <c r="Y22" s="296">
        <f t="shared" si="9"/>
        <v>603.62660447761186</v>
      </c>
      <c r="Z22" s="296">
        <f t="shared" si="10"/>
        <v>2.1713187211424888E-3</v>
      </c>
      <c r="AA22" s="292">
        <f t="shared" si="11"/>
        <v>1.7496986391353245E-4</v>
      </c>
      <c r="AB22" s="292">
        <f t="shared" si="12"/>
        <v>3.9023700518229061E-6</v>
      </c>
      <c r="AC22" s="292">
        <f t="shared" si="13"/>
        <v>1.7887223396535537E-4</v>
      </c>
    </row>
    <row r="23" spans="2:32" x14ac:dyDescent="0.35">
      <c r="N23" s="61" t="str">
        <f>+'Túnel Peatonal METRO-EFE'!A112</f>
        <v>Placa compactadora</v>
      </c>
      <c r="O23" s="13" t="str">
        <f>+'Túnel Peatonal METRO-EFE'!C112</f>
        <v>STAGE V</v>
      </c>
      <c r="P23" s="46">
        <f>+'Túnel Peatonal METRO-EFE'!B140</f>
        <v>1</v>
      </c>
      <c r="Q23" s="46">
        <f>+'Túnel Peatonal METRO-EFE'!C140</f>
        <v>10.1</v>
      </c>
      <c r="R23" s="186">
        <f>+'Túnel Peatonal METRO-EFE'!D140</f>
        <v>3.344963144963145</v>
      </c>
      <c r="S23" s="186">
        <f>+'Túnel Peatonal METRO-EFE'!E140</f>
        <v>0.37739557739557733</v>
      </c>
      <c r="T23" s="186">
        <f>+'Túnel Peatonal METRO-EFE'!F140</f>
        <v>2.9675675675675675</v>
      </c>
      <c r="U23" s="294">
        <f t="shared" si="5"/>
        <v>33.78412776412776</v>
      </c>
      <c r="V23" s="294">
        <f t="shared" si="6"/>
        <v>1.215256394393085E-4</v>
      </c>
      <c r="W23" s="296">
        <f t="shared" si="7"/>
        <v>3.811695331695331</v>
      </c>
      <c r="X23" s="296">
        <f t="shared" si="8"/>
        <v>1.3711134286673852E-5</v>
      </c>
      <c r="Y23" s="296">
        <f t="shared" si="9"/>
        <v>29.972432432432431</v>
      </c>
      <c r="Z23" s="296">
        <f t="shared" si="10"/>
        <v>1.0781450515263464E-4</v>
      </c>
      <c r="AA23" s="292">
        <f t="shared" si="11"/>
        <v>2.4642130745635035E-8</v>
      </c>
      <c r="AB23" s="292">
        <f t="shared" si="12"/>
        <v>1.937680046522005E-7</v>
      </c>
      <c r="AC23" s="292">
        <f t="shared" si="13"/>
        <v>2.1841013539783554E-7</v>
      </c>
    </row>
    <row r="24" spans="2:32" x14ac:dyDescent="0.35">
      <c r="B24" s="491" t="s">
        <v>286</v>
      </c>
      <c r="C24" s="273" t="s">
        <v>287</v>
      </c>
      <c r="D24" s="273" t="s">
        <v>288</v>
      </c>
      <c r="E24" s="273" t="s">
        <v>289</v>
      </c>
    </row>
    <row r="25" spans="2:32" ht="15" thickBot="1" x14ac:dyDescent="0.4">
      <c r="B25" s="491"/>
      <c r="C25" s="273">
        <v>1</v>
      </c>
      <c r="D25" s="273">
        <v>0.746</v>
      </c>
      <c r="E25" s="273">
        <v>0.93</v>
      </c>
    </row>
    <row r="26" spans="2:32" x14ac:dyDescent="0.35">
      <c r="N26" s="509" t="str">
        <f>+N14</f>
        <v xml:space="preserve">Minicargador </v>
      </c>
      <c r="O26" s="510"/>
      <c r="P26" s="510"/>
      <c r="Q26" s="511"/>
      <c r="S26" s="512" t="str">
        <f>+N17</f>
        <v>Camión mixer</v>
      </c>
      <c r="T26" s="513"/>
      <c r="U26" s="513"/>
      <c r="V26" s="514"/>
      <c r="X26" s="512" t="str">
        <f>+N20</f>
        <v>Minicargador frontal</v>
      </c>
      <c r="Y26" s="513"/>
      <c r="Z26" s="513"/>
      <c r="AA26" s="514"/>
      <c r="AC26" s="512" t="str">
        <f>+N23</f>
        <v>Placa compactadora</v>
      </c>
      <c r="AD26" s="513"/>
      <c r="AE26" s="513"/>
      <c r="AF26" s="514"/>
    </row>
    <row r="27" spans="2:32" x14ac:dyDescent="0.35">
      <c r="B27" s="491" t="s">
        <v>286</v>
      </c>
      <c r="C27" s="273" t="s">
        <v>290</v>
      </c>
      <c r="D27" s="273" t="s">
        <v>291</v>
      </c>
      <c r="E27" s="273" t="s">
        <v>292</v>
      </c>
      <c r="N27" s="320" t="s">
        <v>358</v>
      </c>
      <c r="O27" s="46" t="s">
        <v>9</v>
      </c>
      <c r="P27" s="46" t="s">
        <v>23</v>
      </c>
      <c r="Q27" s="312" t="s">
        <v>85</v>
      </c>
      <c r="S27" s="320" t="s">
        <v>358</v>
      </c>
      <c r="T27" s="46" t="s">
        <v>9</v>
      </c>
      <c r="U27" s="46" t="s">
        <v>23</v>
      </c>
      <c r="V27" s="312" t="s">
        <v>85</v>
      </c>
      <c r="X27" s="320" t="s">
        <v>358</v>
      </c>
      <c r="Y27" s="46" t="s">
        <v>9</v>
      </c>
      <c r="Z27" s="46" t="s">
        <v>23</v>
      </c>
      <c r="AA27" s="312" t="s">
        <v>85</v>
      </c>
      <c r="AC27" s="320" t="s">
        <v>358</v>
      </c>
      <c r="AD27" s="46" t="s">
        <v>9</v>
      </c>
      <c r="AE27" s="46" t="s">
        <v>23</v>
      </c>
      <c r="AF27" s="312" t="s">
        <v>85</v>
      </c>
    </row>
    <row r="28" spans="2:32" x14ac:dyDescent="0.35">
      <c r="B28" s="491"/>
      <c r="C28" s="273">
        <v>1</v>
      </c>
      <c r="D28" s="273">
        <v>0.27800000000000002</v>
      </c>
      <c r="E28" s="273">
        <f>D28*1000000</f>
        <v>278000</v>
      </c>
      <c r="N28" s="320" t="s">
        <v>328</v>
      </c>
      <c r="O28" s="313">
        <f>X14*I5/1000</f>
        <v>141.19122217985608</v>
      </c>
      <c r="P28" s="313">
        <f>Z14*I5/1000</f>
        <v>3.0898100719424462</v>
      </c>
      <c r="Q28" s="314">
        <f>V14*I5/1000</f>
        <v>144.28103225179851</v>
      </c>
      <c r="S28" s="320" t="s">
        <v>328</v>
      </c>
      <c r="T28" s="313">
        <f>X17*I5/1000</f>
        <v>44.051103313692572</v>
      </c>
      <c r="U28" s="313">
        <f>Z17*I5/1000</f>
        <v>15.397079295879049</v>
      </c>
      <c r="V28" s="314">
        <f>V17*I5/1000</f>
        <v>59.448182609571624</v>
      </c>
      <c r="X28" s="320" t="s">
        <v>328</v>
      </c>
      <c r="Y28" s="313">
        <f>X20*I5/1000</f>
        <v>7.679745323741006</v>
      </c>
      <c r="Z28" s="313">
        <f>Z20*I5/1000</f>
        <v>3.2913194244604309</v>
      </c>
      <c r="AA28" s="314">
        <f>V20*I5/1000</f>
        <v>10.971064748201439</v>
      </c>
      <c r="AC28" s="320" t="s">
        <v>328</v>
      </c>
      <c r="AD28" s="313">
        <f>X23*I5/1000</f>
        <v>1.0159950506425323E-3</v>
      </c>
      <c r="AE28" s="313">
        <f>Z23*I5/1000</f>
        <v>7.9890548318102272E-3</v>
      </c>
      <c r="AF28" s="314">
        <f>V23*I5/1000</f>
        <v>9.0050498824527595E-3</v>
      </c>
    </row>
    <row r="29" spans="2:32" x14ac:dyDescent="0.35">
      <c r="N29" s="320" t="s">
        <v>329</v>
      </c>
      <c r="O29" s="313">
        <f>X14*J5/1000</f>
        <v>5.7162438129496384E-3</v>
      </c>
      <c r="P29" s="313">
        <f>Z14*J5/1000</f>
        <v>1.2509352517985612E-4</v>
      </c>
      <c r="Q29" s="314">
        <f>V14*J5/1000</f>
        <v>5.8413373381294952E-3</v>
      </c>
      <c r="S29" s="320" t="s">
        <v>329</v>
      </c>
      <c r="T29" s="313">
        <f>X17*J5/1000</f>
        <v>1.7834454782871484E-3</v>
      </c>
      <c r="U29" s="313">
        <f>Z17*J5/1000</f>
        <v>6.2336353424611538E-4</v>
      </c>
      <c r="V29" s="314">
        <f>V17*J5/1000</f>
        <v>2.4068090125332641E-3</v>
      </c>
      <c r="X29" s="320" t="s">
        <v>329</v>
      </c>
      <c r="Y29" s="313">
        <f>X20*J5/1000</f>
        <v>3.1092086330935246E-4</v>
      </c>
      <c r="Z29" s="313">
        <f>Z20*J5/1000</f>
        <v>1.3325179856115105E-4</v>
      </c>
      <c r="AA29" s="314">
        <f>V20*J5/1000</f>
        <v>4.4417266187050366E-4</v>
      </c>
      <c r="AC29" s="320" t="s">
        <v>329</v>
      </c>
      <c r="AD29" s="313">
        <f>X23*J5/1000</f>
        <v>4.1133402860021553E-8</v>
      </c>
      <c r="AE29" s="313">
        <f>Z23*J5/1000</f>
        <v>3.2344351545790393E-7</v>
      </c>
      <c r="AF29" s="314">
        <f>V23*J5/1000</f>
        <v>3.645769183179255E-7</v>
      </c>
    </row>
    <row r="30" spans="2:32" x14ac:dyDescent="0.35">
      <c r="B30" s="278"/>
      <c r="C30" s="492" t="s">
        <v>293</v>
      </c>
      <c r="D30" s="492"/>
      <c r="E30" s="492"/>
      <c r="F30" s="492"/>
      <c r="G30" s="492"/>
      <c r="H30" s="492"/>
      <c r="I30" s="278"/>
      <c r="N30" s="320" t="s">
        <v>330</v>
      </c>
      <c r="O30" s="313">
        <f>X14*K5/1000</f>
        <v>1.1432487625899278E-3</v>
      </c>
      <c r="P30" s="313">
        <f>Z14*K5/1000</f>
        <v>2.5018705035971221E-5</v>
      </c>
      <c r="Q30" s="314">
        <f>V14*K5/1000</f>
        <v>1.1682674676258991E-3</v>
      </c>
      <c r="S30" s="320" t="s">
        <v>330</v>
      </c>
      <c r="T30" s="313">
        <f>X17*K5/1000</f>
        <v>3.5668909565742972E-4</v>
      </c>
      <c r="U30" s="313">
        <f>Z17*K5/1000</f>
        <v>1.2467270684922308E-4</v>
      </c>
      <c r="V30" s="314">
        <f>V17*K5/1000</f>
        <v>4.8136180250665279E-4</v>
      </c>
      <c r="X30" s="320" t="s">
        <v>330</v>
      </c>
      <c r="Y30" s="313">
        <f>X20*K5/1000</f>
        <v>6.2184172661870505E-5</v>
      </c>
      <c r="Z30" s="313">
        <f>Z20*K5/1000</f>
        <v>2.6650359712230211E-5</v>
      </c>
      <c r="AA30" s="314">
        <f>V20*K5/1000</f>
        <v>8.8834532374100719E-5</v>
      </c>
      <c r="AC30" s="320" t="s">
        <v>330</v>
      </c>
      <c r="AD30" s="313">
        <f>X23*K5/1000</f>
        <v>8.226680572004311E-9</v>
      </c>
      <c r="AE30" s="313">
        <f>Z24*K5/1000</f>
        <v>0</v>
      </c>
      <c r="AF30" s="314">
        <f>V24*K5/1000</f>
        <v>0</v>
      </c>
    </row>
    <row r="31" spans="2:32" ht="44" customHeight="1" thickBot="1" x14ac:dyDescent="0.4">
      <c r="B31" s="275" t="s">
        <v>124</v>
      </c>
      <c r="C31" s="274" t="s">
        <v>294</v>
      </c>
      <c r="D31" s="275" t="s">
        <v>295</v>
      </c>
      <c r="E31" s="274" t="s">
        <v>296</v>
      </c>
      <c r="F31" s="274" t="s">
        <v>297</v>
      </c>
      <c r="G31" s="274" t="s">
        <v>298</v>
      </c>
      <c r="H31" s="274" t="s">
        <v>299</v>
      </c>
      <c r="I31" s="274" t="s">
        <v>265</v>
      </c>
      <c r="N31" s="321" t="s">
        <v>331</v>
      </c>
      <c r="O31" s="315">
        <f>O28+O29*C15+C16*O30</f>
        <v>141.66281229442444</v>
      </c>
      <c r="P31" s="315">
        <f>P28+P29*C15+C16*P30</f>
        <v>3.1001302877697841</v>
      </c>
      <c r="Q31" s="314">
        <f>Q28+Q29*C15+C16*Q30</f>
        <v>144.7629425821942</v>
      </c>
      <c r="S31" s="321" t="s">
        <v>331</v>
      </c>
      <c r="T31" s="315">
        <f>T28+T29*C15+C16*T30</f>
        <v>44.198237565651262</v>
      </c>
      <c r="U31" s="315">
        <f>U28+U29*C15+C16*U30</f>
        <v>15.448506787454352</v>
      </c>
      <c r="V31" s="316">
        <f>V28+V29*C15+C16*V30</f>
        <v>59.646744353105618</v>
      </c>
      <c r="X31" s="321" t="s">
        <v>331</v>
      </c>
      <c r="Y31" s="315">
        <f>Y28+Y29*C15+C16*Y30</f>
        <v>7.7053962949640269</v>
      </c>
      <c r="Z31" s="315">
        <f>Z28+Z29*C15+C16*Z30</f>
        <v>3.3023126978417259</v>
      </c>
      <c r="AA31" s="316">
        <f>AA28+AA29*C15+C16*AA30</f>
        <v>11.007708992805755</v>
      </c>
      <c r="AC31" s="321" t="s">
        <v>331</v>
      </c>
      <c r="AD31" s="315">
        <f>AD28+AD29*C15+C16*AD30</f>
        <v>1.0193885563784841E-3</v>
      </c>
      <c r="AE31" s="315">
        <f>AE28+AE29*C15+C16*AE30</f>
        <v>7.9980789058915029E-3</v>
      </c>
      <c r="AF31" s="316">
        <f>AF28+AF29*C15+C16*AF30</f>
        <v>9.0152215784738299E-3</v>
      </c>
    </row>
    <row r="32" spans="2:32" ht="25.5" customHeight="1" thickBot="1" x14ac:dyDescent="0.4">
      <c r="B32" s="274" t="s">
        <v>300</v>
      </c>
      <c r="C32" s="276" t="s">
        <v>301</v>
      </c>
      <c r="D32" s="275" t="s">
        <v>302</v>
      </c>
      <c r="E32" s="275">
        <v>0.97435510738255005</v>
      </c>
      <c r="F32" s="275">
        <v>0.96353999999999995</v>
      </c>
      <c r="G32" s="275">
        <v>2.24E-4</v>
      </c>
      <c r="H32" s="275">
        <v>1.0591107382550299E-2</v>
      </c>
      <c r="I32" s="495" t="s">
        <v>303</v>
      </c>
    </row>
    <row r="33" spans="2:43" ht="37.5" x14ac:dyDescent="0.35">
      <c r="B33" s="274" t="s">
        <v>382</v>
      </c>
      <c r="C33" s="274" t="s">
        <v>304</v>
      </c>
      <c r="D33" s="275" t="s">
        <v>302</v>
      </c>
      <c r="E33" s="275">
        <v>0.59276711812080496</v>
      </c>
      <c r="F33" s="275">
        <v>0.58614999999999995</v>
      </c>
      <c r="G33" s="275">
        <v>1.3439999999999999E-4</v>
      </c>
      <c r="H33" s="275">
        <v>6.4827181208053702E-3</v>
      </c>
      <c r="I33" s="495"/>
      <c r="N33" s="512" t="str">
        <f>+N15</f>
        <v>Camión pluma</v>
      </c>
      <c r="O33" s="513"/>
      <c r="P33" s="513"/>
      <c r="Q33" s="514"/>
      <c r="S33" s="512" t="str">
        <f>+N18</f>
        <v>Excavadora 1</v>
      </c>
      <c r="T33" s="513"/>
      <c r="U33" s="513"/>
      <c r="V33" s="514"/>
      <c r="X33" s="512" t="str">
        <f>+N21</f>
        <v>Motoniveladora</v>
      </c>
      <c r="Y33" s="513"/>
      <c r="Z33" s="513"/>
      <c r="AA33" s="514"/>
      <c r="AC33" s="518" t="s">
        <v>359</v>
      </c>
      <c r="AD33" s="519"/>
      <c r="AE33" s="519"/>
      <c r="AF33" s="520"/>
    </row>
    <row r="34" spans="2:43" x14ac:dyDescent="0.35">
      <c r="I34" s="328"/>
      <c r="N34" s="320" t="s">
        <v>358</v>
      </c>
      <c r="O34" s="46" t="s">
        <v>9</v>
      </c>
      <c r="P34" s="46" t="s">
        <v>23</v>
      </c>
      <c r="Q34" s="312" t="s">
        <v>85</v>
      </c>
      <c r="S34" s="320" t="s">
        <v>358</v>
      </c>
      <c r="T34" s="46" t="s">
        <v>9</v>
      </c>
      <c r="U34" s="46" t="s">
        <v>23</v>
      </c>
      <c r="V34" s="312" t="s">
        <v>85</v>
      </c>
      <c r="X34" s="320" t="s">
        <v>358</v>
      </c>
      <c r="Y34" s="46" t="s">
        <v>9</v>
      </c>
      <c r="Z34" s="46" t="s">
        <v>23</v>
      </c>
      <c r="AA34" s="312" t="s">
        <v>85</v>
      </c>
      <c r="AC34" s="322" t="s">
        <v>358</v>
      </c>
      <c r="AD34" s="323" t="s">
        <v>9</v>
      </c>
      <c r="AE34" s="323" t="s">
        <v>23</v>
      </c>
      <c r="AF34" s="324" t="s">
        <v>85</v>
      </c>
    </row>
    <row r="35" spans="2:43" x14ac:dyDescent="0.35">
      <c r="N35" s="320" t="s">
        <v>328</v>
      </c>
      <c r="O35" s="313">
        <f>X15*I5/1000</f>
        <v>48.308508776978421</v>
      </c>
      <c r="P35" s="313">
        <f>Z15*I5/1000</f>
        <v>3.3392978417266184</v>
      </c>
      <c r="Q35" s="314">
        <f>V14*I5/1000</f>
        <v>144.28103225179851</v>
      </c>
      <c r="S35" s="320" t="s">
        <v>328</v>
      </c>
      <c r="T35" s="313">
        <f>X18*I5/1000</f>
        <v>0.70349363812681187</v>
      </c>
      <c r="U35" s="313">
        <f>Z18*I5/1000</f>
        <v>0</v>
      </c>
      <c r="V35" s="314">
        <f>V18*I5/1000</f>
        <v>0.70349363812681187</v>
      </c>
      <c r="X35" s="320" t="s">
        <v>328</v>
      </c>
      <c r="Y35" s="313">
        <f>X21*I5/1000</f>
        <v>1.2764140499365213E-2</v>
      </c>
      <c r="Z35" s="313">
        <f>Z21*I5/1000</f>
        <v>0.10036802666102414</v>
      </c>
      <c r="AA35" s="314">
        <f>V21*I5/1000</f>
        <v>0.11313216716038935</v>
      </c>
      <c r="AC35" s="320" t="s">
        <v>328</v>
      </c>
      <c r="AD35" s="292">
        <f>Y28+Y35+T28+T35+O28+O35+AD28+O42+T42+Y42</f>
        <v>304.36348215206391</v>
      </c>
      <c r="AE35" s="292">
        <f>Z28+Z35+U28+U35+P28+P35+AE28+P42+U42+Z42</f>
        <v>93.24633897230639</v>
      </c>
      <c r="AF35" s="292">
        <f>AA28+AA35+V28+V35+Q28+Q35+AF28+Q42+V42+AA42</f>
        <v>490.24304675746367</v>
      </c>
    </row>
    <row r="36" spans="2:43" x14ac:dyDescent="0.35">
      <c r="N36" s="320" t="s">
        <v>329</v>
      </c>
      <c r="O36" s="313">
        <f>X15*J5/1000</f>
        <v>1.9558100719424465E-3</v>
      </c>
      <c r="P36" s="313">
        <f>Z15*J5/1000</f>
        <v>1.3519424460431653E-4</v>
      </c>
      <c r="Q36" s="314">
        <f>V14*J5/1000</f>
        <v>5.8413373381294952E-3</v>
      </c>
      <c r="S36" s="320" t="s">
        <v>329</v>
      </c>
      <c r="T36" s="313">
        <f>X18*J5/1000</f>
        <v>2.84815238108021E-5</v>
      </c>
      <c r="U36" s="313">
        <f>Z18*J5/1000</f>
        <v>0</v>
      </c>
      <c r="V36" s="314">
        <f>V18*J5/1000</f>
        <v>2.84815238108021E-5</v>
      </c>
      <c r="X36" s="320" t="s">
        <v>329</v>
      </c>
      <c r="Y36" s="313">
        <f>X21*J5/1000</f>
        <v>5.1676682183664832E-7</v>
      </c>
      <c r="Z36" s="313">
        <f>Z21*J5/1000</f>
        <v>4.0634828607702073E-6</v>
      </c>
      <c r="AA36" s="314">
        <f>V21*J5/1000</f>
        <v>4.5802496826068561E-6</v>
      </c>
      <c r="AC36" s="320" t="s">
        <v>329</v>
      </c>
      <c r="AD36" s="292">
        <f t="shared" ref="AD36:AF36" si="14">Y29+Y36+T29+T36+O29+O36+AD29+O43+T43+Y43</f>
        <v>1.2322408184294082E-2</v>
      </c>
      <c r="AE36" s="292">
        <f t="shared" si="14"/>
        <v>3.7751554239800166E-3</v>
      </c>
      <c r="AF36" s="292">
        <f t="shared" si="14"/>
        <v>1.9847896629856837E-2</v>
      </c>
    </row>
    <row r="37" spans="2:43" x14ac:dyDescent="0.35">
      <c r="B37" s="280" t="s">
        <v>305</v>
      </c>
      <c r="C37" s="278"/>
      <c r="D37" s="278"/>
      <c r="E37" s="278"/>
      <c r="N37" s="320" t="s">
        <v>330</v>
      </c>
      <c r="O37" s="313">
        <f>X15*K5/1000</f>
        <v>3.9116201438848923E-4</v>
      </c>
      <c r="P37" s="313">
        <f>Z15*K5/1000</f>
        <v>2.7038848920863308E-5</v>
      </c>
      <c r="Q37" s="314">
        <f>V15*K5/1000</f>
        <v>4.1820086330935258E-4</v>
      </c>
      <c r="S37" s="320" t="s">
        <v>330</v>
      </c>
      <c r="T37" s="313">
        <f>X18*$K$5/1000</f>
        <v>5.6963047621604197E-6</v>
      </c>
      <c r="U37" s="313">
        <f>Z18*K5/1000</f>
        <v>0</v>
      </c>
      <c r="V37" s="314">
        <f>V18*K5/1000</f>
        <v>5.6963047621604197E-6</v>
      </c>
      <c r="X37" s="320" t="s">
        <v>330</v>
      </c>
      <c r="Y37" s="313">
        <f>X21*K5/1000</f>
        <v>1.0335336436732965E-7</v>
      </c>
      <c r="Z37" s="313">
        <f>Z21*K6/1000</f>
        <v>0</v>
      </c>
      <c r="AA37" s="314">
        <f>V21*K5/1000</f>
        <v>9.160499365213711E-7</v>
      </c>
      <c r="AC37" s="320" t="s">
        <v>330</v>
      </c>
      <c r="AD37" s="292">
        <f t="shared" ref="AD37:AF37" si="15">Y30+Y37+T30+T37+O30+O37+AD30+O44+T44+Y44</f>
        <v>2.4644816368588167E-3</v>
      </c>
      <c r="AE37" s="292">
        <f t="shared" si="15"/>
        <v>7.5415369952075764E-4</v>
      </c>
      <c r="AF37" s="292">
        <f t="shared" si="15"/>
        <v>3.2194398062711568E-3</v>
      </c>
    </row>
    <row r="38" spans="2:43" ht="15" thickBot="1" x14ac:dyDescent="0.4">
      <c r="B38" s="278"/>
      <c r="C38" s="278"/>
      <c r="D38" s="278"/>
      <c r="E38" s="278"/>
      <c r="N38" s="321" t="s">
        <v>331</v>
      </c>
      <c r="O38" s="315">
        <f>O35+O36*C15+C16*O37</f>
        <v>48.469863107913675</v>
      </c>
      <c r="P38" s="315">
        <f>P35+P36*C15+C16*P37</f>
        <v>3.3504513669064746</v>
      </c>
      <c r="Q38" s="316">
        <f>Q35+Q36*C15+C16*Q37</f>
        <v>144.55817439921577</v>
      </c>
      <c r="S38" s="321" t="s">
        <v>331</v>
      </c>
      <c r="T38" s="315">
        <f>T35+T36*C15+C16*T37</f>
        <v>0.70584336384120305</v>
      </c>
      <c r="U38" s="315">
        <f>U35+U36*C15+C16*U37</f>
        <v>0</v>
      </c>
      <c r="V38" s="316">
        <f>V35+V36*C15+C16*V37</f>
        <v>0.70584336384120305</v>
      </c>
      <c r="X38" s="321" t="s">
        <v>331</v>
      </c>
      <c r="Y38" s="315">
        <f>Y35+Y36*C15+C16*Y37</f>
        <v>1.2806773762166736E-2</v>
      </c>
      <c r="Z38" s="315">
        <f>Z35+Z36*C15+C16*Z37</f>
        <v>0.10048139783283963</v>
      </c>
      <c r="AA38" s="316">
        <f>AA35+AA36*C15+C16*AA37</f>
        <v>0.11351003775920442</v>
      </c>
      <c r="AC38" s="325" t="s">
        <v>331</v>
      </c>
      <c r="AD38" s="313">
        <f t="shared" ref="AD38" si="16">Y31+Y38+T31+T38+O31+O38+AD31+O45+T45+Y45</f>
        <v>305.38008082726816</v>
      </c>
      <c r="AE38" s="313">
        <f t="shared" ref="AE38" si="17">Z31+Z38+U31+U38+P31+P38+AE31+P45+U45+Z45</f>
        <v>93.557549768604602</v>
      </c>
      <c r="AF38" s="313">
        <f t="shared" ref="AF38" si="18">AA31+AA38+V31+V38+Q31+Q38+AF31+Q45+V45+AA45</f>
        <v>491.6757101405488</v>
      </c>
    </row>
    <row r="39" spans="2:43" ht="15" thickBot="1" x14ac:dyDescent="0.4">
      <c r="B39" s="278"/>
      <c r="C39" s="278"/>
      <c r="D39" s="278"/>
      <c r="E39" s="278"/>
      <c r="AC39" s="326" t="s">
        <v>360</v>
      </c>
      <c r="AD39" s="292">
        <f>SUM(AA14:AA23)</f>
        <v>7.5308392823831317E-3</v>
      </c>
      <c r="AE39" s="292">
        <f>SUM(AB14:AB23)</f>
        <v>2.2616138484672912E-3</v>
      </c>
      <c r="AF39" s="292">
        <f>SUM(AC14:AC23)</f>
        <v>9.7924531308504221E-3</v>
      </c>
    </row>
    <row r="40" spans="2:43" ht="32" customHeight="1" x14ac:dyDescent="0.35">
      <c r="B40" s="493" t="s">
        <v>306</v>
      </c>
      <c r="C40" s="493"/>
      <c r="D40" s="493"/>
      <c r="E40" s="493"/>
      <c r="N40" s="512" t="str">
        <f>+N16</f>
        <v>Cargador frontal</v>
      </c>
      <c r="O40" s="513"/>
      <c r="P40" s="513"/>
      <c r="Q40" s="514"/>
      <c r="S40" s="515" t="str">
        <f>+N19</f>
        <v>Grúa móvil</v>
      </c>
      <c r="T40" s="516"/>
      <c r="U40" s="516"/>
      <c r="V40" s="517"/>
      <c r="X40" s="515" t="str">
        <f>+N22</f>
        <v>Excavadora 2</v>
      </c>
      <c r="Y40" s="516"/>
      <c r="Z40" s="516"/>
      <c r="AA40" s="517"/>
    </row>
    <row r="41" spans="2:43" x14ac:dyDescent="0.35">
      <c r="B41" s="281"/>
      <c r="C41" s="281" t="s">
        <v>307</v>
      </c>
      <c r="D41" s="281" t="s">
        <v>308</v>
      </c>
      <c r="E41" s="281" t="s">
        <v>265</v>
      </c>
      <c r="N41" s="320" t="s">
        <v>358</v>
      </c>
      <c r="O41" s="46" t="s">
        <v>9</v>
      </c>
      <c r="P41" s="46" t="s">
        <v>23</v>
      </c>
      <c r="Q41" s="312" t="s">
        <v>85</v>
      </c>
      <c r="S41" s="320" t="s">
        <v>358</v>
      </c>
      <c r="T41" s="46" t="s">
        <v>9</v>
      </c>
      <c r="U41" s="46" t="s">
        <v>23</v>
      </c>
      <c r="V41" s="312" t="s">
        <v>85</v>
      </c>
      <c r="X41" s="320" t="s">
        <v>358</v>
      </c>
      <c r="Y41" s="46" t="s">
        <v>9</v>
      </c>
      <c r="Z41" s="46" t="s">
        <v>23</v>
      </c>
      <c r="AA41" s="312" t="s">
        <v>85</v>
      </c>
    </row>
    <row r="42" spans="2:43" ht="62.5" x14ac:dyDescent="0.35">
      <c r="B42" s="283" t="s">
        <v>309</v>
      </c>
      <c r="C42" s="282">
        <v>16.925999999999998</v>
      </c>
      <c r="D42" s="281" t="s">
        <v>310</v>
      </c>
      <c r="E42" s="283" t="s">
        <v>311</v>
      </c>
      <c r="N42" s="320" t="s">
        <v>328</v>
      </c>
      <c r="O42" s="313">
        <f>X16*I5/1000</f>
        <v>8.5828057553956842</v>
      </c>
      <c r="P42" s="313">
        <f>Z16*I5/1000</f>
        <v>0</v>
      </c>
      <c r="Q42" s="314">
        <f>V16*I5/1000</f>
        <v>8.5828057553956842</v>
      </c>
      <c r="S42" s="320" t="s">
        <v>328</v>
      </c>
      <c r="T42" s="313">
        <f>X19*I5/1000</f>
        <v>46.618815539568352</v>
      </c>
      <c r="U42" s="313">
        <f>Z19*$I$5/1000</f>
        <v>67.859580539568356</v>
      </c>
      <c r="V42" s="314">
        <f>V19*I5/1000</f>
        <v>114.47839607913672</v>
      </c>
      <c r="X42" s="320" t="s">
        <v>328</v>
      </c>
      <c r="Y42" s="313">
        <f>X22*I5/1000</f>
        <v>7.2140074891549428</v>
      </c>
      <c r="Z42" s="313">
        <f>Z22*I5/1000</f>
        <v>0.16089471723665841</v>
      </c>
      <c r="AA42" s="314">
        <f>V22*I5/1000</f>
        <v>7.374902206391603</v>
      </c>
    </row>
    <row r="43" spans="2:43" ht="50" x14ac:dyDescent="0.35">
      <c r="B43" s="281" t="s">
        <v>86</v>
      </c>
      <c r="C43" s="282">
        <v>78</v>
      </c>
      <c r="D43" s="281" t="s">
        <v>312</v>
      </c>
      <c r="E43" s="274" t="s">
        <v>357</v>
      </c>
      <c r="N43" s="320" t="s">
        <v>329</v>
      </c>
      <c r="O43" s="313">
        <f>X16*J5/1000</f>
        <v>3.4748201438848918E-4</v>
      </c>
      <c r="P43" s="313">
        <f>Z16*J5/1000</f>
        <v>0</v>
      </c>
      <c r="Q43" s="314">
        <f>V16*J5/1000</f>
        <v>3.4748201438848918E-4</v>
      </c>
      <c r="S43" s="320" t="s">
        <v>329</v>
      </c>
      <c r="T43" s="313">
        <f>X19*J5/1000</f>
        <v>1.8874014388489209E-3</v>
      </c>
      <c r="U43" s="313">
        <f>Z19*J5/1000</f>
        <v>2.7473514388489219E-3</v>
      </c>
      <c r="V43" s="314">
        <f>V19*J5/1000</f>
        <v>4.634752877697843E-3</v>
      </c>
      <c r="X43" s="320" t="s">
        <v>329</v>
      </c>
      <c r="Y43" s="313">
        <f>X22*J5/1000</f>
        <v>2.9206508053258878E-4</v>
      </c>
      <c r="Z43" s="313">
        <f>Z22*J5/1000</f>
        <v>6.5139561634274663E-6</v>
      </c>
      <c r="AA43" s="314">
        <f>V22*J5/1000</f>
        <v>2.9857903669601628E-4</v>
      </c>
    </row>
    <row r="44" spans="2:43" ht="50" x14ac:dyDescent="0.35">
      <c r="B44" s="281" t="s">
        <v>86</v>
      </c>
      <c r="C44" s="282">
        <f>(C43/1000)*1000/C19</f>
        <v>1.7972350230414746</v>
      </c>
      <c r="D44" s="281" t="s">
        <v>313</v>
      </c>
      <c r="E44" s="274" t="s">
        <v>357</v>
      </c>
      <c r="N44" s="320" t="s">
        <v>330</v>
      </c>
      <c r="O44" s="313">
        <f>X16*K5/1000</f>
        <v>6.949640287769785E-5</v>
      </c>
      <c r="P44" s="313">
        <f>Z16*K5/1000</f>
        <v>0</v>
      </c>
      <c r="Q44" s="314">
        <f>V16*K5/1000</f>
        <v>6.949640287769785E-5</v>
      </c>
      <c r="S44" s="320" t="s">
        <v>330</v>
      </c>
      <c r="T44" s="313">
        <f>X19*K5/1000</f>
        <v>3.7748028776978421E-4</v>
      </c>
      <c r="U44" s="313">
        <f>Z19*K5/1000</f>
        <v>5.4947028776978428E-4</v>
      </c>
      <c r="V44" s="314">
        <f>V19*K5/1000</f>
        <v>9.2695057553956854E-4</v>
      </c>
      <c r="X44" s="320" t="s">
        <v>330</v>
      </c>
      <c r="Y44" s="313">
        <f>X22*K5/1000</f>
        <v>5.8413016106517756E-5</v>
      </c>
      <c r="Z44" s="313">
        <f>Z22*K5/1000</f>
        <v>1.3027912326854932E-6</v>
      </c>
      <c r="AA44" s="314">
        <f>V22*K5/1000</f>
        <v>5.9715807339203255E-5</v>
      </c>
    </row>
    <row r="45" spans="2:43" ht="50.5" thickBot="1" x14ac:dyDescent="0.4">
      <c r="B45" s="275" t="s">
        <v>86</v>
      </c>
      <c r="C45" s="275">
        <v>758</v>
      </c>
      <c r="D45" s="275" t="s">
        <v>314</v>
      </c>
      <c r="E45" s="274" t="s">
        <v>315</v>
      </c>
      <c r="N45" s="321" t="s">
        <v>331</v>
      </c>
      <c r="O45" s="315">
        <f>O42+O43*C15+C16*O44</f>
        <v>8.611473021582734</v>
      </c>
      <c r="P45" s="315">
        <f>P42+P43*C15+C16*P44</f>
        <v>0</v>
      </c>
      <c r="Q45" s="316">
        <f>Q42+Q43*C15+C16*Q44</f>
        <v>8.611473021582734</v>
      </c>
      <c r="S45" s="321" t="s">
        <v>331</v>
      </c>
      <c r="T45" s="315">
        <f>T42+T43*C15+C16*T44</f>
        <v>46.774526158273389</v>
      </c>
      <c r="U45" s="315">
        <f>U42+U43*C15+C16*U44</f>
        <v>68.086237033273392</v>
      </c>
      <c r="V45" s="316">
        <f>V42+V43*C15+C16*V44</f>
        <v>114.86076319154679</v>
      </c>
      <c r="X45" s="321" t="s">
        <v>331</v>
      </c>
      <c r="Y45" s="315">
        <f>Y42+Y43*C15+C16*Y44</f>
        <v>7.2381028582988813</v>
      </c>
      <c r="Z45" s="315">
        <f>Z42+Z43*C15+C16*Z44</f>
        <v>0.16143211862014117</v>
      </c>
      <c r="AA45" s="316">
        <f>AA42+AA43*C15+C16*AA44</f>
        <v>7.3995349769190248</v>
      </c>
    </row>
    <row r="46" spans="2:43" ht="50" x14ac:dyDescent="0.35">
      <c r="B46" s="275" t="s">
        <v>86</v>
      </c>
      <c r="C46" s="284">
        <f>(C45/1000000)/D19</f>
        <v>17.465437788018434</v>
      </c>
      <c r="D46" s="281" t="s">
        <v>316</v>
      </c>
      <c r="E46" s="274" t="s">
        <v>315</v>
      </c>
    </row>
    <row r="47" spans="2:43" ht="15" thickBot="1" x14ac:dyDescent="0.4">
      <c r="N47" s="507" t="s">
        <v>159</v>
      </c>
      <c r="O47" s="507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  <c r="AI47" s="288"/>
      <c r="AJ47" s="288"/>
      <c r="AK47" s="288"/>
      <c r="AL47" s="288"/>
      <c r="AM47" s="288"/>
      <c r="AN47" s="288"/>
      <c r="AO47" s="288"/>
      <c r="AP47" s="288"/>
      <c r="AQ47" s="288"/>
    </row>
    <row r="48" spans="2:43" ht="15" thickBot="1" x14ac:dyDescent="0.4">
      <c r="N48" s="521" t="s">
        <v>6</v>
      </c>
      <c r="O48" s="521"/>
      <c r="P48" s="521"/>
      <c r="Q48" s="521"/>
      <c r="R48" s="521"/>
      <c r="S48" s="522" t="s">
        <v>7</v>
      </c>
      <c r="T48" s="523"/>
      <c r="U48" s="523"/>
      <c r="V48" s="523"/>
      <c r="W48" s="523"/>
      <c r="X48" s="523"/>
      <c r="Y48" s="524"/>
      <c r="Z48" s="528" t="s">
        <v>19</v>
      </c>
      <c r="AA48" s="529"/>
      <c r="AB48" s="529"/>
      <c r="AC48" s="529"/>
      <c r="AD48" s="529"/>
      <c r="AE48" s="529"/>
      <c r="AF48" s="529"/>
      <c r="AG48" s="532" t="s">
        <v>20</v>
      </c>
      <c r="AH48" s="533"/>
      <c r="AI48" s="533"/>
      <c r="AJ48" s="533"/>
      <c r="AK48" s="533"/>
      <c r="AL48" s="533"/>
      <c r="AM48" s="534"/>
      <c r="AN48" s="538" t="s">
        <v>354</v>
      </c>
      <c r="AO48" s="541" t="s">
        <v>355</v>
      </c>
      <c r="AP48" s="544" t="s">
        <v>356</v>
      </c>
    </row>
    <row r="49" spans="2:42" ht="15" thickBot="1" x14ac:dyDescent="0.4">
      <c r="B49" s="275" t="s">
        <v>124</v>
      </c>
      <c r="C49" s="275" t="s">
        <v>317</v>
      </c>
      <c r="D49" s="275" t="s">
        <v>318</v>
      </c>
      <c r="E49" s="275" t="s">
        <v>319</v>
      </c>
      <c r="F49" s="275" t="s">
        <v>320</v>
      </c>
      <c r="G49" s="275" t="s">
        <v>265</v>
      </c>
      <c r="N49" s="547" t="s">
        <v>165</v>
      </c>
      <c r="O49" s="548"/>
      <c r="P49" s="548"/>
      <c r="Q49" s="548"/>
      <c r="R49" s="549"/>
      <c r="S49" s="525"/>
      <c r="T49" s="526"/>
      <c r="U49" s="526"/>
      <c r="V49" s="526"/>
      <c r="W49" s="526"/>
      <c r="X49" s="526"/>
      <c r="Y49" s="527"/>
      <c r="Z49" s="530"/>
      <c r="AA49" s="531"/>
      <c r="AB49" s="531"/>
      <c r="AC49" s="531"/>
      <c r="AD49" s="531"/>
      <c r="AE49" s="531"/>
      <c r="AF49" s="531"/>
      <c r="AG49" s="535"/>
      <c r="AH49" s="536"/>
      <c r="AI49" s="536"/>
      <c r="AJ49" s="536"/>
      <c r="AK49" s="536"/>
      <c r="AL49" s="536"/>
      <c r="AM49" s="537"/>
      <c r="AN49" s="539"/>
      <c r="AO49" s="542"/>
      <c r="AP49" s="545"/>
    </row>
    <row r="50" spans="2:42" ht="63" thickBot="1" x14ac:dyDescent="0.4">
      <c r="B50" s="274" t="s">
        <v>321</v>
      </c>
      <c r="C50" s="275" t="s">
        <v>322</v>
      </c>
      <c r="D50" s="275" t="s">
        <v>323</v>
      </c>
      <c r="E50" s="275">
        <v>0.13</v>
      </c>
      <c r="F50" s="285">
        <v>0.7</v>
      </c>
      <c r="G50" s="274" t="s">
        <v>324</v>
      </c>
      <c r="N50" s="348" t="s">
        <v>124</v>
      </c>
      <c r="O50" s="349" t="s">
        <v>125</v>
      </c>
      <c r="P50" s="349" t="s">
        <v>129</v>
      </c>
      <c r="Q50" s="349" t="s">
        <v>44</v>
      </c>
      <c r="R50" s="350" t="s">
        <v>45</v>
      </c>
      <c r="S50" s="351" t="s">
        <v>361</v>
      </c>
      <c r="T50" s="352" t="s">
        <v>362</v>
      </c>
      <c r="U50" s="352" t="s">
        <v>363</v>
      </c>
      <c r="V50" s="353" t="s">
        <v>364</v>
      </c>
      <c r="W50" s="353" t="s">
        <v>365</v>
      </c>
      <c r="X50" s="353" t="s">
        <v>366</v>
      </c>
      <c r="Y50" s="354" t="s">
        <v>367</v>
      </c>
      <c r="Z50" s="344" t="s">
        <v>368</v>
      </c>
      <c r="AA50" s="345" t="s">
        <v>369</v>
      </c>
      <c r="AB50" s="345" t="s">
        <v>370</v>
      </c>
      <c r="AC50" s="346" t="s">
        <v>371</v>
      </c>
      <c r="AD50" s="346" t="s">
        <v>372</v>
      </c>
      <c r="AE50" s="346" t="s">
        <v>373</v>
      </c>
      <c r="AF50" s="355" t="s">
        <v>374</v>
      </c>
      <c r="AG50" s="344" t="s">
        <v>375</v>
      </c>
      <c r="AH50" s="345" t="s">
        <v>376</v>
      </c>
      <c r="AI50" s="345" t="s">
        <v>377</v>
      </c>
      <c r="AJ50" s="346" t="s">
        <v>378</v>
      </c>
      <c r="AK50" s="346" t="s">
        <v>379</v>
      </c>
      <c r="AL50" s="346" t="s">
        <v>380</v>
      </c>
      <c r="AM50" s="347" t="s">
        <v>381</v>
      </c>
      <c r="AN50" s="540"/>
      <c r="AO50" s="543"/>
      <c r="AP50" s="546"/>
    </row>
    <row r="51" spans="2:42" ht="37.5" x14ac:dyDescent="0.35">
      <c r="B51" s="274" t="s">
        <v>325</v>
      </c>
      <c r="C51" s="275" t="s">
        <v>322</v>
      </c>
      <c r="D51" s="275" t="s">
        <v>326</v>
      </c>
      <c r="E51" s="275">
        <v>2.4E-2</v>
      </c>
      <c r="F51" s="285">
        <v>0.75</v>
      </c>
      <c r="G51" s="274" t="s">
        <v>324</v>
      </c>
      <c r="N51" s="338" t="str">
        <f>+'Túnel Peatonal METRO-EFE'!A205</f>
        <v>Traslado de Marina</v>
      </c>
      <c r="O51" s="339" t="str">
        <f>+'Túnel Peatonal METRO-EFE'!A198</f>
        <v>Vehículo pesado diésel 16 t – 32 t Euro V</v>
      </c>
      <c r="P51" s="340">
        <f>+'Túnel Peatonal METRO-EFE'!D205</f>
        <v>48645.040000000008</v>
      </c>
      <c r="Q51" s="340">
        <f>+'Túnel Peatonal METRO-EFE'!E205</f>
        <v>36483.780000000006</v>
      </c>
      <c r="R51" s="341">
        <f>+'Túnel Peatonal METRO-EFE'!F205</f>
        <v>12161.260000000002</v>
      </c>
      <c r="S51" s="342">
        <f>$P$51*F32/1000</f>
        <v>46.871441841600003</v>
      </c>
      <c r="T51" s="180">
        <f>$P$51*G32/1000</f>
        <v>1.0896488960000001E-2</v>
      </c>
      <c r="U51" s="180">
        <f>$P$51*H32/1000</f>
        <v>0.51520484226845475</v>
      </c>
      <c r="V51" s="180">
        <f>S51</f>
        <v>46.871441841600003</v>
      </c>
      <c r="W51" s="180">
        <f>T51/$C$15</f>
        <v>3.9055515985663087E-4</v>
      </c>
      <c r="X51" s="180">
        <f>U51/$C$16</f>
        <v>1.8871972244265743E-3</v>
      </c>
      <c r="Y51" s="343">
        <f>SUM(S51:U51)</f>
        <v>47.397543172828456</v>
      </c>
      <c r="Z51" s="317">
        <f>$Q$51*F32/1000</f>
        <v>35.153581381200006</v>
      </c>
      <c r="AA51" s="362">
        <f>$Q$51*G32/1000</f>
        <v>8.1723667200000009E-3</v>
      </c>
      <c r="AB51" s="362">
        <f>$Q$51*H32/1000</f>
        <v>0.38640363170134101</v>
      </c>
      <c r="AC51" s="318">
        <f>Z51</f>
        <v>35.153581381200006</v>
      </c>
      <c r="AD51" s="318">
        <f>AA51/$C$15</f>
        <v>2.9291636989247315E-4</v>
      </c>
      <c r="AE51" s="318">
        <f>AB51/$C$16</f>
        <v>1.4153979183199304E-3</v>
      </c>
      <c r="AF51" s="319">
        <f>SUM(Z51:AB51)</f>
        <v>35.548157379621344</v>
      </c>
      <c r="AG51" s="317">
        <f>$R$51*F32/1000</f>
        <v>11.717860460400001</v>
      </c>
      <c r="AH51" s="318">
        <f t="shared" ref="AH51:AI51" si="19">$R$51*G32/1000</f>
        <v>2.7241222400000002E-3</v>
      </c>
      <c r="AI51" s="318">
        <f t="shared" si="19"/>
        <v>0.12880121056711369</v>
      </c>
      <c r="AJ51" s="318">
        <f>AG51</f>
        <v>11.717860460400001</v>
      </c>
      <c r="AK51" s="318">
        <f>AH51/$C$15</f>
        <v>9.7638789964157716E-5</v>
      </c>
      <c r="AL51" s="318">
        <f>AI51/$C$16</f>
        <v>4.7179930610664357E-4</v>
      </c>
      <c r="AM51" s="319">
        <f>SUM(AG51:AI51)</f>
        <v>11.849385793207114</v>
      </c>
      <c r="AN51" s="366">
        <f>Q51*$E$51*$F$51/1000000</f>
        <v>6.5670804000000004E-4</v>
      </c>
      <c r="AO51" s="367">
        <f>R51*$E$51*$F$51/1000000</f>
        <v>2.1890268000000006E-4</v>
      </c>
      <c r="AP51" s="368">
        <f>P51*[1]FE!$E$51*[1]FE!$F$51/1000000</f>
        <v>8.7561072000000024E-4</v>
      </c>
    </row>
    <row r="52" spans="2:42" ht="29" x14ac:dyDescent="0.35">
      <c r="N52" s="332" t="str">
        <f>+'Túnel Peatonal METRO-EFE'!A206</f>
        <v>Traslado de hormigón</v>
      </c>
      <c r="O52" s="327" t="str">
        <f>+'Túnel Peatonal METRO-EFE'!A198</f>
        <v>Vehículo pesado diésel 16 t – 32 t Euro V</v>
      </c>
      <c r="P52" s="292">
        <f>+'Túnel Peatonal METRO-EFE'!D206</f>
        <v>20494.655999999999</v>
      </c>
      <c r="Q52" s="292">
        <f>+'Túnel Peatonal METRO-EFE'!E206</f>
        <v>14466.815999999999</v>
      </c>
      <c r="R52" s="333">
        <f>+'Túnel Peatonal METRO-EFE'!F206</f>
        <v>6027.8399999999992</v>
      </c>
      <c r="S52" s="320">
        <f>$P$52*F32/1000</f>
        <v>19.747420842239997</v>
      </c>
      <c r="T52" s="46">
        <f>$P$52*G32/1000</f>
        <v>4.5908029440000003E-3</v>
      </c>
      <c r="U52" s="46">
        <f>$P$52*H32/1000</f>
        <v>0.21706110246442878</v>
      </c>
      <c r="V52" s="46">
        <f>S52</f>
        <v>19.747420842239997</v>
      </c>
      <c r="W52" s="46">
        <f t="shared" ref="W52:W57" si="20">T52/$C$15</f>
        <v>1.645449083870968E-4</v>
      </c>
      <c r="X52" s="46">
        <f t="shared" ref="X52:X57" si="21">U52/$C$16</f>
        <v>7.9509561342281602E-4</v>
      </c>
      <c r="Y52" s="329">
        <f>SUM(S52:U52)</f>
        <v>19.969072747648426</v>
      </c>
      <c r="Z52" s="320">
        <f>$Q$52*F32/1000</f>
        <v>13.939355888639998</v>
      </c>
      <c r="AA52" s="363">
        <f t="shared" ref="AA52:AB52" si="22">$Q$52*G32/1000</f>
        <v>3.2405667839999997E-3</v>
      </c>
      <c r="AB52" s="363">
        <f t="shared" si="22"/>
        <v>0.15321960173959678</v>
      </c>
      <c r="AC52" s="46">
        <f>Z52</f>
        <v>13.939355888639998</v>
      </c>
      <c r="AD52" s="46">
        <f>AA52/$C$15</f>
        <v>1.1614934709677419E-4</v>
      </c>
      <c r="AE52" s="46">
        <f>AB52/$C$16</f>
        <v>5.6124396241610548E-4</v>
      </c>
      <c r="AF52" s="329">
        <f>SUM(Z52:AB52)</f>
        <v>14.095816057163594</v>
      </c>
      <c r="AG52" s="320">
        <f>$R$52*F32/1000</f>
        <v>5.8080649535999989</v>
      </c>
      <c r="AH52" s="46">
        <f t="shared" ref="AH52:AI52" si="23">$R$52*G32/1000</f>
        <v>1.3502361599999999E-3</v>
      </c>
      <c r="AI52" s="46">
        <f t="shared" si="23"/>
        <v>6.3841500724831982E-2</v>
      </c>
      <c r="AJ52" s="46">
        <f t="shared" ref="AJ52:AJ57" si="24">AG52</f>
        <v>5.8080649535999989</v>
      </c>
      <c r="AK52" s="46">
        <f t="shared" ref="AK52:AK57" si="25">AH52/$C$15</f>
        <v>4.8395561290322577E-5</v>
      </c>
      <c r="AL52" s="46">
        <f t="shared" ref="AL52:AL57" si="26">AI52/$C$16</f>
        <v>2.3385165100671054E-4</v>
      </c>
      <c r="AM52" s="329">
        <f t="shared" ref="AM52:AM57" si="27">SUM(AG52:AI52)</f>
        <v>5.8732566904848316</v>
      </c>
      <c r="AN52" s="369">
        <f>Q52*[1]FE!$E$51*[1]FE!$F$51/1000000</f>
        <v>2.6040268800000003E-4</v>
      </c>
      <c r="AO52" s="292">
        <f>R52*[1]FE!$E$51*[1]FE!$F$51/1000000</f>
        <v>1.0850111999999999E-4</v>
      </c>
      <c r="AP52" s="333">
        <f>P52*[1]FE!$E$51*[1]FE!$F$51/1000000</f>
        <v>3.6890380799999998E-4</v>
      </c>
    </row>
    <row r="53" spans="2:42" ht="29" x14ac:dyDescent="0.35">
      <c r="B53" s="278"/>
      <c r="C53" s="278"/>
      <c r="D53" s="278"/>
      <c r="E53" s="278"/>
      <c r="N53" s="332" t="str">
        <f>+'Túnel Peatonal METRO-EFE'!A207</f>
        <v>Traslado de acero</v>
      </c>
      <c r="O53" s="327" t="str">
        <f>+'Túnel Peatonal METRO-EFE'!A199</f>
        <v>Vehículo pesado diésel 16 t – 32 t euro III</v>
      </c>
      <c r="P53" s="292">
        <f>+'Túnel Peatonal METRO-EFE'!D207</f>
        <v>327.71200000000005</v>
      </c>
      <c r="Q53" s="292">
        <f>+'Túnel Peatonal METRO-EFE'!E207</f>
        <v>327.71200000000005</v>
      </c>
      <c r="R53" s="333">
        <f>+'Túnel Peatonal METRO-EFE'!F207</f>
        <v>0</v>
      </c>
      <c r="S53" s="320">
        <f>$P$53*F32/1000</f>
        <v>0.31576362048000006</v>
      </c>
      <c r="T53" s="46">
        <f>$P$53*G32/1000</f>
        <v>7.3407488000000012E-5</v>
      </c>
      <c r="U53" s="46">
        <f>$P$53*H32/1000</f>
        <v>3.4708329825503242E-3</v>
      </c>
      <c r="V53" s="46">
        <f>S53</f>
        <v>0.31576362048000006</v>
      </c>
      <c r="W53" s="46">
        <f t="shared" si="20"/>
        <v>2.6310927598566313E-6</v>
      </c>
      <c r="X53" s="46">
        <f t="shared" si="21"/>
        <v>1.2713673928755766E-5</v>
      </c>
      <c r="Y53" s="329">
        <f>SUM(S53:U53)</f>
        <v>0.31930786095055036</v>
      </c>
      <c r="Z53" s="320">
        <f>$Q$53*F32/1000</f>
        <v>0.31576362048000006</v>
      </c>
      <c r="AA53" s="363">
        <f t="shared" ref="AA53:AB53" si="28">$Q$53*G32/1000</f>
        <v>7.3407488000000012E-5</v>
      </c>
      <c r="AB53" s="363">
        <f t="shared" si="28"/>
        <v>3.4708329825503242E-3</v>
      </c>
      <c r="AC53" s="46">
        <f>Z53</f>
        <v>0.31576362048000006</v>
      </c>
      <c r="AD53" s="46">
        <f>AA53/$C$15</f>
        <v>2.6310927598566313E-6</v>
      </c>
      <c r="AE53" s="46">
        <f>AB53/$C$16</f>
        <v>1.2713673928755766E-5</v>
      </c>
      <c r="AF53" s="329">
        <f>SUM(Z53:AB53)</f>
        <v>0.31930786095055036</v>
      </c>
      <c r="AG53" s="356">
        <f>$R$53*F32/1000</f>
        <v>0</v>
      </c>
      <c r="AH53" s="357">
        <f t="shared" ref="AH53:AI53" si="29">$R$53*G32/1000</f>
        <v>0</v>
      </c>
      <c r="AI53" s="357">
        <f t="shared" si="29"/>
        <v>0</v>
      </c>
      <c r="AJ53" s="358">
        <f t="shared" si="24"/>
        <v>0</v>
      </c>
      <c r="AK53" s="358">
        <f t="shared" si="25"/>
        <v>0</v>
      </c>
      <c r="AL53" s="358">
        <f t="shared" si="26"/>
        <v>0</v>
      </c>
      <c r="AM53" s="359">
        <f t="shared" si="27"/>
        <v>0</v>
      </c>
      <c r="AN53" s="369">
        <f>Q53*[1]FE!$E$50*[1]FE!$F$50/1000000</f>
        <v>2.9821792000000001E-5</v>
      </c>
      <c r="AO53" s="292">
        <f>R53*[1]FE!$E$50*[1]FE!$F$50/1000000</f>
        <v>0</v>
      </c>
      <c r="AP53" s="333">
        <f>P53*[1]FE!$E$50*[1]FE!$F$50/1000000</f>
        <v>2.9821792000000001E-5</v>
      </c>
    </row>
    <row r="54" spans="2:42" ht="29" x14ac:dyDescent="0.35">
      <c r="B54" s="278"/>
      <c r="C54" s="278"/>
      <c r="D54" s="278"/>
      <c r="E54" s="278"/>
      <c r="N54" s="332" t="str">
        <f>+'Túnel Peatonal METRO-EFE'!A208</f>
        <v>Traslado de combustible</v>
      </c>
      <c r="O54" s="327" t="str">
        <f>+'Túnel Peatonal METRO-EFE'!A197</f>
        <v>Vehículo pesado diésel 7,5 t – 16 t euro III</v>
      </c>
      <c r="P54" s="292">
        <f>+'Túnel Peatonal METRO-EFE'!D208</f>
        <v>384.38400000000001</v>
      </c>
      <c r="Q54" s="292">
        <f>+'Túnel Peatonal METRO-EFE'!E208</f>
        <v>200.92800000000003</v>
      </c>
      <c r="R54" s="333">
        <f>+'Túnel Peatonal METRO-EFE'!F208</f>
        <v>183.45600000000002</v>
      </c>
      <c r="S54" s="320">
        <f>$P$53*F33/1000</f>
        <v>0.19208838880000001</v>
      </c>
      <c r="T54" s="46">
        <f>$P$54*G33/1000</f>
        <v>5.1661209599999993E-5</v>
      </c>
      <c r="U54" s="46">
        <f>$P$54*H33/1000</f>
        <v>2.4918531221476514E-3</v>
      </c>
      <c r="V54" s="46">
        <f t="shared" ref="V54:V57" si="30">S54</f>
        <v>0.19208838880000001</v>
      </c>
      <c r="W54" s="46">
        <f t="shared" si="20"/>
        <v>1.8516562580645161E-6</v>
      </c>
      <c r="X54" s="46">
        <f t="shared" si="21"/>
        <v>9.1276671140939612E-6</v>
      </c>
      <c r="Y54" s="329">
        <f t="shared" ref="Y54:Y57" si="31">SUM(S54:U54)</f>
        <v>0.19463190313174766</v>
      </c>
      <c r="Z54" s="320">
        <f>$Q$54*F33/1000</f>
        <v>0.11777394720000001</v>
      </c>
      <c r="AA54" s="363">
        <f>$Q$54*G33/1000</f>
        <v>2.7004723200000002E-5</v>
      </c>
      <c r="AB54" s="363">
        <f>$Q$54*H33/1000</f>
        <v>1.3025595865771816E-3</v>
      </c>
      <c r="AC54" s="46">
        <f t="shared" ref="AC54:AC57" si="32">Z54</f>
        <v>0.11777394720000001</v>
      </c>
      <c r="AD54" s="46">
        <f t="shared" ref="AD54:AD57" si="33">AA54/$C$15</f>
        <v>9.6791122580645164E-7</v>
      </c>
      <c r="AE54" s="46">
        <f>AB54/$C$16</f>
        <v>4.7712805369127535E-6</v>
      </c>
      <c r="AF54" s="329">
        <f>SUM(Z54:AB54)</f>
        <v>0.11910351150977719</v>
      </c>
      <c r="AG54" s="356">
        <f>$R$54*F33/1000</f>
        <v>0.1075327344</v>
      </c>
      <c r="AH54" s="357">
        <f t="shared" ref="AH54:AI54" si="34">$R$54*G33/1000</f>
        <v>2.4656486400000002E-5</v>
      </c>
      <c r="AI54" s="357">
        <f t="shared" si="34"/>
        <v>1.18929353557047E-3</v>
      </c>
      <c r="AJ54" s="46">
        <f t="shared" si="24"/>
        <v>0.1075327344</v>
      </c>
      <c r="AK54" s="46">
        <f t="shared" si="25"/>
        <v>8.8374503225806467E-7</v>
      </c>
      <c r="AL54" s="46">
        <f t="shared" si="26"/>
        <v>4.3563865771812085E-6</v>
      </c>
      <c r="AM54" s="329">
        <f t="shared" si="27"/>
        <v>0.10874668442197047</v>
      </c>
      <c r="AN54" s="369">
        <f>Q54*[1]FE!$E$50*[1]FE!$F$50/1000000</f>
        <v>1.8284448000000002E-5</v>
      </c>
      <c r="AO54" s="292">
        <f>R54*[1]FE!$E$50*[1]FE!$F$50/1000000</f>
        <v>1.6694496E-5</v>
      </c>
      <c r="AP54" s="333">
        <f>P54*[1]FE!$E$50*[1]FE!$F$50/1000000</f>
        <v>3.4978943999999998E-5</v>
      </c>
    </row>
    <row r="55" spans="2:42" ht="29" x14ac:dyDescent="0.35">
      <c r="B55" s="278"/>
      <c r="C55" s="278"/>
      <c r="D55" s="278"/>
      <c r="E55" s="278"/>
      <c r="N55" s="332" t="str">
        <f>+'Túnel Peatonal METRO-EFE'!A209</f>
        <v>Traslado de residuos peligrosos</v>
      </c>
      <c r="O55" s="327" t="str">
        <f>+'Túnel Peatonal METRO-EFE'!A197</f>
        <v>Vehículo pesado diésel 7,5 t – 16 t euro III</v>
      </c>
      <c r="P55" s="292">
        <f>+'Túnel Peatonal METRO-EFE'!D209</f>
        <v>141.31200000000001</v>
      </c>
      <c r="Q55" s="292">
        <f>+'Túnel Peatonal METRO-EFE'!E209</f>
        <v>70.656000000000006</v>
      </c>
      <c r="R55" s="333">
        <f>+'Túnel Peatonal METRO-EFE'!F209</f>
        <v>70.656000000000006</v>
      </c>
      <c r="S55" s="320">
        <f>$P$55*F33/1000</f>
        <v>8.2830028799999997E-2</v>
      </c>
      <c r="T55" s="46">
        <f>$P$55*G33/1000</f>
        <v>1.8992332800000002E-5</v>
      </c>
      <c r="U55" s="46">
        <f t="shared" ref="U55" si="35">$P$55*H33/1000</f>
        <v>9.1608586308724856E-4</v>
      </c>
      <c r="V55" s="46">
        <f t="shared" si="30"/>
        <v>8.2830028799999997E-2</v>
      </c>
      <c r="W55" s="46">
        <f t="shared" si="20"/>
        <v>6.8072877419354849E-7</v>
      </c>
      <c r="X55" s="46">
        <f t="shared" si="21"/>
        <v>3.3556258721144637E-6</v>
      </c>
      <c r="Y55" s="329">
        <f t="shared" si="31"/>
        <v>8.3765106995887254E-2</v>
      </c>
      <c r="Z55" s="320">
        <f>$Q$55*F33/1000</f>
        <v>4.1415014399999998E-2</v>
      </c>
      <c r="AA55" s="363">
        <f>$Q$55*G33/1000</f>
        <v>9.4961664000000008E-6</v>
      </c>
      <c r="AB55" s="363">
        <f t="shared" ref="AB55" si="36">$Q$55*H33/1000</f>
        <v>4.5804293154362428E-4</v>
      </c>
      <c r="AC55" s="46">
        <f t="shared" si="32"/>
        <v>4.1415014399999998E-2</v>
      </c>
      <c r="AD55" s="46">
        <f t="shared" si="33"/>
        <v>3.4036438709677425E-7</v>
      </c>
      <c r="AE55" s="46">
        <f t="shared" ref="AE55:AE57" si="37">AB55/$C$16</f>
        <v>1.6778129360572319E-6</v>
      </c>
      <c r="AF55" s="329">
        <f t="shared" ref="AF55" si="38">SUM(Z55:AB55)</f>
        <v>4.1882553497943627E-2</v>
      </c>
      <c r="AG55" s="356">
        <f>$R$55*F33/1000</f>
        <v>4.1415014399999998E-2</v>
      </c>
      <c r="AH55" s="357">
        <f t="shared" ref="AH55:AI55" si="39">$R$55*G33/1000</f>
        <v>9.4961664000000008E-6</v>
      </c>
      <c r="AI55" s="357">
        <f t="shared" si="39"/>
        <v>4.5804293154362428E-4</v>
      </c>
      <c r="AJ55" s="46">
        <f t="shared" si="24"/>
        <v>4.1415014399999998E-2</v>
      </c>
      <c r="AK55" s="46">
        <f t="shared" si="25"/>
        <v>3.4036438709677425E-7</v>
      </c>
      <c r="AL55" s="46">
        <f t="shared" si="26"/>
        <v>1.6778129360572319E-6</v>
      </c>
      <c r="AM55" s="329">
        <f t="shared" si="27"/>
        <v>4.1882553497943627E-2</v>
      </c>
      <c r="AN55" s="369">
        <f>Q55*[1]FE!$E$50*[1]FE!$F$50/1000000</f>
        <v>6.4296959999999995E-6</v>
      </c>
      <c r="AO55" s="292">
        <f>R55*[1]FE!$E$50*[1]FE!$F$50/1000000</f>
        <v>6.4296959999999995E-6</v>
      </c>
      <c r="AP55" s="333">
        <f>P55*[1]FE!$E$50*[1]FE!$F$50/1000000</f>
        <v>1.2859391999999999E-5</v>
      </c>
    </row>
    <row r="56" spans="2:42" ht="29" x14ac:dyDescent="0.35">
      <c r="B56" s="278"/>
      <c r="C56" s="278"/>
      <c r="D56" s="278"/>
      <c r="E56" s="278"/>
      <c r="N56" s="332" t="str">
        <f>+'Túnel Peatonal METRO-EFE'!A210</f>
        <v>Traslado de residuos Relleno Sanitario</v>
      </c>
      <c r="O56" s="327" t="str">
        <f>+'Túnel Peatonal METRO-EFE'!A197</f>
        <v>Vehículo pesado diésel 7,5 t – 16 t euro III</v>
      </c>
      <c r="P56" s="292">
        <f>+'Túnel Peatonal METRO-EFE'!D210</f>
        <v>18462.743999999999</v>
      </c>
      <c r="Q56" s="292">
        <f>+'Túnel Peatonal METRO-EFE'!E210</f>
        <v>9632.7360000000008</v>
      </c>
      <c r="R56" s="333">
        <f>+'Túnel Peatonal METRO-EFE'!F210</f>
        <v>8830.0079999999998</v>
      </c>
      <c r="S56" s="320">
        <f>$P$56*F33/1000</f>
        <v>10.821937395599997</v>
      </c>
      <c r="T56" s="46">
        <f t="shared" ref="T56:U56" si="40">$P$56*G33/1000</f>
        <v>2.4813927935999998E-3</v>
      </c>
      <c r="U56" s="46">
        <f t="shared" si="40"/>
        <v>0.11968876508859061</v>
      </c>
      <c r="V56" s="46">
        <f t="shared" si="30"/>
        <v>10.821937395599997</v>
      </c>
      <c r="W56" s="46">
        <f t="shared" si="20"/>
        <v>8.8938809806451613E-5</v>
      </c>
      <c r="X56" s="46">
        <f t="shared" si="21"/>
        <v>4.3842038493989232E-4</v>
      </c>
      <c r="Y56" s="329">
        <f t="shared" si="31"/>
        <v>10.944107553482187</v>
      </c>
      <c r="Z56" s="320">
        <f>$Q$56*F33/1000</f>
        <v>5.6462282064</v>
      </c>
      <c r="AA56" s="363">
        <f t="shared" ref="AA56:AB56" si="41">$Q$56*G33/1000</f>
        <v>1.2946397184000001E-3</v>
      </c>
      <c r="AB56" s="363">
        <f t="shared" si="41"/>
        <v>6.2446312220134248E-2</v>
      </c>
      <c r="AC56" s="46">
        <f t="shared" si="32"/>
        <v>5.6462282064</v>
      </c>
      <c r="AD56" s="46">
        <f t="shared" si="33"/>
        <v>4.6402857290322587E-5</v>
      </c>
      <c r="AE56" s="46">
        <f t="shared" si="37"/>
        <v>2.2874107040342216E-4</v>
      </c>
      <c r="AF56" s="329">
        <f>SUM(Z56:AB56)</f>
        <v>5.7099691583385344</v>
      </c>
      <c r="AG56" s="356">
        <f>$R$56*F33/1000</f>
        <v>5.1757091892</v>
      </c>
      <c r="AH56" s="357">
        <f t="shared" ref="AH56:AI56" si="42">$R$56*G33/1000</f>
        <v>1.1867530751999999E-3</v>
      </c>
      <c r="AI56" s="357">
        <f t="shared" si="42"/>
        <v>5.7242452868456382E-2</v>
      </c>
      <c r="AJ56" s="46">
        <f t="shared" si="24"/>
        <v>5.1757091892</v>
      </c>
      <c r="AK56" s="46">
        <f t="shared" si="25"/>
        <v>4.2535952516129033E-5</v>
      </c>
      <c r="AL56" s="46">
        <f t="shared" si="26"/>
        <v>2.0967931453647027E-4</v>
      </c>
      <c r="AM56" s="329">
        <f t="shared" si="27"/>
        <v>5.2341383951436562</v>
      </c>
      <c r="AN56" s="369">
        <f>Q56*[1]FE!$E$50*[1]FE!$F$50/1000000</f>
        <v>8.7657897600000015E-4</v>
      </c>
      <c r="AO56" s="292">
        <f>R56*[1]FE!$E$50*[1]FE!$F$50/1000000</f>
        <v>8.0353072799999991E-4</v>
      </c>
      <c r="AP56" s="333">
        <f>P56*[1]FE!$E$50*[1]FE!$F$50/1000000</f>
        <v>1.6801097039999999E-3</v>
      </c>
    </row>
    <row r="57" spans="2:42" ht="29.5" thickBot="1" x14ac:dyDescent="0.4">
      <c r="B57" s="278"/>
      <c r="C57" s="278"/>
      <c r="D57" s="278"/>
      <c r="E57" s="278"/>
      <c r="N57" s="334" t="str">
        <f>+'Túnel Peatonal METRO-EFE'!A211</f>
        <v>Traslado RINP</v>
      </c>
      <c r="O57" s="335" t="str">
        <f>+'Túnel Peatonal METRO-EFE'!A197</f>
        <v>Vehículo pesado diésel 7,5 t – 16 t euro III</v>
      </c>
      <c r="P57" s="336">
        <f>+'Túnel Peatonal METRO-EFE'!D211</f>
        <v>1270.566</v>
      </c>
      <c r="Q57" s="336">
        <f>+'Túnel Peatonal METRO-EFE'!E211</f>
        <v>662.904</v>
      </c>
      <c r="R57" s="337">
        <f>+'Túnel Peatonal METRO-EFE'!F211</f>
        <v>607.66200000000003</v>
      </c>
      <c r="S57" s="321">
        <f>$P$57*F33/1000</f>
        <v>0.74474226089999995</v>
      </c>
      <c r="T57" s="330">
        <f t="shared" ref="T57:U57" si="43">$P$57*G33/1000</f>
        <v>1.7076407039999999E-4</v>
      </c>
      <c r="U57" s="330">
        <f t="shared" si="43"/>
        <v>8.2367212318791953E-3</v>
      </c>
      <c r="V57" s="330">
        <f t="shared" si="30"/>
        <v>0.74474226089999995</v>
      </c>
      <c r="W57" s="330">
        <f t="shared" si="20"/>
        <v>6.1205759999999997E-6</v>
      </c>
      <c r="X57" s="330">
        <f t="shared" si="21"/>
        <v>3.0171140043513535E-5</v>
      </c>
      <c r="Y57" s="331">
        <f t="shared" si="31"/>
        <v>0.75314974620227915</v>
      </c>
      <c r="Z57" s="321">
        <f>$Q$57*F33/1000</f>
        <v>0.38856117959999997</v>
      </c>
      <c r="AA57" s="364">
        <f t="shared" ref="AA57:AB57" si="44">$Q$57*G33/1000</f>
        <v>8.9094297599999993E-5</v>
      </c>
      <c r="AB57" s="364">
        <f t="shared" si="44"/>
        <v>4.2974197731543637E-3</v>
      </c>
      <c r="AC57" s="330">
        <f t="shared" si="32"/>
        <v>0.38856117959999997</v>
      </c>
      <c r="AD57" s="330">
        <f t="shared" si="33"/>
        <v>3.1933439999999999E-6</v>
      </c>
      <c r="AE57" s="330">
        <f t="shared" si="37"/>
        <v>1.5741464370528806E-5</v>
      </c>
      <c r="AF57" s="331">
        <f>SUM(Z57:AB57)</f>
        <v>0.39294769367075433</v>
      </c>
      <c r="AG57" s="360">
        <f>$R$57*F33/1000</f>
        <v>0.35618108130000004</v>
      </c>
      <c r="AH57" s="361">
        <f t="shared" ref="AH57:AI57" si="45">$R$57*G33/1000</f>
        <v>8.1669772799999998E-5</v>
      </c>
      <c r="AI57" s="361">
        <f t="shared" si="45"/>
        <v>3.9393014587248334E-3</v>
      </c>
      <c r="AJ57" s="330">
        <f t="shared" si="24"/>
        <v>0.35618108130000004</v>
      </c>
      <c r="AK57" s="330">
        <f t="shared" si="25"/>
        <v>2.9272320000000001E-6</v>
      </c>
      <c r="AL57" s="330">
        <f t="shared" si="26"/>
        <v>1.4429675672984738E-5</v>
      </c>
      <c r="AM57" s="331">
        <f t="shared" si="27"/>
        <v>0.36020205253152487</v>
      </c>
      <c r="AN57" s="370">
        <f>Q57*[1]FE!$E$50*[1]FE!$F$50/1000000</f>
        <v>6.0324264000000003E-5</v>
      </c>
      <c r="AO57" s="336">
        <f>R57*[1]FE!$E$50*[1]FE!$F$50/1000000</f>
        <v>5.5297242000000005E-5</v>
      </c>
      <c r="AP57" s="337">
        <f>P57*[1]FE!$E$50*[1]FE!$F$50/1000000</f>
        <v>1.1562150599999999E-4</v>
      </c>
    </row>
    <row r="58" spans="2:42" x14ac:dyDescent="0.35">
      <c r="B58" s="278"/>
      <c r="C58" s="278"/>
      <c r="D58" s="278"/>
      <c r="E58" s="27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2:42" x14ac:dyDescent="0.35">
      <c r="B59" s="278"/>
      <c r="C59" s="278"/>
      <c r="D59" s="278"/>
      <c r="E59" s="278"/>
    </row>
    <row r="60" spans="2:42" ht="15" thickBot="1" x14ac:dyDescent="0.4">
      <c r="B60" s="278"/>
      <c r="C60" s="278"/>
      <c r="D60" s="278"/>
      <c r="E60" s="278"/>
    </row>
    <row r="61" spans="2:42" x14ac:dyDescent="0.35">
      <c r="B61" s="278"/>
      <c r="C61" s="278"/>
      <c r="D61" s="278"/>
      <c r="E61" s="278"/>
      <c r="N61" s="512" t="s">
        <v>383</v>
      </c>
      <c r="O61" s="513"/>
      <c r="P61" s="513"/>
      <c r="Q61" s="514"/>
      <c r="S61" s="512" t="s">
        <v>386</v>
      </c>
      <c r="T61" s="513"/>
      <c r="U61" s="513"/>
      <c r="V61" s="514"/>
      <c r="X61" s="509" t="s">
        <v>387</v>
      </c>
      <c r="Y61" s="510"/>
      <c r="Z61" s="510"/>
      <c r="AA61" s="511"/>
      <c r="AC61" s="512" t="s">
        <v>390</v>
      </c>
      <c r="AD61" s="513"/>
      <c r="AE61" s="513"/>
      <c r="AF61" s="514"/>
    </row>
    <row r="62" spans="2:42" x14ac:dyDescent="0.35">
      <c r="B62" s="278"/>
      <c r="C62" s="278"/>
      <c r="D62" s="278"/>
      <c r="E62" s="278"/>
      <c r="N62" s="320" t="s">
        <v>358</v>
      </c>
      <c r="O62" s="46" t="s">
        <v>9</v>
      </c>
      <c r="P62" s="46" t="s">
        <v>23</v>
      </c>
      <c r="Q62" s="312" t="s">
        <v>337</v>
      </c>
      <c r="S62" s="320" t="s">
        <v>358</v>
      </c>
      <c r="T62" s="46" t="s">
        <v>9</v>
      </c>
      <c r="U62" s="46" t="s">
        <v>23</v>
      </c>
      <c r="V62" s="312" t="s">
        <v>337</v>
      </c>
      <c r="X62" s="320" t="s">
        <v>358</v>
      </c>
      <c r="Y62" s="46" t="s">
        <v>9</v>
      </c>
      <c r="Z62" s="46" t="s">
        <v>23</v>
      </c>
      <c r="AA62" s="312" t="s">
        <v>337</v>
      </c>
      <c r="AC62" s="320" t="s">
        <v>358</v>
      </c>
      <c r="AD62" s="46" t="s">
        <v>9</v>
      </c>
      <c r="AE62" s="46" t="s">
        <v>23</v>
      </c>
      <c r="AF62" s="312" t="s">
        <v>337</v>
      </c>
    </row>
    <row r="63" spans="2:42" x14ac:dyDescent="0.35">
      <c r="N63" s="295" t="s">
        <v>328</v>
      </c>
      <c r="O63" s="313">
        <f>AC51</f>
        <v>35.153581381200006</v>
      </c>
      <c r="P63" s="313">
        <f>AJ51</f>
        <v>11.717860460400001</v>
      </c>
      <c r="Q63" s="314">
        <f>SUM(O63:P63)</f>
        <v>46.871441841600003</v>
      </c>
      <c r="S63" s="295" t="s">
        <v>328</v>
      </c>
      <c r="T63" s="313">
        <f>AC52</f>
        <v>13.939355888639998</v>
      </c>
      <c r="U63" s="313">
        <f>AJ52</f>
        <v>5.8080649535999989</v>
      </c>
      <c r="V63" s="314">
        <f>SUM(T63,U63)</f>
        <v>19.747420842239997</v>
      </c>
      <c r="X63" s="295" t="s">
        <v>328</v>
      </c>
      <c r="Y63" s="313">
        <f>AC53</f>
        <v>0.31576362048000006</v>
      </c>
      <c r="Z63" s="313">
        <f>AJ53</f>
        <v>0</v>
      </c>
      <c r="AA63" s="314">
        <f>SUM(Y63:Z63)</f>
        <v>0.31576362048000006</v>
      </c>
      <c r="AC63" s="295" t="s">
        <v>328</v>
      </c>
      <c r="AD63" s="313">
        <f>AC54</f>
        <v>0.11777394720000001</v>
      </c>
      <c r="AE63" s="313">
        <f>AJ54</f>
        <v>0.1075327344</v>
      </c>
      <c r="AF63" s="314">
        <f>SUM(AD63:AE63)</f>
        <v>0.2253066816</v>
      </c>
    </row>
    <row r="64" spans="2:42" x14ac:dyDescent="0.35">
      <c r="N64" s="320" t="s">
        <v>329</v>
      </c>
      <c r="O64" s="313">
        <f>AD51</f>
        <v>2.9291636989247315E-4</v>
      </c>
      <c r="P64" s="313">
        <f>AK51</f>
        <v>9.7638789964157716E-5</v>
      </c>
      <c r="Q64" s="314">
        <f t="shared" ref="Q64" si="46">SUM(O64:P64)</f>
        <v>3.9055515985663087E-4</v>
      </c>
      <c r="S64" s="320" t="s">
        <v>329</v>
      </c>
      <c r="T64" s="313">
        <f>AD52</f>
        <v>1.1614934709677419E-4</v>
      </c>
      <c r="U64" s="313">
        <f>AK52</f>
        <v>4.8395561290322577E-5</v>
      </c>
      <c r="V64" s="314">
        <f t="shared" ref="V64:V65" si="47">SUM(T64,U64)</f>
        <v>1.6454490838709677E-4</v>
      </c>
      <c r="X64" s="320" t="s">
        <v>329</v>
      </c>
      <c r="Y64" s="313">
        <f>AD53</f>
        <v>2.6310927598566313E-6</v>
      </c>
      <c r="Z64" s="313">
        <f>AK53</f>
        <v>0</v>
      </c>
      <c r="AA64" s="314">
        <f t="shared" ref="AA64:AA66" si="48">SUM(Y64:Z64)</f>
        <v>2.6310927598566313E-6</v>
      </c>
      <c r="AC64" s="320" t="s">
        <v>329</v>
      </c>
      <c r="AD64" s="313">
        <f>AD54</f>
        <v>9.6791122580645164E-7</v>
      </c>
      <c r="AE64" s="313">
        <f>AK54</f>
        <v>8.8374503225806467E-7</v>
      </c>
      <c r="AF64" s="314">
        <f t="shared" ref="AF64:AF66" si="49">SUM(AD64:AE64)</f>
        <v>1.8516562580645163E-6</v>
      </c>
    </row>
    <row r="65" spans="14:40" x14ac:dyDescent="0.35">
      <c r="N65" s="320" t="s">
        <v>330</v>
      </c>
      <c r="O65" s="313">
        <f>AE51</f>
        <v>1.4153979183199304E-3</v>
      </c>
      <c r="P65" s="313">
        <f>AL51</f>
        <v>4.7179930610664357E-4</v>
      </c>
      <c r="Q65" s="314">
        <f>SUM(O65:P65)</f>
        <v>1.8871972244265739E-3</v>
      </c>
      <c r="S65" s="320" t="s">
        <v>330</v>
      </c>
      <c r="T65" s="313">
        <f>AE52</f>
        <v>5.6124396241610548E-4</v>
      </c>
      <c r="U65" s="313">
        <f>AL52</f>
        <v>2.3385165100671054E-4</v>
      </c>
      <c r="V65" s="314">
        <f t="shared" si="47"/>
        <v>7.9509561342281602E-4</v>
      </c>
      <c r="X65" s="320" t="s">
        <v>330</v>
      </c>
      <c r="Y65" s="313">
        <f>AE53</f>
        <v>1.2713673928755766E-5</v>
      </c>
      <c r="Z65" s="313">
        <f>AL53</f>
        <v>0</v>
      </c>
      <c r="AA65" s="314">
        <f t="shared" si="48"/>
        <v>1.2713673928755766E-5</v>
      </c>
      <c r="AC65" s="320" t="s">
        <v>330</v>
      </c>
      <c r="AD65" s="313">
        <f>AE54</f>
        <v>4.7712805369127535E-6</v>
      </c>
      <c r="AE65" s="313">
        <f>AL54</f>
        <v>4.3563865771812085E-6</v>
      </c>
      <c r="AF65" s="314">
        <f t="shared" si="49"/>
        <v>9.1276671140939629E-6</v>
      </c>
    </row>
    <row r="66" spans="14:40" ht="15" thickBot="1" x14ac:dyDescent="0.4">
      <c r="N66" s="321" t="s">
        <v>331</v>
      </c>
      <c r="O66" s="315">
        <f>AF51</f>
        <v>35.548157379621344</v>
      </c>
      <c r="P66" s="315">
        <f>AM51</f>
        <v>11.849385793207114</v>
      </c>
      <c r="Q66" s="314">
        <f>SUM(O66:P66)</f>
        <v>47.397543172828456</v>
      </c>
      <c r="S66" s="321" t="s">
        <v>331</v>
      </c>
      <c r="T66" s="315">
        <f>AF52</f>
        <v>14.095816057163594</v>
      </c>
      <c r="U66" s="315">
        <f>AM52</f>
        <v>5.8732566904848316</v>
      </c>
      <c r="V66" s="316">
        <f>SUM(T66,U66)</f>
        <v>19.969072747648426</v>
      </c>
      <c r="X66" s="321" t="s">
        <v>331</v>
      </c>
      <c r="Y66" s="315">
        <f>AF53</f>
        <v>0.31930786095055036</v>
      </c>
      <c r="Z66" s="315">
        <f>AM53</f>
        <v>0</v>
      </c>
      <c r="AA66" s="316">
        <f t="shared" si="48"/>
        <v>0.31930786095055036</v>
      </c>
      <c r="AC66" s="321" t="s">
        <v>331</v>
      </c>
      <c r="AD66" s="315">
        <f>AF54</f>
        <v>0.11910351150977719</v>
      </c>
      <c r="AE66" s="315">
        <f>AM54</f>
        <v>0.10874668442197047</v>
      </c>
      <c r="AF66" s="316">
        <f t="shared" si="49"/>
        <v>0.22785019593174766</v>
      </c>
    </row>
    <row r="68" spans="14:40" ht="15" thickBot="1" x14ac:dyDescent="0.4"/>
    <row r="69" spans="14:40" x14ac:dyDescent="0.35">
      <c r="N69" s="512" t="s">
        <v>384</v>
      </c>
      <c r="O69" s="513"/>
      <c r="P69" s="513"/>
      <c r="Q69" s="514"/>
      <c r="S69" s="512" t="s">
        <v>388</v>
      </c>
      <c r="T69" s="513"/>
      <c r="U69" s="513"/>
      <c r="V69" s="514"/>
      <c r="X69" s="512" t="s">
        <v>389</v>
      </c>
      <c r="Y69" s="513"/>
      <c r="Z69" s="513"/>
      <c r="AA69" s="514"/>
      <c r="AC69" s="518" t="s">
        <v>385</v>
      </c>
      <c r="AD69" s="556"/>
      <c r="AE69" s="556"/>
      <c r="AF69" s="557"/>
    </row>
    <row r="70" spans="14:40" x14ac:dyDescent="0.35">
      <c r="N70" s="320" t="s">
        <v>358</v>
      </c>
      <c r="O70" s="46" t="s">
        <v>9</v>
      </c>
      <c r="P70" s="46" t="s">
        <v>23</v>
      </c>
      <c r="Q70" s="312" t="s">
        <v>337</v>
      </c>
      <c r="S70" s="320" t="s">
        <v>358</v>
      </c>
      <c r="T70" s="46" t="s">
        <v>9</v>
      </c>
      <c r="U70" s="46" t="s">
        <v>23</v>
      </c>
      <c r="V70" s="312" t="s">
        <v>337</v>
      </c>
      <c r="X70" s="320" t="s">
        <v>358</v>
      </c>
      <c r="Y70" s="46" t="s">
        <v>9</v>
      </c>
      <c r="Z70" s="46" t="s">
        <v>23</v>
      </c>
      <c r="AA70" s="312" t="s">
        <v>337</v>
      </c>
      <c r="AC70" s="322" t="s">
        <v>358</v>
      </c>
      <c r="AD70" s="323" t="s">
        <v>9</v>
      </c>
      <c r="AE70" s="323" t="s">
        <v>23</v>
      </c>
      <c r="AF70" s="324" t="s">
        <v>337</v>
      </c>
    </row>
    <row r="71" spans="14:40" x14ac:dyDescent="0.35">
      <c r="N71" s="295" t="s">
        <v>328</v>
      </c>
      <c r="O71" s="313">
        <f>AC55</f>
        <v>4.1415014399999998E-2</v>
      </c>
      <c r="P71" s="313">
        <f>AJ55</f>
        <v>4.1415014399999998E-2</v>
      </c>
      <c r="Q71" s="314">
        <f>SUM(O71:P71)</f>
        <v>8.2830028799999997E-2</v>
      </c>
      <c r="S71" s="295" t="s">
        <v>328</v>
      </c>
      <c r="T71" s="313">
        <f>AC56</f>
        <v>5.6462282064</v>
      </c>
      <c r="U71" s="313">
        <f>AJ56</f>
        <v>5.1757091892</v>
      </c>
      <c r="V71" s="314">
        <f>SUM(T71:U71)</f>
        <v>10.821937395599999</v>
      </c>
      <c r="X71" s="295" t="s">
        <v>328</v>
      </c>
      <c r="Y71" s="313">
        <f>AC57</f>
        <v>0.38856117959999997</v>
      </c>
      <c r="Z71" s="313">
        <f>AJ57</f>
        <v>0.35618108130000004</v>
      </c>
      <c r="AA71" s="314">
        <f>SUM(Y71:Z71)</f>
        <v>0.74474226090000006</v>
      </c>
      <c r="AC71" s="295" t="s">
        <v>328</v>
      </c>
      <c r="AD71" s="292">
        <f>SUM(O63+T63+Y63+AD63+O71+T71+Y71)</f>
        <v>55.602679237920015</v>
      </c>
      <c r="AE71" s="292">
        <f t="shared" ref="AE71:AF71" si="50">SUM(P63+U63+Z63+AE63+P71+U71+Z71)</f>
        <v>23.206763433299997</v>
      </c>
      <c r="AF71" s="333">
        <f t="shared" si="50"/>
        <v>78.809442671220012</v>
      </c>
    </row>
    <row r="72" spans="14:40" x14ac:dyDescent="0.35">
      <c r="N72" s="320" t="s">
        <v>329</v>
      </c>
      <c r="O72" s="313">
        <f>AD55</f>
        <v>3.4036438709677425E-7</v>
      </c>
      <c r="P72" s="313">
        <f>AK55</f>
        <v>3.4036438709677425E-7</v>
      </c>
      <c r="Q72" s="314">
        <f t="shared" ref="Q72:Q74" si="51">SUM(O72:P72)</f>
        <v>6.8072877419354849E-7</v>
      </c>
      <c r="S72" s="320" t="s">
        <v>329</v>
      </c>
      <c r="T72" s="313">
        <f>AD56</f>
        <v>4.6402857290322587E-5</v>
      </c>
      <c r="U72" s="313">
        <f>AK56</f>
        <v>4.2535952516129033E-5</v>
      </c>
      <c r="V72" s="314">
        <f t="shared" ref="V72:V74" si="52">SUM(T72:U72)</f>
        <v>8.8938809806451627E-5</v>
      </c>
      <c r="X72" s="320" t="s">
        <v>329</v>
      </c>
      <c r="Y72" s="313">
        <f>AD57</f>
        <v>3.1933439999999999E-6</v>
      </c>
      <c r="Z72" s="313">
        <f>AK57</f>
        <v>2.9272320000000001E-6</v>
      </c>
      <c r="AA72" s="314">
        <f t="shared" ref="AA72:AA74" si="53">SUM(Y72:Z72)</f>
        <v>6.1205759999999997E-6</v>
      </c>
      <c r="AC72" s="320" t="s">
        <v>329</v>
      </c>
      <c r="AD72" s="292">
        <f t="shared" ref="AD72:AD74" si="54">SUM(O64+T64+Y64+AD64+O72+T72+Y72)</f>
        <v>4.6260128665232973E-4</v>
      </c>
      <c r="AE72" s="292">
        <f t="shared" ref="AE72:AE74" si="55">SUM(P64+U64+Z64+AE64+P72+U72+Z72)</f>
        <v>1.9272164518996414E-4</v>
      </c>
      <c r="AF72" s="333">
        <f t="shared" ref="AF72:AF74" si="56">SUM(Q64+V64+AA64+AF64+Q72+V72+AA72)</f>
        <v>6.5532293184229382E-4</v>
      </c>
    </row>
    <row r="73" spans="14:40" x14ac:dyDescent="0.35">
      <c r="N73" s="320" t="s">
        <v>330</v>
      </c>
      <c r="O73" s="313">
        <f>AE55</f>
        <v>1.6778129360572319E-6</v>
      </c>
      <c r="P73" s="313">
        <f>AL55</f>
        <v>1.6778129360572319E-6</v>
      </c>
      <c r="Q73" s="314">
        <f t="shared" si="51"/>
        <v>3.3556258721144637E-6</v>
      </c>
      <c r="S73" s="320" t="s">
        <v>330</v>
      </c>
      <c r="T73" s="313">
        <f>AE56</f>
        <v>2.2874107040342216E-4</v>
      </c>
      <c r="U73" s="313">
        <f>AL56</f>
        <v>2.0967931453647027E-4</v>
      </c>
      <c r="V73" s="314">
        <f t="shared" si="52"/>
        <v>4.3842038493989243E-4</v>
      </c>
      <c r="X73" s="320" t="s">
        <v>330</v>
      </c>
      <c r="Y73" s="313">
        <f>AE57</f>
        <v>1.5741464370528806E-5</v>
      </c>
      <c r="Z73" s="313">
        <f>AL57</f>
        <v>1.4429675672984738E-5</v>
      </c>
      <c r="AA73" s="314">
        <f t="shared" si="53"/>
        <v>3.0171140043513542E-5</v>
      </c>
      <c r="AC73" s="320" t="s">
        <v>330</v>
      </c>
      <c r="AD73" s="292">
        <f t="shared" si="54"/>
        <v>2.2402871829117123E-3</v>
      </c>
      <c r="AE73" s="292">
        <f t="shared" si="55"/>
        <v>9.3579414683604754E-4</v>
      </c>
      <c r="AF73" s="333">
        <f t="shared" si="56"/>
        <v>3.1760813297477602E-3</v>
      </c>
    </row>
    <row r="74" spans="14:40" ht="15" thickBot="1" x14ac:dyDescent="0.4">
      <c r="N74" s="321" t="s">
        <v>331</v>
      </c>
      <c r="O74" s="315">
        <f>AF55</f>
        <v>4.1882553497943627E-2</v>
      </c>
      <c r="P74" s="315">
        <f>AM55</f>
        <v>4.1882553497943627E-2</v>
      </c>
      <c r="Q74" s="316">
        <f t="shared" si="51"/>
        <v>8.3765106995887254E-2</v>
      </c>
      <c r="S74" s="321" t="s">
        <v>331</v>
      </c>
      <c r="T74" s="315">
        <f>AF56</f>
        <v>5.7099691583385344</v>
      </c>
      <c r="U74" s="315">
        <f>AM56</f>
        <v>5.2341383951436562</v>
      </c>
      <c r="V74" s="316">
        <f t="shared" si="52"/>
        <v>10.944107553482191</v>
      </c>
      <c r="X74" s="321" t="s">
        <v>331</v>
      </c>
      <c r="Y74" s="315">
        <f>AF57</f>
        <v>0.39294769367075433</v>
      </c>
      <c r="Z74" s="315">
        <f>AM57</f>
        <v>0.36020205253152487</v>
      </c>
      <c r="AA74" s="316">
        <f t="shared" si="53"/>
        <v>0.75314974620227915</v>
      </c>
      <c r="AC74" s="371" t="s">
        <v>331</v>
      </c>
      <c r="AD74" s="313">
        <f t="shared" si="54"/>
        <v>56.227184214752505</v>
      </c>
      <c r="AE74" s="313">
        <f t="shared" si="55"/>
        <v>23.467612169287037</v>
      </c>
      <c r="AF74" s="374">
        <f t="shared" si="56"/>
        <v>79.69479638403952</v>
      </c>
    </row>
    <row r="75" spans="14:40" ht="15" thickBot="1" x14ac:dyDescent="0.4">
      <c r="AC75" s="372" t="s">
        <v>360</v>
      </c>
      <c r="AD75" s="373">
        <f>SUM(AN51:AN57)</f>
        <v>1.9085499040000003E-3</v>
      </c>
      <c r="AE75" s="373">
        <f t="shared" ref="AE75:AF75" si="57">SUM(AO51:AO57)</f>
        <v>1.2093559620000001E-3</v>
      </c>
      <c r="AF75" s="375">
        <f t="shared" si="57"/>
        <v>3.1179058660000003E-3</v>
      </c>
    </row>
    <row r="76" spans="14:40" x14ac:dyDescent="0.35">
      <c r="N76"/>
      <c r="O76"/>
      <c r="P76"/>
      <c r="Q76"/>
    </row>
    <row r="77" spans="14:40" x14ac:dyDescent="0.35">
      <c r="N77" s="377" t="s">
        <v>403</v>
      </c>
      <c r="O77" s="288"/>
      <c r="P77" s="288"/>
      <c r="Q77" s="288"/>
      <c r="R77" s="288"/>
      <c r="S77" s="288"/>
      <c r="T77" s="288"/>
      <c r="U77" s="288"/>
      <c r="V77" s="288"/>
      <c r="W77" s="288"/>
      <c r="X77" s="288"/>
      <c r="Y77" s="288"/>
      <c r="Z77" s="288"/>
      <c r="AA77" s="288"/>
      <c r="AB77" s="288"/>
      <c r="AC77" s="288"/>
      <c r="AD77" s="288"/>
      <c r="AE77" s="288"/>
      <c r="AF77" s="288"/>
      <c r="AG77" s="288"/>
      <c r="AH77" s="288"/>
      <c r="AI77" s="288"/>
      <c r="AJ77" s="288"/>
      <c r="AK77" s="288"/>
      <c r="AL77" s="288"/>
      <c r="AM77" s="288"/>
      <c r="AN77" s="288"/>
    </row>
    <row r="78" spans="14:40" ht="15" thickBot="1" x14ac:dyDescent="0.4">
      <c r="N78"/>
      <c r="O78"/>
      <c r="P78"/>
      <c r="Q78"/>
    </row>
    <row r="79" spans="14:40" ht="15" thickBot="1" x14ac:dyDescent="0.4">
      <c r="N79" s="584" t="s">
        <v>391</v>
      </c>
      <c r="O79" s="585"/>
      <c r="P79" s="488" t="s">
        <v>9</v>
      </c>
      <c r="Q79" s="489"/>
      <c r="R79" s="489"/>
      <c r="S79" s="489"/>
      <c r="T79" s="490"/>
      <c r="U79" s="488" t="s">
        <v>23</v>
      </c>
      <c r="V79" s="489"/>
      <c r="W79" s="489"/>
      <c r="X79" s="489"/>
      <c r="Y79" s="490"/>
    </row>
    <row r="80" spans="14:40" ht="29.5" thickBot="1" x14ac:dyDescent="0.4">
      <c r="N80" s="382" t="s">
        <v>124</v>
      </c>
      <c r="O80" s="383"/>
      <c r="P80" s="406" t="s">
        <v>392</v>
      </c>
      <c r="Q80" s="407" t="s">
        <v>393</v>
      </c>
      <c r="R80" s="407" t="s">
        <v>394</v>
      </c>
      <c r="S80" s="408" t="s">
        <v>395</v>
      </c>
      <c r="T80" s="409" t="s">
        <v>396</v>
      </c>
      <c r="U80" s="379" t="s">
        <v>392</v>
      </c>
      <c r="V80" s="379" t="s">
        <v>393</v>
      </c>
      <c r="W80" s="379" t="s">
        <v>394</v>
      </c>
      <c r="X80" s="380" t="s">
        <v>395</v>
      </c>
      <c r="Y80" s="381" t="s">
        <v>396</v>
      </c>
    </row>
    <row r="81" spans="14:25" ht="15" thickBot="1" x14ac:dyDescent="0.4">
      <c r="N81" s="488" t="s">
        <v>397</v>
      </c>
      <c r="O81" s="550"/>
      <c r="P81" s="390">
        <f>+AE6</f>
        <v>0.14892374952000001</v>
      </c>
      <c r="Q81" s="373">
        <f t="shared" ref="Q81:S81" si="58">+AF6</f>
        <v>6.0293015999999999E-6</v>
      </c>
      <c r="R81" s="373">
        <f t="shared" si="58"/>
        <v>1.20586032E-6</v>
      </c>
      <c r="S81" s="373">
        <f t="shared" si="58"/>
        <v>0.149421166902</v>
      </c>
      <c r="T81" s="375">
        <f>+AI6</f>
        <v>3.4017319627199995E-5</v>
      </c>
      <c r="U81" s="402">
        <f>+AE7</f>
        <v>0.13651343705999999</v>
      </c>
      <c r="V81" s="373">
        <f t="shared" ref="V81:X81" si="59">+AF7</f>
        <v>5.5268597999999994E-6</v>
      </c>
      <c r="W81" s="373">
        <f t="shared" si="59"/>
        <v>1.1053719599999998E-6</v>
      </c>
      <c r="X81" s="373">
        <f t="shared" si="59"/>
        <v>0.13696940299349999</v>
      </c>
      <c r="Y81" s="375">
        <f>+AI7</f>
        <v>3.1182542991599994E-5</v>
      </c>
    </row>
    <row r="82" spans="14:25" x14ac:dyDescent="0.35">
      <c r="N82" s="515" t="s">
        <v>398</v>
      </c>
      <c r="O82" s="386" t="str">
        <f>+N14</f>
        <v xml:space="preserve">Minicargador </v>
      </c>
      <c r="P82" s="366">
        <f>+O28</f>
        <v>141.19122217985608</v>
      </c>
      <c r="Q82" s="389">
        <f>+O29</f>
        <v>5.7162438129496384E-3</v>
      </c>
      <c r="R82" s="389">
        <f>+O30</f>
        <v>1.1432487625899278E-3</v>
      </c>
      <c r="S82" s="389">
        <f>+O31</f>
        <v>141.66281229442444</v>
      </c>
      <c r="T82" s="368">
        <f t="shared" ref="T82:T91" si="60">+AA14</f>
        <v>3.4244778602924102E-3</v>
      </c>
      <c r="U82" s="367">
        <f>+P28</f>
        <v>3.0898100719424462</v>
      </c>
      <c r="V82" s="389">
        <f>+P29</f>
        <v>1.2509352517985612E-4</v>
      </c>
      <c r="W82" s="389">
        <f>+P30</f>
        <v>2.5018705035971221E-5</v>
      </c>
      <c r="X82" s="389">
        <f>+P31</f>
        <v>3.1001302877697841</v>
      </c>
      <c r="Y82" s="368">
        <f t="shared" ref="Y82:Y91" si="61">+AB14</f>
        <v>7.4940821536319331E-5</v>
      </c>
    </row>
    <row r="83" spans="14:25" x14ac:dyDescent="0.35">
      <c r="N83" s="551"/>
      <c r="O83" s="387" t="str">
        <f t="shared" ref="O83:O91" si="62">+N15</f>
        <v>Camión pluma</v>
      </c>
      <c r="P83" s="369">
        <f>+O35</f>
        <v>48.308508776978421</v>
      </c>
      <c r="Q83" s="292">
        <f>+O36</f>
        <v>1.9558100719424465E-3</v>
      </c>
      <c r="R83" s="292">
        <f>+O37</f>
        <v>3.9116201438848923E-4</v>
      </c>
      <c r="S83" s="292">
        <f>+O38</f>
        <v>48.469863107913675</v>
      </c>
      <c r="T83" s="333">
        <f t="shared" si="60"/>
        <v>1.17168345323741E-3</v>
      </c>
      <c r="U83" s="365">
        <f>+P35</f>
        <v>3.3392978417266184</v>
      </c>
      <c r="V83" s="292">
        <f>+P36</f>
        <v>1.3519424460431653E-4</v>
      </c>
      <c r="W83" s="292">
        <f>+P37</f>
        <v>2.7038848920863308E-5</v>
      </c>
      <c r="X83" s="292">
        <f>+P38</f>
        <v>3.3504513669064746</v>
      </c>
      <c r="Y83" s="333">
        <f t="shared" si="61"/>
        <v>8.0991943772171197E-5</v>
      </c>
    </row>
    <row r="84" spans="14:25" x14ac:dyDescent="0.35">
      <c r="N84" s="551"/>
      <c r="O84" s="387" t="str">
        <f t="shared" si="62"/>
        <v>Cargador frontal</v>
      </c>
      <c r="P84" s="369">
        <f>+O42</f>
        <v>8.5828057553956842</v>
      </c>
      <c r="Q84" s="292">
        <f>+O43</f>
        <v>3.4748201438848918E-4</v>
      </c>
      <c r="R84" s="292">
        <f>+O44</f>
        <v>6.949640287769785E-5</v>
      </c>
      <c r="S84" s="292">
        <f>+O45</f>
        <v>8.611473021582734</v>
      </c>
      <c r="T84" s="333">
        <f t="shared" si="60"/>
        <v>2.0816894871199815E-4</v>
      </c>
      <c r="U84" s="365">
        <f>+P42</f>
        <v>0</v>
      </c>
      <c r="V84" s="292">
        <f>+P43</f>
        <v>0</v>
      </c>
      <c r="W84" s="292">
        <f>+O44</f>
        <v>6.949640287769785E-5</v>
      </c>
      <c r="X84" s="292">
        <f>+P45</f>
        <v>0</v>
      </c>
      <c r="Y84" s="333">
        <f t="shared" si="61"/>
        <v>0</v>
      </c>
    </row>
    <row r="85" spans="14:25" x14ac:dyDescent="0.35">
      <c r="N85" s="551"/>
      <c r="O85" s="387" t="str">
        <f t="shared" si="62"/>
        <v>Camión mixer</v>
      </c>
      <c r="P85" s="369">
        <f>+T28</f>
        <v>44.051103313692572</v>
      </c>
      <c r="Q85" s="292">
        <f>+T29</f>
        <v>1.7834454782871484E-3</v>
      </c>
      <c r="R85" s="292">
        <f>+T30</f>
        <v>3.5668909565742972E-4</v>
      </c>
      <c r="S85" s="292">
        <f>+T31</f>
        <v>44.198237565651262</v>
      </c>
      <c r="T85" s="333">
        <f t="shared" si="60"/>
        <v>1.0684235584208722E-3</v>
      </c>
      <c r="U85" s="365">
        <f>+U28</f>
        <v>15.397079295879049</v>
      </c>
      <c r="V85" s="292">
        <f>+U29</f>
        <v>6.2336353424611538E-4</v>
      </c>
      <c r="W85" s="292">
        <f>+U30</f>
        <v>1.2467270684922308E-4</v>
      </c>
      <c r="X85" s="292">
        <f>+U31</f>
        <v>15.448506787454352</v>
      </c>
      <c r="Y85" s="333">
        <f t="shared" si="61"/>
        <v>3.7344359194467741E-4</v>
      </c>
    </row>
    <row r="86" spans="14:25" x14ac:dyDescent="0.35">
      <c r="N86" s="551"/>
      <c r="O86" s="387" t="str">
        <f t="shared" si="62"/>
        <v>Excavadora 1</v>
      </c>
      <c r="P86" s="369">
        <f>+T35</f>
        <v>0.70349363812681187</v>
      </c>
      <c r="Q86" s="292">
        <f>+T36</f>
        <v>2.84815238108021E-5</v>
      </c>
      <c r="R86" s="292">
        <f>+T37</f>
        <v>5.6963047621604197E-6</v>
      </c>
      <c r="S86" s="292">
        <f>+T38</f>
        <v>0.70584336384120305</v>
      </c>
      <c r="T86" s="333">
        <f t="shared" si="60"/>
        <v>1.658140940751766E-4</v>
      </c>
      <c r="U86" s="365">
        <f>+U35</f>
        <v>0</v>
      </c>
      <c r="V86" s="292">
        <f>+U36</f>
        <v>0</v>
      </c>
      <c r="W86" s="292">
        <f>+U37</f>
        <v>0</v>
      </c>
      <c r="X86" s="292">
        <f>+U38</f>
        <v>0</v>
      </c>
      <c r="Y86" s="333">
        <f t="shared" si="61"/>
        <v>0</v>
      </c>
    </row>
    <row r="87" spans="14:25" x14ac:dyDescent="0.35">
      <c r="N87" s="551"/>
      <c r="O87" s="387" t="str">
        <f t="shared" si="62"/>
        <v>Grúa móvil</v>
      </c>
      <c r="P87" s="369">
        <f>+T42</f>
        <v>46.618815539568352</v>
      </c>
      <c r="Q87" s="292">
        <f>+T43</f>
        <v>1.8874014388489209E-3</v>
      </c>
      <c r="R87" s="292">
        <f>+T44</f>
        <v>3.7748028776978421E-4</v>
      </c>
      <c r="S87" s="292">
        <f>+T45</f>
        <v>46.774526158273389</v>
      </c>
      <c r="T87" s="333">
        <f t="shared" si="60"/>
        <v>1.1307013228127175E-3</v>
      </c>
      <c r="U87" s="365">
        <f>+U42</f>
        <v>67.859580539568356</v>
      </c>
      <c r="V87" s="292">
        <f>+U43</f>
        <v>2.7473514388489219E-3</v>
      </c>
      <c r="W87" s="292">
        <f>+U44</f>
        <v>5.4947028776978428E-4</v>
      </c>
      <c r="X87" s="292">
        <f>+U45</f>
        <v>68.086237033273392</v>
      </c>
      <c r="Y87" s="333">
        <f t="shared" si="61"/>
        <v>1.6458787421675567E-3</v>
      </c>
    </row>
    <row r="88" spans="14:25" x14ac:dyDescent="0.35">
      <c r="N88" s="551"/>
      <c r="O88" s="387" t="str">
        <f t="shared" si="62"/>
        <v>Minicargador frontal</v>
      </c>
      <c r="P88" s="369">
        <f>+Y28</f>
        <v>7.679745323741006</v>
      </c>
      <c r="Q88" s="292">
        <f>+Y29</f>
        <v>3.1092086330935246E-4</v>
      </c>
      <c r="R88" s="292">
        <f>+Y30</f>
        <v>6.2184172661870505E-5</v>
      </c>
      <c r="S88" s="292">
        <f>+Y31</f>
        <v>7.7053962949640269</v>
      </c>
      <c r="T88" s="333">
        <f t="shared" si="60"/>
        <v>1.8626595497795313E-4</v>
      </c>
      <c r="U88" s="365">
        <f>+Z28</f>
        <v>3.2913194244604309</v>
      </c>
      <c r="V88" s="292">
        <f>+Z29</f>
        <v>1.3325179856115105E-4</v>
      </c>
      <c r="W88" s="292">
        <f>+Z30</f>
        <v>2.6650359712230211E-5</v>
      </c>
      <c r="X88" s="292">
        <f>+Z31</f>
        <v>3.3023126978417259</v>
      </c>
      <c r="Y88" s="333">
        <f t="shared" si="61"/>
        <v>7.9828266419122747E-5</v>
      </c>
    </row>
    <row r="89" spans="14:25" x14ac:dyDescent="0.35">
      <c r="N89" s="551"/>
      <c r="O89" s="387" t="str">
        <f t="shared" si="62"/>
        <v>Motoniveladora</v>
      </c>
      <c r="P89" s="369">
        <f>+Y35</f>
        <v>1.2764140499365213E-2</v>
      </c>
      <c r="Q89" s="292">
        <f>+Y36</f>
        <v>5.1676682183664832E-7</v>
      </c>
      <c r="R89" s="292">
        <f>+Y37</f>
        <v>1.0335336436732965E-7</v>
      </c>
      <c r="S89" s="292">
        <f>+Y38</f>
        <v>1.2806773762166736E-2</v>
      </c>
      <c r="T89" s="333">
        <f t="shared" si="60"/>
        <v>3.0958381031688609E-7</v>
      </c>
      <c r="U89" s="365">
        <f>+Z35</f>
        <v>0.10036802666102414</v>
      </c>
      <c r="V89" s="292">
        <f>+Z36</f>
        <v>4.0634828607702073E-6</v>
      </c>
      <c r="W89" s="292">
        <f>+Z37</f>
        <v>0</v>
      </c>
      <c r="X89" s="292">
        <f>+Z38</f>
        <v>0.10048139783283963</v>
      </c>
      <c r="Y89" s="333">
        <f t="shared" si="61"/>
        <v>2.434344570968327E-6</v>
      </c>
    </row>
    <row r="90" spans="14:25" x14ac:dyDescent="0.35">
      <c r="N90" s="551"/>
      <c r="O90" s="387" t="str">
        <f t="shared" si="62"/>
        <v>Excavadora 2</v>
      </c>
      <c r="P90" s="369">
        <f>+Y42</f>
        <v>7.2140074891549428</v>
      </c>
      <c r="Q90" s="292">
        <f>+Y43</f>
        <v>2.9206508053258878E-4</v>
      </c>
      <c r="R90" s="292">
        <f>+Y44</f>
        <v>5.8413016106517756E-5</v>
      </c>
      <c r="S90" s="292">
        <f>+Y45</f>
        <v>7.2381028582988813</v>
      </c>
      <c r="T90" s="333">
        <f t="shared" si="60"/>
        <v>1.7496986391353245E-4</v>
      </c>
      <c r="U90" s="365">
        <f>+Z42</f>
        <v>0.16089471723665841</v>
      </c>
      <c r="V90" s="292">
        <f>+Z43</f>
        <v>6.5139561634274663E-6</v>
      </c>
      <c r="W90" s="292">
        <f>+Z44</f>
        <v>1.3027912326854932E-6</v>
      </c>
      <c r="X90" s="292">
        <f>+Z45</f>
        <v>0.16143211862014117</v>
      </c>
      <c r="Y90" s="333">
        <f t="shared" si="61"/>
        <v>3.9023700518229061E-6</v>
      </c>
    </row>
    <row r="91" spans="14:25" ht="15" thickBot="1" x14ac:dyDescent="0.4">
      <c r="N91" s="552"/>
      <c r="O91" s="392" t="str">
        <f t="shared" si="62"/>
        <v>Placa compactadora</v>
      </c>
      <c r="P91" s="370">
        <f>+AD28</f>
        <v>1.0159950506425323E-3</v>
      </c>
      <c r="Q91" s="336">
        <f>+AD29</f>
        <v>4.1133402860021553E-8</v>
      </c>
      <c r="R91" s="336">
        <f>+AD30</f>
        <v>8.226680572004311E-9</v>
      </c>
      <c r="S91" s="336">
        <f>+AD31</f>
        <v>1.0193885563784841E-3</v>
      </c>
      <c r="T91" s="337">
        <f t="shared" si="60"/>
        <v>2.4642130745635035E-8</v>
      </c>
      <c r="U91" s="403">
        <f>+AE28</f>
        <v>7.9890548318102272E-3</v>
      </c>
      <c r="V91" s="336">
        <f>+AE29</f>
        <v>3.2344351545790393E-7</v>
      </c>
      <c r="W91" s="336">
        <f>+AE30</f>
        <v>0</v>
      </c>
      <c r="X91" s="336">
        <f>+AE31</f>
        <v>7.9980789058915029E-3</v>
      </c>
      <c r="Y91" s="337">
        <f t="shared" si="61"/>
        <v>1.937680046522005E-7</v>
      </c>
    </row>
    <row r="92" spans="14:25" ht="15" thickBot="1" x14ac:dyDescent="0.4">
      <c r="N92" s="376"/>
      <c r="O92" s="393" t="s">
        <v>399</v>
      </c>
      <c r="P92" s="394">
        <f>SUM(P82:P91)</f>
        <v>304.36348215206391</v>
      </c>
      <c r="Q92" s="395">
        <f t="shared" ref="Q92:Y92" si="63">SUM(Q82:Q91)</f>
        <v>1.2322408184294082E-2</v>
      </c>
      <c r="R92" s="395">
        <f t="shared" si="63"/>
        <v>2.4644816368588163E-3</v>
      </c>
      <c r="S92" s="395">
        <f>SUM(S82:S91)</f>
        <v>305.38008082726816</v>
      </c>
      <c r="T92" s="396">
        <f t="shared" si="63"/>
        <v>7.5308392823831317E-3</v>
      </c>
      <c r="U92" s="404">
        <f t="shared" si="63"/>
        <v>93.24633897230639</v>
      </c>
      <c r="V92" s="395">
        <f t="shared" si="63"/>
        <v>3.775155423980017E-3</v>
      </c>
      <c r="W92" s="395">
        <f t="shared" si="63"/>
        <v>8.2365010239845537E-4</v>
      </c>
      <c r="X92" s="395">
        <f t="shared" si="63"/>
        <v>93.557549768604602</v>
      </c>
      <c r="Y92" s="396">
        <f t="shared" si="63"/>
        <v>2.2616138484672912E-3</v>
      </c>
    </row>
    <row r="93" spans="14:25" ht="15" customHeight="1" x14ac:dyDescent="0.35">
      <c r="N93" s="553" t="s">
        <v>400</v>
      </c>
      <c r="O93" s="400" t="str">
        <f>+N51</f>
        <v>Traslado de Marina</v>
      </c>
      <c r="P93" s="366">
        <f>AC51</f>
        <v>35.153581381200006</v>
      </c>
      <c r="Q93" s="389">
        <f t="shared" ref="Q93:S99" si="64">AD51</f>
        <v>2.9291636989247315E-4</v>
      </c>
      <c r="R93" s="389">
        <f t="shared" si="64"/>
        <v>1.4153979183199304E-3</v>
      </c>
      <c r="S93" s="389">
        <f t="shared" si="64"/>
        <v>35.548157379621344</v>
      </c>
      <c r="T93" s="368">
        <f>+AN51</f>
        <v>6.5670804000000004E-4</v>
      </c>
      <c r="U93" s="367">
        <f>+AJ51</f>
        <v>11.717860460400001</v>
      </c>
      <c r="V93" s="389">
        <f t="shared" ref="V93:X93" si="65">+AK51</f>
        <v>9.7638789964157716E-5</v>
      </c>
      <c r="W93" s="389">
        <f t="shared" si="65"/>
        <v>4.7179930610664357E-4</v>
      </c>
      <c r="X93" s="389">
        <f t="shared" si="65"/>
        <v>11.849385793207114</v>
      </c>
      <c r="Y93" s="368">
        <f>+AO51</f>
        <v>2.1890268000000006E-4</v>
      </c>
    </row>
    <row r="94" spans="14:25" x14ac:dyDescent="0.35">
      <c r="N94" s="554"/>
      <c r="O94" s="388" t="str">
        <f t="shared" ref="O94:O98" si="66">+N52</f>
        <v>Traslado de hormigón</v>
      </c>
      <c r="P94" s="369">
        <f t="shared" ref="P94:P99" si="67">AC52</f>
        <v>13.939355888639998</v>
      </c>
      <c r="Q94" s="292">
        <f t="shared" si="64"/>
        <v>1.1614934709677419E-4</v>
      </c>
      <c r="R94" s="292">
        <f t="shared" si="64"/>
        <v>5.6124396241610548E-4</v>
      </c>
      <c r="S94" s="292">
        <f t="shared" si="64"/>
        <v>14.095816057163594</v>
      </c>
      <c r="T94" s="333">
        <f t="shared" ref="T94:T99" si="68">+AN52</f>
        <v>2.6040268800000003E-4</v>
      </c>
      <c r="U94" s="365">
        <f t="shared" ref="U94:U99" si="69">+AJ52</f>
        <v>5.8080649535999989</v>
      </c>
      <c r="V94" s="292">
        <f t="shared" ref="V94:V99" si="70">+AK52</f>
        <v>4.8395561290322577E-5</v>
      </c>
      <c r="W94" s="292">
        <f t="shared" ref="W94:W99" si="71">+AL52</f>
        <v>2.3385165100671054E-4</v>
      </c>
      <c r="X94" s="292">
        <f t="shared" ref="X94:X99" si="72">+AM52</f>
        <v>5.8732566904848316</v>
      </c>
      <c r="Y94" s="333">
        <f t="shared" ref="Y94:Y99" si="73">+AO52</f>
        <v>1.0850111999999999E-4</v>
      </c>
    </row>
    <row r="95" spans="14:25" x14ac:dyDescent="0.35">
      <c r="N95" s="554"/>
      <c r="O95" s="388" t="str">
        <f t="shared" si="66"/>
        <v>Traslado de acero</v>
      </c>
      <c r="P95" s="369">
        <f t="shared" si="67"/>
        <v>0.31576362048000006</v>
      </c>
      <c r="Q95" s="292">
        <f t="shared" si="64"/>
        <v>2.6310927598566313E-6</v>
      </c>
      <c r="R95" s="292">
        <f t="shared" si="64"/>
        <v>1.2713673928755766E-5</v>
      </c>
      <c r="S95" s="292">
        <f t="shared" si="64"/>
        <v>0.31930786095055036</v>
      </c>
      <c r="T95" s="333">
        <f t="shared" si="68"/>
        <v>2.9821792000000001E-5</v>
      </c>
      <c r="U95" s="365">
        <f t="shared" si="69"/>
        <v>0</v>
      </c>
      <c r="V95" s="292">
        <f t="shared" si="70"/>
        <v>0</v>
      </c>
      <c r="W95" s="292">
        <f t="shared" si="71"/>
        <v>0</v>
      </c>
      <c r="X95" s="292">
        <f t="shared" si="72"/>
        <v>0</v>
      </c>
      <c r="Y95" s="333">
        <f t="shared" si="73"/>
        <v>0</v>
      </c>
    </row>
    <row r="96" spans="14:25" x14ac:dyDescent="0.35">
      <c r="N96" s="554"/>
      <c r="O96" s="388" t="str">
        <f t="shared" si="66"/>
        <v>Traslado de combustible</v>
      </c>
      <c r="P96" s="369">
        <f t="shared" si="67"/>
        <v>0.11777394720000001</v>
      </c>
      <c r="Q96" s="292">
        <f t="shared" si="64"/>
        <v>9.6791122580645164E-7</v>
      </c>
      <c r="R96" s="292">
        <f t="shared" si="64"/>
        <v>4.7712805369127535E-6</v>
      </c>
      <c r="S96" s="292">
        <f t="shared" si="64"/>
        <v>0.11910351150977719</v>
      </c>
      <c r="T96" s="333">
        <f t="shared" si="68"/>
        <v>1.8284448000000002E-5</v>
      </c>
      <c r="U96" s="365">
        <f t="shared" si="69"/>
        <v>0.1075327344</v>
      </c>
      <c r="V96" s="292">
        <f t="shared" si="70"/>
        <v>8.8374503225806467E-7</v>
      </c>
      <c r="W96" s="292">
        <f t="shared" si="71"/>
        <v>4.3563865771812085E-6</v>
      </c>
      <c r="X96" s="292">
        <f t="shared" si="72"/>
        <v>0.10874668442197047</v>
      </c>
      <c r="Y96" s="333">
        <f t="shared" si="73"/>
        <v>1.6694496E-5</v>
      </c>
    </row>
    <row r="97" spans="14:25" ht="29" x14ac:dyDescent="0.35">
      <c r="N97" s="554"/>
      <c r="O97" s="388" t="str">
        <f t="shared" si="66"/>
        <v>Traslado de residuos peligrosos</v>
      </c>
      <c r="P97" s="369">
        <f t="shared" si="67"/>
        <v>4.1415014399999998E-2</v>
      </c>
      <c r="Q97" s="292">
        <f t="shared" si="64"/>
        <v>3.4036438709677425E-7</v>
      </c>
      <c r="R97" s="292">
        <f t="shared" si="64"/>
        <v>1.6778129360572319E-6</v>
      </c>
      <c r="S97" s="292">
        <f t="shared" si="64"/>
        <v>4.1882553497943627E-2</v>
      </c>
      <c r="T97" s="333">
        <f t="shared" si="68"/>
        <v>6.4296959999999995E-6</v>
      </c>
      <c r="U97" s="365">
        <f t="shared" si="69"/>
        <v>4.1415014399999998E-2</v>
      </c>
      <c r="V97" s="292">
        <f t="shared" si="70"/>
        <v>3.4036438709677425E-7</v>
      </c>
      <c r="W97" s="292">
        <f t="shared" si="71"/>
        <v>1.6778129360572319E-6</v>
      </c>
      <c r="X97" s="292">
        <f t="shared" si="72"/>
        <v>4.1882553497943627E-2</v>
      </c>
      <c r="Y97" s="333">
        <f t="shared" si="73"/>
        <v>6.4296959999999995E-6</v>
      </c>
    </row>
    <row r="98" spans="14:25" ht="29" x14ac:dyDescent="0.35">
      <c r="N98" s="554"/>
      <c r="O98" s="388" t="str">
        <f t="shared" si="66"/>
        <v>Traslado de residuos Relleno Sanitario</v>
      </c>
      <c r="P98" s="369">
        <f t="shared" si="67"/>
        <v>5.6462282064</v>
      </c>
      <c r="Q98" s="292">
        <f t="shared" si="64"/>
        <v>4.6402857290322587E-5</v>
      </c>
      <c r="R98" s="292">
        <f t="shared" si="64"/>
        <v>2.2874107040342216E-4</v>
      </c>
      <c r="S98" s="292">
        <f t="shared" si="64"/>
        <v>5.7099691583385344</v>
      </c>
      <c r="T98" s="333">
        <f t="shared" si="68"/>
        <v>8.7657897600000015E-4</v>
      </c>
      <c r="U98" s="365">
        <f t="shared" si="69"/>
        <v>5.1757091892</v>
      </c>
      <c r="V98" s="292">
        <f t="shared" si="70"/>
        <v>4.2535952516129033E-5</v>
      </c>
      <c r="W98" s="292">
        <f t="shared" si="71"/>
        <v>2.0967931453647027E-4</v>
      </c>
      <c r="X98" s="292">
        <f t="shared" si="72"/>
        <v>5.2341383951436562</v>
      </c>
      <c r="Y98" s="333">
        <f t="shared" si="73"/>
        <v>8.0353072799999991E-4</v>
      </c>
    </row>
    <row r="99" spans="14:25" ht="15" thickBot="1" x14ac:dyDescent="0.4">
      <c r="N99" s="555"/>
      <c r="O99" s="401" t="str">
        <f>+N57</f>
        <v>Traslado RINP</v>
      </c>
      <c r="P99" s="370">
        <f t="shared" si="67"/>
        <v>0.38856117959999997</v>
      </c>
      <c r="Q99" s="336">
        <f t="shared" si="64"/>
        <v>3.1933439999999999E-6</v>
      </c>
      <c r="R99" s="336">
        <f t="shared" si="64"/>
        <v>1.5741464370528806E-5</v>
      </c>
      <c r="S99" s="336">
        <f t="shared" si="64"/>
        <v>0.39294769367075433</v>
      </c>
      <c r="T99" s="337">
        <f t="shared" si="68"/>
        <v>6.0324264000000003E-5</v>
      </c>
      <c r="U99" s="403">
        <f t="shared" si="69"/>
        <v>0.35618108130000004</v>
      </c>
      <c r="V99" s="336">
        <f t="shared" si="70"/>
        <v>2.9272320000000001E-6</v>
      </c>
      <c r="W99" s="336">
        <f t="shared" si="71"/>
        <v>1.4429675672984738E-5</v>
      </c>
      <c r="X99" s="336">
        <f t="shared" si="72"/>
        <v>0.36020205253152487</v>
      </c>
      <c r="Y99" s="337">
        <f t="shared" si="73"/>
        <v>5.5297242000000005E-5</v>
      </c>
    </row>
    <row r="100" spans="14:25" ht="15" thickBot="1" x14ac:dyDescent="0.4">
      <c r="N100" s="384"/>
      <c r="O100" s="391" t="s">
        <v>401</v>
      </c>
      <c r="P100" s="397">
        <f>SUM(P93:P99)</f>
        <v>55.602679237920015</v>
      </c>
      <c r="Q100" s="398">
        <f t="shared" ref="Q100:Y100" si="74">SUM(Q93:Q99)</f>
        <v>4.6260128665232973E-4</v>
      </c>
      <c r="R100" s="398">
        <f t="shared" si="74"/>
        <v>2.2402871829117123E-3</v>
      </c>
      <c r="S100" s="398">
        <f t="shared" si="74"/>
        <v>56.227184214752505</v>
      </c>
      <c r="T100" s="399">
        <f t="shared" si="74"/>
        <v>1.9085499040000003E-3</v>
      </c>
      <c r="U100" s="405">
        <f t="shared" si="74"/>
        <v>23.206763433299997</v>
      </c>
      <c r="V100" s="398">
        <f t="shared" si="74"/>
        <v>1.9272164518996414E-4</v>
      </c>
      <c r="W100" s="398">
        <f t="shared" si="74"/>
        <v>9.3579414683604754E-4</v>
      </c>
      <c r="X100" s="398">
        <f t="shared" si="74"/>
        <v>23.467612169287037</v>
      </c>
      <c r="Y100" s="399">
        <f t="shared" si="74"/>
        <v>1.2093559620000001E-3</v>
      </c>
    </row>
    <row r="101" spans="14:25" ht="15" thickBot="1" x14ac:dyDescent="0.4">
      <c r="N101" s="378" t="s">
        <v>402</v>
      </c>
      <c r="O101" s="385"/>
      <c r="P101" s="410">
        <f>SUM(P81,P92,P100)</f>
        <v>360.11508513950395</v>
      </c>
      <c r="Q101" s="410">
        <f t="shared" ref="Q101:Y101" si="75">SUM(Q81,Q92,Q100)</f>
        <v>1.2791038772546412E-2</v>
      </c>
      <c r="R101" s="410">
        <f t="shared" si="75"/>
        <v>4.705974680090529E-3</v>
      </c>
      <c r="S101" s="410">
        <f t="shared" si="75"/>
        <v>361.7566862089227</v>
      </c>
      <c r="T101" s="410">
        <f t="shared" si="75"/>
        <v>9.473406506010331E-3</v>
      </c>
      <c r="U101" s="410">
        <f t="shared" si="75"/>
        <v>116.58961584266639</v>
      </c>
      <c r="V101" s="410">
        <f t="shared" si="75"/>
        <v>3.9734039289699812E-3</v>
      </c>
      <c r="W101" s="410">
        <f t="shared" si="75"/>
        <v>1.7605496211945029E-3</v>
      </c>
      <c r="X101" s="410">
        <f t="shared" si="75"/>
        <v>117.16213134088514</v>
      </c>
      <c r="Y101" s="410">
        <f t="shared" si="75"/>
        <v>3.5021523534588912E-3</v>
      </c>
    </row>
    <row r="103" spans="14:25" x14ac:dyDescent="0.35">
      <c r="R103" s="46" t="s">
        <v>124</v>
      </c>
      <c r="S103" s="46" t="s">
        <v>408</v>
      </c>
    </row>
    <row r="104" spans="14:25" x14ac:dyDescent="0.35">
      <c r="R104" s="46" t="str">
        <f>+N82</f>
        <v xml:space="preserve">Maquinaria </v>
      </c>
      <c r="S104" s="46">
        <f>+S92/S101*100</f>
        <v>84.415877430639725</v>
      </c>
    </row>
    <row r="105" spans="14:25" x14ac:dyDescent="0.35">
      <c r="R105" s="46" t="str">
        <f>+N93</f>
        <v>Combustión de vehículos</v>
      </c>
      <c r="S105" s="46">
        <f>+S100/S101*100</f>
        <v>15.542818241728373</v>
      </c>
    </row>
    <row r="106" spans="14:25" x14ac:dyDescent="0.35">
      <c r="R106" s="46" t="str">
        <f>+N81</f>
        <v>Grupos Electrógenos</v>
      </c>
      <c r="S106" s="46">
        <f>+S81/S101*100</f>
        <v>4.1304327631889542E-2</v>
      </c>
    </row>
  </sheetData>
  <mergeCells count="49">
    <mergeCell ref="N79:O79"/>
    <mergeCell ref="N1:P1"/>
    <mergeCell ref="N81:O81"/>
    <mergeCell ref="N82:N91"/>
    <mergeCell ref="N93:N99"/>
    <mergeCell ref="AC61:AF61"/>
    <mergeCell ref="P79:T79"/>
    <mergeCell ref="U79:Y79"/>
    <mergeCell ref="N61:Q61"/>
    <mergeCell ref="N69:Q69"/>
    <mergeCell ref="AC69:AF69"/>
    <mergeCell ref="S61:V61"/>
    <mergeCell ref="X61:AA61"/>
    <mergeCell ref="S69:V69"/>
    <mergeCell ref="X69:AA69"/>
    <mergeCell ref="N47:O47"/>
    <mergeCell ref="X40:AA40"/>
    <mergeCell ref="AG48:AM49"/>
    <mergeCell ref="AN48:AN50"/>
    <mergeCell ref="AO48:AO50"/>
    <mergeCell ref="AP48:AP50"/>
    <mergeCell ref="N49:R49"/>
    <mergeCell ref="AC26:AF26"/>
    <mergeCell ref="AC33:AF33"/>
    <mergeCell ref="N48:R48"/>
    <mergeCell ref="S48:Y49"/>
    <mergeCell ref="Z48:AF49"/>
    <mergeCell ref="N11:O11"/>
    <mergeCell ref="N12:Z12"/>
    <mergeCell ref="N26:Q26"/>
    <mergeCell ref="N33:Q33"/>
    <mergeCell ref="N40:Q40"/>
    <mergeCell ref="S26:V26"/>
    <mergeCell ref="S33:V33"/>
    <mergeCell ref="S40:V40"/>
    <mergeCell ref="X26:AA26"/>
    <mergeCell ref="X33:AA33"/>
    <mergeCell ref="AC7:AD7"/>
    <mergeCell ref="AC4:AH4"/>
    <mergeCell ref="AC6:AD6"/>
    <mergeCell ref="AC5:AD5"/>
    <mergeCell ref="AC8:AD8"/>
    <mergeCell ref="B1:K1"/>
    <mergeCell ref="B24:B25"/>
    <mergeCell ref="B27:B28"/>
    <mergeCell ref="C30:H30"/>
    <mergeCell ref="B40:E40"/>
    <mergeCell ref="B12:E12"/>
    <mergeCell ref="I32:I33"/>
  </mergeCells>
  <phoneticPr fontId="15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05BB1-8FC7-4FA5-9478-324631BE7642}">
  <dimension ref="A1:AC60"/>
  <sheetViews>
    <sheetView workbookViewId="0">
      <selection activeCell="A5" sqref="A5:Z15"/>
    </sheetView>
  </sheetViews>
  <sheetFormatPr baseColWidth="10" defaultColWidth="11.453125" defaultRowHeight="14.5" x14ac:dyDescent="0.35"/>
  <cols>
    <col min="1" max="1" width="51" bestFit="1" customWidth="1"/>
    <col min="2" max="2" width="15.1796875" customWidth="1"/>
    <col min="3" max="26" width="3.453125" bestFit="1" customWidth="1"/>
    <col min="27" max="27" width="5" customWidth="1"/>
  </cols>
  <sheetData>
    <row r="1" spans="1:26" s="214" customFormat="1" ht="14" x14ac:dyDescent="0.4"/>
    <row r="2" spans="1:26" s="214" customFormat="1" ht="14" x14ac:dyDescent="0.4"/>
    <row r="3" spans="1:26" s="214" customFormat="1" ht="14" x14ac:dyDescent="0.4"/>
    <row r="4" spans="1:26" s="214" customFormat="1" thickBot="1" x14ac:dyDescent="0.45"/>
    <row r="5" spans="1:26" s="214" customFormat="1" thickBot="1" x14ac:dyDescent="0.45">
      <c r="A5" s="561" t="s">
        <v>124</v>
      </c>
      <c r="B5" s="561" t="s">
        <v>219</v>
      </c>
      <c r="C5" s="558" t="s">
        <v>9</v>
      </c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60"/>
      <c r="O5" s="558" t="s">
        <v>23</v>
      </c>
      <c r="P5" s="559"/>
      <c r="Q5" s="559"/>
      <c r="R5" s="559"/>
      <c r="S5" s="559"/>
      <c r="T5" s="559"/>
      <c r="U5" s="559"/>
      <c r="V5" s="559"/>
      <c r="W5" s="559"/>
      <c r="X5" s="559"/>
      <c r="Y5" s="559"/>
      <c r="Z5" s="560"/>
    </row>
    <row r="6" spans="1:26" s="214" customFormat="1" thickBot="1" x14ac:dyDescent="0.45">
      <c r="A6" s="562"/>
      <c r="B6" s="562"/>
      <c r="C6" s="558" t="s">
        <v>220</v>
      </c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59"/>
      <c r="Y6" s="559"/>
      <c r="Z6" s="560"/>
    </row>
    <row r="7" spans="1:26" s="214" customFormat="1" thickBot="1" x14ac:dyDescent="0.45">
      <c r="A7" s="563"/>
      <c r="B7" s="564"/>
      <c r="C7" s="209">
        <v>1</v>
      </c>
      <c r="D7" s="210">
        <v>2</v>
      </c>
      <c r="E7" s="210">
        <v>3</v>
      </c>
      <c r="F7" s="210">
        <v>4</v>
      </c>
      <c r="G7" s="210">
        <v>5</v>
      </c>
      <c r="H7" s="210">
        <v>6</v>
      </c>
      <c r="I7" s="210">
        <v>7</v>
      </c>
      <c r="J7" s="210">
        <v>8</v>
      </c>
      <c r="K7" s="210">
        <v>9</v>
      </c>
      <c r="L7" s="210">
        <v>10</v>
      </c>
      <c r="M7" s="210">
        <v>11</v>
      </c>
      <c r="N7" s="211">
        <v>12</v>
      </c>
      <c r="O7" s="212">
        <v>1</v>
      </c>
      <c r="P7" s="210">
        <v>2</v>
      </c>
      <c r="Q7" s="210">
        <v>3</v>
      </c>
      <c r="R7" s="210">
        <v>4</v>
      </c>
      <c r="S7" s="210">
        <v>5</v>
      </c>
      <c r="T7" s="210">
        <v>6</v>
      </c>
      <c r="U7" s="210">
        <v>7</v>
      </c>
      <c r="V7" s="210">
        <v>8</v>
      </c>
      <c r="W7" s="210">
        <v>9</v>
      </c>
      <c r="X7" s="210">
        <v>10</v>
      </c>
      <c r="Y7" s="210">
        <v>11</v>
      </c>
      <c r="Z7" s="213">
        <v>12</v>
      </c>
    </row>
    <row r="8" spans="1:26" s="214" customFormat="1" ht="16.5" thickBot="1" x14ac:dyDescent="0.45">
      <c r="A8" s="189" t="s">
        <v>221</v>
      </c>
      <c r="B8" s="190">
        <v>1</v>
      </c>
      <c r="C8" s="204" t="s">
        <v>222</v>
      </c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6"/>
      <c r="O8" s="207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8"/>
    </row>
    <row r="9" spans="1:26" s="214" customFormat="1" ht="16.5" thickBot="1" x14ac:dyDescent="0.45">
      <c r="A9" s="189" t="s">
        <v>223</v>
      </c>
      <c r="B9" s="190">
        <v>12</v>
      </c>
      <c r="C9" s="192"/>
      <c r="D9" s="191" t="s">
        <v>222</v>
      </c>
      <c r="E9" s="191" t="s">
        <v>222</v>
      </c>
      <c r="F9" s="191" t="s">
        <v>222</v>
      </c>
      <c r="G9" s="191" t="s">
        <v>222</v>
      </c>
      <c r="H9" s="191" t="s">
        <v>222</v>
      </c>
      <c r="I9" s="191" t="s">
        <v>222</v>
      </c>
      <c r="J9" s="191" t="s">
        <v>222</v>
      </c>
      <c r="K9" s="191" t="s">
        <v>222</v>
      </c>
      <c r="L9" s="191" t="s">
        <v>222</v>
      </c>
      <c r="M9" s="191" t="s">
        <v>222</v>
      </c>
      <c r="N9" s="197" t="s">
        <v>222</v>
      </c>
      <c r="O9" s="199" t="s">
        <v>222</v>
      </c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3"/>
    </row>
    <row r="10" spans="1:26" s="214" customFormat="1" ht="16.5" thickBot="1" x14ac:dyDescent="0.45">
      <c r="A10" s="189" t="s">
        <v>224</v>
      </c>
      <c r="B10" s="190">
        <v>9</v>
      </c>
      <c r="C10" s="192"/>
      <c r="D10" s="191"/>
      <c r="E10" s="191"/>
      <c r="F10" s="191" t="s">
        <v>222</v>
      </c>
      <c r="G10" s="191" t="s">
        <v>222</v>
      </c>
      <c r="H10" s="191" t="s">
        <v>222</v>
      </c>
      <c r="I10" s="191" t="s">
        <v>222</v>
      </c>
      <c r="J10" s="191" t="s">
        <v>222</v>
      </c>
      <c r="K10" s="191" t="s">
        <v>222</v>
      </c>
      <c r="L10" s="191" t="s">
        <v>222</v>
      </c>
      <c r="M10" s="191" t="s">
        <v>222</v>
      </c>
      <c r="N10" s="197" t="s">
        <v>222</v>
      </c>
      <c r="O10" s="199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3"/>
    </row>
    <row r="11" spans="1:26" s="214" customFormat="1" ht="16.5" thickBot="1" x14ac:dyDescent="0.45">
      <c r="A11" s="189" t="s">
        <v>225</v>
      </c>
      <c r="B11" s="190">
        <v>7</v>
      </c>
      <c r="C11" s="192"/>
      <c r="D11" s="191"/>
      <c r="E11" s="191"/>
      <c r="F11" s="191"/>
      <c r="G11" s="191"/>
      <c r="H11" s="191" t="s">
        <v>222</v>
      </c>
      <c r="I11" s="191" t="s">
        <v>222</v>
      </c>
      <c r="J11" s="191" t="s">
        <v>222</v>
      </c>
      <c r="K11" s="191" t="s">
        <v>222</v>
      </c>
      <c r="L11" s="191" t="s">
        <v>222</v>
      </c>
      <c r="M11" s="191" t="s">
        <v>222</v>
      </c>
      <c r="N11" s="197" t="s">
        <v>222</v>
      </c>
      <c r="O11" s="199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3"/>
    </row>
    <row r="12" spans="1:26" s="214" customFormat="1" ht="16.5" thickBot="1" x14ac:dyDescent="0.45">
      <c r="A12" s="189" t="s">
        <v>226</v>
      </c>
      <c r="B12" s="190">
        <v>10</v>
      </c>
      <c r="C12" s="192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7"/>
      <c r="O12" s="199" t="s">
        <v>222</v>
      </c>
      <c r="P12" s="191" t="s">
        <v>222</v>
      </c>
      <c r="Q12" s="191" t="s">
        <v>222</v>
      </c>
      <c r="R12" s="191" t="s">
        <v>222</v>
      </c>
      <c r="S12" s="191" t="s">
        <v>222</v>
      </c>
      <c r="T12" s="191" t="s">
        <v>222</v>
      </c>
      <c r="U12" s="191" t="s">
        <v>222</v>
      </c>
      <c r="V12" s="191" t="s">
        <v>222</v>
      </c>
      <c r="W12" s="191" t="s">
        <v>222</v>
      </c>
      <c r="X12" s="191" t="s">
        <v>222</v>
      </c>
      <c r="Y12" s="191"/>
      <c r="Z12" s="193"/>
    </row>
    <row r="13" spans="1:26" s="214" customFormat="1" ht="16.5" thickBot="1" x14ac:dyDescent="0.45">
      <c r="A13" s="189" t="s">
        <v>227</v>
      </c>
      <c r="B13" s="190">
        <v>8</v>
      </c>
      <c r="C13" s="192"/>
      <c r="D13" s="191"/>
      <c r="E13" s="191"/>
      <c r="F13" s="191"/>
      <c r="G13" s="191"/>
      <c r="H13" s="191"/>
      <c r="I13" s="191"/>
      <c r="J13" s="191"/>
      <c r="K13" s="191"/>
      <c r="L13" s="191"/>
      <c r="M13" s="191" t="s">
        <v>222</v>
      </c>
      <c r="N13" s="197" t="s">
        <v>222</v>
      </c>
      <c r="O13" s="199" t="s">
        <v>222</v>
      </c>
      <c r="P13" s="191" t="s">
        <v>222</v>
      </c>
      <c r="Q13" s="191" t="s">
        <v>222</v>
      </c>
      <c r="R13" s="191" t="s">
        <v>222</v>
      </c>
      <c r="S13" s="191" t="s">
        <v>222</v>
      </c>
      <c r="T13" s="191" t="s">
        <v>222</v>
      </c>
      <c r="U13" s="191"/>
      <c r="V13" s="191"/>
      <c r="W13" s="191"/>
      <c r="X13" s="191"/>
      <c r="Y13" s="191"/>
      <c r="Z13" s="193"/>
    </row>
    <row r="14" spans="1:26" s="214" customFormat="1" ht="16.5" thickBot="1" x14ac:dyDescent="0.45">
      <c r="A14" s="189" t="s">
        <v>228</v>
      </c>
      <c r="B14" s="190">
        <v>2</v>
      </c>
      <c r="C14" s="192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7"/>
      <c r="O14" s="199"/>
      <c r="P14" s="191"/>
      <c r="Q14" s="191"/>
      <c r="R14" s="191"/>
      <c r="S14" s="191"/>
      <c r="T14" s="191"/>
      <c r="U14" s="191"/>
      <c r="V14" s="191"/>
      <c r="W14" s="191"/>
      <c r="X14" s="191" t="s">
        <v>222</v>
      </c>
      <c r="Y14" s="191" t="s">
        <v>222</v>
      </c>
      <c r="Z14" s="193"/>
    </row>
    <row r="15" spans="1:26" s="214" customFormat="1" ht="16.5" thickBot="1" x14ac:dyDescent="0.45">
      <c r="A15" s="189" t="s">
        <v>229</v>
      </c>
      <c r="B15" s="190">
        <v>2</v>
      </c>
      <c r="C15" s="194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8"/>
      <c r="O15" s="200"/>
      <c r="P15" s="195"/>
      <c r="Q15" s="195"/>
      <c r="R15" s="195"/>
      <c r="S15" s="195"/>
      <c r="T15" s="195"/>
      <c r="U15" s="195"/>
      <c r="V15" s="195"/>
      <c r="W15" s="195"/>
      <c r="X15" s="195" t="s">
        <v>222</v>
      </c>
      <c r="Y15" s="195" t="s">
        <v>222</v>
      </c>
      <c r="Z15" s="196"/>
    </row>
    <row r="16" spans="1:26" s="214" customFormat="1" thickBot="1" x14ac:dyDescent="0.45"/>
    <row r="17" spans="3:29" s="214" customFormat="1" thickBot="1" x14ac:dyDescent="0.45">
      <c r="C17" s="558" t="s">
        <v>9</v>
      </c>
      <c r="D17" s="559"/>
      <c r="E17" s="559"/>
      <c r="F17" s="559"/>
      <c r="G17" s="559"/>
      <c r="H17" s="559"/>
      <c r="I17" s="559"/>
      <c r="J17" s="559"/>
      <c r="K17" s="559"/>
      <c r="L17" s="559"/>
      <c r="M17" s="559"/>
      <c r="N17" s="560"/>
      <c r="O17" s="558" t="s">
        <v>23</v>
      </c>
      <c r="P17" s="559"/>
      <c r="Q17" s="559"/>
      <c r="R17" s="559"/>
      <c r="S17" s="559"/>
      <c r="T17" s="559"/>
      <c r="U17" s="559"/>
      <c r="V17" s="559"/>
      <c r="W17" s="559"/>
      <c r="X17" s="559"/>
      <c r="Y17" s="559"/>
      <c r="Z17" s="560"/>
    </row>
    <row r="18" spans="3:29" s="214" customFormat="1" thickBot="1" x14ac:dyDescent="0.45">
      <c r="C18" s="558" t="s">
        <v>220</v>
      </c>
      <c r="D18" s="559"/>
      <c r="E18" s="559"/>
      <c r="F18" s="559"/>
      <c r="G18" s="559"/>
      <c r="H18" s="559"/>
      <c r="I18" s="559"/>
      <c r="J18" s="559"/>
      <c r="K18" s="559"/>
      <c r="L18" s="559"/>
      <c r="M18" s="559"/>
      <c r="N18" s="559"/>
      <c r="O18" s="559"/>
      <c r="P18" s="559"/>
      <c r="Q18" s="559"/>
      <c r="R18" s="559"/>
      <c r="S18" s="559"/>
      <c r="T18" s="559"/>
      <c r="U18" s="559"/>
      <c r="V18" s="559"/>
      <c r="W18" s="559"/>
      <c r="X18" s="559"/>
      <c r="Y18" s="559"/>
      <c r="Z18" s="560"/>
    </row>
    <row r="19" spans="3:29" s="214" customFormat="1" ht="15.5" thickBot="1" x14ac:dyDescent="0.45">
      <c r="C19" s="215">
        <v>1</v>
      </c>
      <c r="D19" s="216">
        <f>+C19+1</f>
        <v>2</v>
      </c>
      <c r="E19" s="216">
        <f t="shared" ref="E19:Z19" si="0">+D19+1</f>
        <v>3</v>
      </c>
      <c r="F19" s="216">
        <f t="shared" si="0"/>
        <v>4</v>
      </c>
      <c r="G19" s="216">
        <f t="shared" si="0"/>
        <v>5</v>
      </c>
      <c r="H19" s="216">
        <f t="shared" si="0"/>
        <v>6</v>
      </c>
      <c r="I19" s="216">
        <f t="shared" si="0"/>
        <v>7</v>
      </c>
      <c r="J19" s="216">
        <f t="shared" si="0"/>
        <v>8</v>
      </c>
      <c r="K19" s="216">
        <f t="shared" si="0"/>
        <v>9</v>
      </c>
      <c r="L19" s="216">
        <f t="shared" si="0"/>
        <v>10</v>
      </c>
      <c r="M19" s="216">
        <f t="shared" si="0"/>
        <v>11</v>
      </c>
      <c r="N19" s="217">
        <f t="shared" si="0"/>
        <v>12</v>
      </c>
      <c r="O19" s="215">
        <f t="shared" si="0"/>
        <v>13</v>
      </c>
      <c r="P19" s="216">
        <f t="shared" si="0"/>
        <v>14</v>
      </c>
      <c r="Q19" s="216">
        <f t="shared" si="0"/>
        <v>15</v>
      </c>
      <c r="R19" s="216">
        <f t="shared" si="0"/>
        <v>16</v>
      </c>
      <c r="S19" s="216">
        <f t="shared" si="0"/>
        <v>17</v>
      </c>
      <c r="T19" s="216">
        <f t="shared" si="0"/>
        <v>18</v>
      </c>
      <c r="U19" s="216">
        <f t="shared" si="0"/>
        <v>19</v>
      </c>
      <c r="V19" s="216">
        <f t="shared" si="0"/>
        <v>20</v>
      </c>
      <c r="W19" s="216">
        <f t="shared" si="0"/>
        <v>21</v>
      </c>
      <c r="X19" s="216">
        <f t="shared" si="0"/>
        <v>22</v>
      </c>
      <c r="Y19" s="216">
        <f t="shared" si="0"/>
        <v>23</v>
      </c>
      <c r="Z19" s="217">
        <f t="shared" si="0"/>
        <v>24</v>
      </c>
      <c r="AA19"/>
      <c r="AB19"/>
    </row>
    <row r="20" spans="3:29" s="214" customFormat="1" ht="15.5" thickBot="1" x14ac:dyDescent="0.45">
      <c r="C20" s="565"/>
      <c r="D20" s="566"/>
      <c r="E20" s="566"/>
      <c r="F20" s="566"/>
      <c r="G20" s="566"/>
      <c r="H20" s="566"/>
      <c r="I20" s="566"/>
      <c r="J20" s="566"/>
      <c r="K20" s="566"/>
      <c r="L20" s="566"/>
      <c r="M20" s="566"/>
      <c r="N20" s="567"/>
      <c r="O20" s="565"/>
      <c r="P20" s="566"/>
      <c r="Q20" s="566"/>
      <c r="R20" s="566"/>
      <c r="S20" s="566"/>
      <c r="T20" s="566"/>
      <c r="U20" s="566"/>
      <c r="V20" s="566"/>
      <c r="W20" s="566"/>
      <c r="X20" s="566"/>
      <c r="Y20" s="566"/>
      <c r="Z20" s="567"/>
      <c r="AA20"/>
      <c r="AB20"/>
    </row>
    <row r="21" spans="3:29" s="214" customFormat="1" ht="15" x14ac:dyDescent="0.4">
      <c r="C21" s="223"/>
      <c r="D21" s="568" t="s">
        <v>189</v>
      </c>
      <c r="E21" s="569"/>
      <c r="F21" s="569"/>
      <c r="G21" s="569"/>
      <c r="H21" s="569"/>
      <c r="I21" s="569"/>
      <c r="J21" s="569"/>
      <c r="K21" s="569"/>
      <c r="L21" s="569"/>
      <c r="M21" s="569"/>
      <c r="N21" s="569"/>
      <c r="O21" s="569"/>
      <c r="P21" s="202"/>
      <c r="Q21" s="202"/>
      <c r="R21" s="202"/>
      <c r="S21" s="203"/>
      <c r="T21" s="224"/>
      <c r="U21" s="224"/>
      <c r="V21" s="224"/>
      <c r="W21" s="224"/>
      <c r="X21" s="224"/>
      <c r="Y21" s="224"/>
      <c r="Z21" s="225"/>
      <c r="AA21"/>
    </row>
    <row r="22" spans="3:29" s="214" customFormat="1" ht="15" x14ac:dyDescent="0.4">
      <c r="C22" s="235"/>
      <c r="D22" s="46"/>
      <c r="E22" s="46"/>
      <c r="F22" s="46"/>
      <c r="G22" s="46"/>
      <c r="H22" s="46"/>
      <c r="I22" s="46"/>
      <c r="J22" s="238"/>
      <c r="K22" s="238"/>
      <c r="L22" s="238"/>
      <c r="M22" s="238"/>
      <c r="N22" s="46"/>
      <c r="O22" s="46"/>
      <c r="P22" s="236"/>
      <c r="Q22" s="236"/>
      <c r="R22" s="236"/>
      <c r="S22" s="236"/>
      <c r="T22" s="58"/>
      <c r="U22" s="58"/>
      <c r="V22" s="58"/>
      <c r="W22" s="58"/>
      <c r="X22" s="58"/>
      <c r="Y22" s="58"/>
      <c r="Z22" s="59"/>
      <c r="AA22"/>
      <c r="AB22" s="237" t="s">
        <v>212</v>
      </c>
    </row>
    <row r="23" spans="3:29" s="214" customFormat="1" ht="15" x14ac:dyDescent="0.4">
      <c r="C23" s="226"/>
      <c r="D23" s="222"/>
      <c r="E23" s="46"/>
      <c r="F23" s="229"/>
      <c r="G23" s="46"/>
      <c r="H23" s="229"/>
      <c r="I23" s="46"/>
      <c r="J23" s="46"/>
      <c r="K23" s="46"/>
      <c r="L23" s="46"/>
      <c r="M23" s="46"/>
      <c r="N23" s="229"/>
      <c r="O23" s="229"/>
      <c r="P23" s="236"/>
      <c r="Q23" s="236"/>
      <c r="R23" s="236"/>
      <c r="S23" s="236"/>
      <c r="T23" s="58"/>
      <c r="U23" s="58"/>
      <c r="V23" s="58"/>
      <c r="W23" s="58"/>
      <c r="X23" s="58"/>
      <c r="Y23" s="58"/>
      <c r="Z23" s="59"/>
      <c r="AA23"/>
      <c r="AB23" s="230" t="s">
        <v>233</v>
      </c>
      <c r="AC23" s="231"/>
    </row>
    <row r="24" spans="3:29" s="214" customFormat="1" ht="15" x14ac:dyDescent="0.4">
      <c r="C24" s="227"/>
      <c r="D24" s="222"/>
      <c r="E24" s="61"/>
      <c r="F24" s="98"/>
      <c r="G24" s="98"/>
      <c r="H24" s="98"/>
      <c r="I24" s="98"/>
      <c r="J24" s="98"/>
      <c r="K24" s="98"/>
      <c r="L24" s="98"/>
      <c r="M24" s="98"/>
      <c r="N24" s="99"/>
      <c r="O24" s="100"/>
      <c r="P24" s="98"/>
      <c r="Q24" s="98"/>
      <c r="R24" s="98"/>
      <c r="S24" s="98"/>
      <c r="T24" s="98"/>
      <c r="U24" s="98"/>
      <c r="V24" s="98"/>
      <c r="W24" s="61"/>
      <c r="X24" s="101"/>
      <c r="Y24" s="98"/>
      <c r="Z24" s="62"/>
      <c r="AA24"/>
      <c r="AB24" s="101" t="s">
        <v>35</v>
      </c>
    </row>
    <row r="25" spans="3:29" s="214" customFormat="1" ht="15" x14ac:dyDescent="0.4">
      <c r="C25" s="228"/>
      <c r="D25" s="222"/>
      <c r="E25" s="61"/>
      <c r="F25" s="98"/>
      <c r="G25" s="98"/>
      <c r="H25" s="98"/>
      <c r="I25" s="98"/>
      <c r="J25" s="98"/>
      <c r="K25" s="98"/>
      <c r="L25" s="98"/>
      <c r="M25" s="98"/>
      <c r="N25" s="99"/>
      <c r="O25" s="100"/>
      <c r="P25" s="98"/>
      <c r="Q25" s="98"/>
      <c r="R25" s="98"/>
      <c r="S25" s="98"/>
      <c r="T25" s="98"/>
      <c r="U25" s="98"/>
      <c r="V25" s="98"/>
      <c r="W25" s="61"/>
      <c r="X25" s="102"/>
      <c r="Y25" s="98"/>
      <c r="Z25" s="62"/>
      <c r="AA25"/>
      <c r="AB25" s="102" t="s">
        <v>41</v>
      </c>
    </row>
    <row r="26" spans="3:29" s="214" customFormat="1" ht="15" x14ac:dyDescent="0.4">
      <c r="C26" s="60"/>
      <c r="D26" s="573" t="s">
        <v>46</v>
      </c>
      <c r="E26" s="573"/>
      <c r="F26" s="573"/>
      <c r="G26" s="573"/>
      <c r="H26" s="573"/>
      <c r="I26" s="573"/>
      <c r="J26" s="573"/>
      <c r="K26" s="573"/>
      <c r="L26" s="573"/>
      <c r="M26" s="573"/>
      <c r="N26" s="573"/>
      <c r="O26" s="573"/>
      <c r="P26" s="573"/>
      <c r="Q26" s="573"/>
      <c r="R26" s="573"/>
      <c r="S26" s="573"/>
      <c r="T26" s="61"/>
      <c r="U26" s="61"/>
      <c r="V26" s="61"/>
      <c r="W26" s="61"/>
      <c r="X26" s="61"/>
      <c r="Y26" s="61"/>
      <c r="Z26" s="62"/>
      <c r="AA26"/>
      <c r="AB26"/>
    </row>
    <row r="27" spans="3:29" s="214" customFormat="1" ht="15" x14ac:dyDescent="0.4">
      <c r="C27" s="60"/>
      <c r="D27" s="574" t="s">
        <v>60</v>
      </c>
      <c r="E27" s="574"/>
      <c r="F27" s="574"/>
      <c r="G27" s="574"/>
      <c r="H27" s="574"/>
      <c r="I27" s="574"/>
      <c r="J27" s="574"/>
      <c r="K27" s="574"/>
      <c r="L27" s="574"/>
      <c r="M27" s="574"/>
      <c r="N27" s="574"/>
      <c r="O27" s="574"/>
      <c r="P27" s="574"/>
      <c r="Q27" s="574"/>
      <c r="R27" s="574"/>
      <c r="S27" s="574"/>
      <c r="T27" s="61"/>
      <c r="U27" s="61"/>
      <c r="V27" s="61"/>
      <c r="W27" s="61"/>
      <c r="X27" s="61"/>
      <c r="Y27" s="61"/>
      <c r="Z27" s="62"/>
      <c r="AA27"/>
      <c r="AB27"/>
    </row>
    <row r="28" spans="3:29" s="214" customFormat="1" ht="15" x14ac:dyDescent="0.4">
      <c r="C28" s="575" t="s">
        <v>190</v>
      </c>
      <c r="D28" s="576"/>
      <c r="E28" s="576"/>
      <c r="F28" s="576"/>
      <c r="G28" s="576"/>
      <c r="H28" s="576"/>
      <c r="I28" s="576"/>
      <c r="J28" s="576"/>
      <c r="K28" s="576"/>
      <c r="L28" s="576"/>
      <c r="M28" s="576"/>
      <c r="N28" s="576"/>
      <c r="O28" s="576"/>
      <c r="P28" s="576"/>
      <c r="Q28" s="576"/>
      <c r="R28" s="576"/>
      <c r="S28" s="576"/>
      <c r="T28" s="576"/>
      <c r="U28" s="576"/>
      <c r="V28" s="576"/>
      <c r="W28" s="576"/>
      <c r="X28" s="576"/>
      <c r="Y28" s="576"/>
      <c r="Z28" s="62"/>
      <c r="AA28"/>
      <c r="AB28"/>
    </row>
    <row r="29" spans="3:29" s="214" customFormat="1" ht="15" x14ac:dyDescent="0.4">
      <c r="C29" s="577" t="s">
        <v>86</v>
      </c>
      <c r="D29" s="578"/>
      <c r="E29" s="578"/>
      <c r="F29" s="578"/>
      <c r="G29" s="578"/>
      <c r="H29" s="578"/>
      <c r="I29" s="578"/>
      <c r="J29" s="578"/>
      <c r="K29" s="578"/>
      <c r="L29" s="578"/>
      <c r="M29" s="578"/>
      <c r="N29" s="578"/>
      <c r="O29" s="578"/>
      <c r="P29" s="578"/>
      <c r="Q29" s="578"/>
      <c r="R29" s="578"/>
      <c r="S29" s="578"/>
      <c r="T29" s="578"/>
      <c r="U29" s="578"/>
      <c r="V29" s="578"/>
      <c r="W29" s="578"/>
      <c r="X29" s="578"/>
      <c r="Y29" s="578"/>
      <c r="Z29" s="62"/>
      <c r="AA29"/>
      <c r="AB29"/>
    </row>
    <row r="30" spans="3:29" s="214" customFormat="1" ht="15" x14ac:dyDescent="0.4">
      <c r="C30" s="579" t="s">
        <v>191</v>
      </c>
      <c r="D30" s="580"/>
      <c r="E30" s="580"/>
      <c r="F30" s="580"/>
      <c r="G30" s="580"/>
      <c r="H30" s="580"/>
      <c r="I30" s="580"/>
      <c r="J30" s="580"/>
      <c r="K30" s="580"/>
      <c r="L30" s="580"/>
      <c r="M30" s="580"/>
      <c r="N30" s="580"/>
      <c r="O30" s="580"/>
      <c r="P30" s="580"/>
      <c r="Q30" s="580"/>
      <c r="R30" s="580"/>
      <c r="S30" s="580"/>
      <c r="T30" s="580"/>
      <c r="U30" s="580"/>
      <c r="V30" s="580"/>
      <c r="W30" s="580"/>
      <c r="X30" s="580"/>
      <c r="Y30" s="580"/>
      <c r="Z30" s="62"/>
      <c r="AA30"/>
      <c r="AB30"/>
    </row>
    <row r="31" spans="3:29" s="214" customFormat="1" ht="15.5" thickBot="1" x14ac:dyDescent="0.45">
      <c r="C31" s="63"/>
      <c r="D31" s="570" t="s">
        <v>192</v>
      </c>
      <c r="E31" s="571"/>
      <c r="F31" s="571"/>
      <c r="G31" s="571"/>
      <c r="H31" s="571"/>
      <c r="I31" s="571"/>
      <c r="J31" s="571"/>
      <c r="K31" s="571"/>
      <c r="L31" s="571"/>
      <c r="M31" s="571"/>
      <c r="N31" s="571"/>
      <c r="O31" s="571"/>
      <c r="P31" s="571"/>
      <c r="Q31" s="571"/>
      <c r="R31" s="571"/>
      <c r="S31" s="572"/>
      <c r="T31" s="64"/>
      <c r="U31" s="64"/>
      <c r="V31" s="64"/>
      <c r="W31" s="64"/>
      <c r="X31" s="64"/>
      <c r="Y31" s="64"/>
      <c r="Z31" s="65"/>
      <c r="AA31"/>
      <c r="AB31"/>
    </row>
    <row r="32" spans="3:29" s="214" customFormat="1" ht="15" x14ac:dyDescent="0.4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</row>
    <row r="33" spans="26:26" s="214" customFormat="1" ht="14" x14ac:dyDescent="0.4"/>
    <row r="34" spans="26:26" s="214" customFormat="1" ht="14" x14ac:dyDescent="0.4"/>
    <row r="35" spans="26:26" s="214" customFormat="1" ht="14" x14ac:dyDescent="0.4"/>
    <row r="36" spans="26:26" s="214" customFormat="1" ht="14" x14ac:dyDescent="0.4"/>
    <row r="37" spans="26:26" s="214" customFormat="1" ht="14" x14ac:dyDescent="0.4"/>
    <row r="38" spans="26:26" s="214" customFormat="1" ht="14" x14ac:dyDescent="0.4"/>
    <row r="39" spans="26:26" s="214" customFormat="1" ht="14" x14ac:dyDescent="0.4"/>
    <row r="40" spans="26:26" ht="15" x14ac:dyDescent="0.4">
      <c r="Z40" s="110"/>
    </row>
    <row r="59" spans="27:27" ht="15" customHeight="1" x14ac:dyDescent="0.35">
      <c r="AA59" s="201"/>
    </row>
    <row r="60" spans="27:27" ht="15" customHeight="1" x14ac:dyDescent="0.35">
      <c r="AA60" s="201"/>
    </row>
  </sheetData>
  <mergeCells count="17">
    <mergeCell ref="D21:O21"/>
    <mergeCell ref="D31:S31"/>
    <mergeCell ref="D26:S26"/>
    <mergeCell ref="D27:S27"/>
    <mergeCell ref="C28:Y28"/>
    <mergeCell ref="C29:Y29"/>
    <mergeCell ref="C30:Y30"/>
    <mergeCell ref="C18:Z18"/>
    <mergeCell ref="A5:A7"/>
    <mergeCell ref="B5:B7"/>
    <mergeCell ref="C20:N20"/>
    <mergeCell ref="O20:Z20"/>
    <mergeCell ref="C5:N5"/>
    <mergeCell ref="C6:Z6"/>
    <mergeCell ref="O5:Z5"/>
    <mergeCell ref="C17:N17"/>
    <mergeCell ref="O17:Z17"/>
  </mergeCells>
  <conditionalFormatting sqref="Z40">
    <cfRule type="cellIs" dxfId="0" priority="2" operator="equal">
      <formula>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51326-3176-4209-B9B6-C929B0E9BC0A}">
  <dimension ref="A1:H8784"/>
  <sheetViews>
    <sheetView topLeftCell="A7" workbookViewId="0">
      <selection activeCell="E3" sqref="E3"/>
    </sheetView>
  </sheetViews>
  <sheetFormatPr baseColWidth="10" defaultColWidth="11.453125" defaultRowHeight="14.5" x14ac:dyDescent="0.35"/>
  <cols>
    <col min="1" max="3" width="11.6328125"/>
  </cols>
  <sheetData>
    <row r="1" spans="1:8" x14ac:dyDescent="0.35">
      <c r="A1" t="s">
        <v>193</v>
      </c>
      <c r="B1" t="s">
        <v>194</v>
      </c>
      <c r="C1" s="143" t="s">
        <v>199</v>
      </c>
    </row>
    <row r="2" spans="1:8" x14ac:dyDescent="0.35">
      <c r="A2">
        <v>240101</v>
      </c>
      <c r="B2">
        <v>100</v>
      </c>
      <c r="C2">
        <v>1.0732999999999999</v>
      </c>
      <c r="D2">
        <f>IF(C2&gt;=(5.4),1,0)</f>
        <v>0</v>
      </c>
      <c r="E2">
        <f>+COUNT(C2:C8784)</f>
        <v>8550</v>
      </c>
      <c r="H2" s="29" t="s">
        <v>200</v>
      </c>
    </row>
    <row r="3" spans="1:8" x14ac:dyDescent="0.35">
      <c r="A3">
        <v>240101</v>
      </c>
      <c r="B3">
        <v>200</v>
      </c>
      <c r="C3">
        <v>0.69681700000000002</v>
      </c>
      <c r="D3">
        <f t="shared" ref="D3:D66" si="0">IF(C3&gt;=(5.4),1,0)</f>
        <v>0</v>
      </c>
      <c r="E3">
        <f>COUNTIF(C2:C8784,"&gt;5,4")</f>
        <v>13</v>
      </c>
    </row>
    <row r="4" spans="1:8" x14ac:dyDescent="0.35">
      <c r="A4">
        <v>240101</v>
      </c>
      <c r="B4">
        <v>300</v>
      </c>
      <c r="C4">
        <v>0.35164000000000001</v>
      </c>
      <c r="D4">
        <f t="shared" si="0"/>
        <v>0</v>
      </c>
    </row>
    <row r="5" spans="1:8" x14ac:dyDescent="0.35">
      <c r="A5">
        <v>240101</v>
      </c>
      <c r="B5">
        <v>400</v>
      </c>
      <c r="C5">
        <v>0.217027</v>
      </c>
      <c r="D5">
        <f t="shared" si="0"/>
        <v>0</v>
      </c>
    </row>
    <row r="6" spans="1:8" x14ac:dyDescent="0.35">
      <c r="A6">
        <v>240101</v>
      </c>
      <c r="B6">
        <v>500</v>
      </c>
      <c r="C6">
        <v>0.414829</v>
      </c>
      <c r="D6">
        <f t="shared" si="0"/>
        <v>0</v>
      </c>
      <c r="E6" t="s">
        <v>201</v>
      </c>
      <c r="F6" s="143">
        <f>SUM(D2:D8784)</f>
        <v>13</v>
      </c>
      <c r="G6" s="143" t="s">
        <v>202</v>
      </c>
    </row>
    <row r="7" spans="1:8" x14ac:dyDescent="0.35">
      <c r="A7">
        <v>240101</v>
      </c>
      <c r="B7">
        <v>600</v>
      </c>
      <c r="C7">
        <v>0.39847500000000002</v>
      </c>
      <c r="D7">
        <f t="shared" si="0"/>
        <v>0</v>
      </c>
      <c r="E7" s="142" t="s">
        <v>195</v>
      </c>
      <c r="F7" s="142">
        <f>+F6/E2*100</f>
        <v>0.15204678362573099</v>
      </c>
      <c r="G7" s="143"/>
    </row>
    <row r="8" spans="1:8" x14ac:dyDescent="0.35">
      <c r="A8">
        <v>240101</v>
      </c>
      <c r="B8">
        <v>700</v>
      </c>
      <c r="C8">
        <v>0.78023600000000004</v>
      </c>
      <c r="D8">
        <f t="shared" si="0"/>
        <v>0</v>
      </c>
    </row>
    <row r="9" spans="1:8" x14ac:dyDescent="0.35">
      <c r="A9">
        <v>240101</v>
      </c>
      <c r="B9">
        <v>800</v>
      </c>
      <c r="C9">
        <v>0.30288700000000002</v>
      </c>
      <c r="D9">
        <f t="shared" si="0"/>
        <v>0</v>
      </c>
    </row>
    <row r="10" spans="1:8" x14ac:dyDescent="0.35">
      <c r="A10">
        <v>240101</v>
      </c>
      <c r="B10">
        <v>900</v>
      </c>
      <c r="C10">
        <v>0.53304799999999997</v>
      </c>
      <c r="D10">
        <f t="shared" si="0"/>
        <v>0</v>
      </c>
    </row>
    <row r="11" spans="1:8" x14ac:dyDescent="0.35">
      <c r="A11">
        <v>240101</v>
      </c>
      <c r="B11">
        <v>1000</v>
      </c>
      <c r="C11">
        <v>0.20303099999999999</v>
      </c>
      <c r="D11">
        <f t="shared" si="0"/>
        <v>0</v>
      </c>
    </row>
    <row r="12" spans="1:8" x14ac:dyDescent="0.35">
      <c r="A12">
        <v>240101</v>
      </c>
      <c r="B12">
        <v>1100</v>
      </c>
      <c r="C12">
        <v>0.448187</v>
      </c>
      <c r="D12">
        <f t="shared" si="0"/>
        <v>0</v>
      </c>
    </row>
    <row r="13" spans="1:8" x14ac:dyDescent="0.35">
      <c r="A13">
        <v>240101</v>
      </c>
      <c r="B13">
        <v>1200</v>
      </c>
      <c r="C13">
        <v>1.57663</v>
      </c>
      <c r="D13">
        <f t="shared" si="0"/>
        <v>0</v>
      </c>
    </row>
    <row r="14" spans="1:8" x14ac:dyDescent="0.35">
      <c r="A14">
        <v>240101</v>
      </c>
      <c r="B14">
        <v>1300</v>
      </c>
      <c r="C14">
        <v>2.2585700000000002</v>
      </c>
      <c r="D14">
        <f t="shared" si="0"/>
        <v>0</v>
      </c>
    </row>
    <row r="15" spans="1:8" x14ac:dyDescent="0.35">
      <c r="A15">
        <v>240101</v>
      </c>
      <c r="B15">
        <v>1400</v>
      </c>
      <c r="C15">
        <v>2.36795</v>
      </c>
      <c r="D15">
        <f t="shared" si="0"/>
        <v>0</v>
      </c>
    </row>
    <row r="16" spans="1:8" x14ac:dyDescent="0.35">
      <c r="A16">
        <v>240101</v>
      </c>
      <c r="B16">
        <v>1500</v>
      </c>
      <c r="C16">
        <v>2.7570700000000001</v>
      </c>
      <c r="D16">
        <f t="shared" si="0"/>
        <v>0</v>
      </c>
    </row>
    <row r="17" spans="1:4" x14ac:dyDescent="0.35">
      <c r="A17">
        <v>240101</v>
      </c>
      <c r="B17">
        <v>1600</v>
      </c>
      <c r="C17">
        <v>3.3290000000000002</v>
      </c>
      <c r="D17">
        <f t="shared" si="0"/>
        <v>0</v>
      </c>
    </row>
    <row r="18" spans="1:4" x14ac:dyDescent="0.35">
      <c r="A18">
        <v>240101</v>
      </c>
      <c r="B18">
        <v>1700</v>
      </c>
      <c r="C18">
        <v>3.0236900000000002</v>
      </c>
      <c r="D18">
        <f t="shared" si="0"/>
        <v>0</v>
      </c>
    </row>
    <row r="19" spans="1:4" x14ac:dyDescent="0.35">
      <c r="A19">
        <v>240101</v>
      </c>
      <c r="B19">
        <v>1800</v>
      </c>
      <c r="C19">
        <v>2.5710899999999999</v>
      </c>
      <c r="D19">
        <f t="shared" si="0"/>
        <v>0</v>
      </c>
    </row>
    <row r="20" spans="1:4" x14ac:dyDescent="0.35">
      <c r="A20">
        <v>240101</v>
      </c>
      <c r="B20">
        <v>1900</v>
      </c>
      <c r="C20">
        <v>2.4577100000000001</v>
      </c>
      <c r="D20">
        <f t="shared" si="0"/>
        <v>0</v>
      </c>
    </row>
    <row r="21" spans="1:4" x14ac:dyDescent="0.35">
      <c r="A21">
        <v>240101</v>
      </c>
      <c r="B21">
        <v>2000</v>
      </c>
      <c r="C21">
        <v>1.9184399999999999</v>
      </c>
      <c r="D21">
        <f t="shared" si="0"/>
        <v>0</v>
      </c>
    </row>
    <row r="22" spans="1:4" x14ac:dyDescent="0.35">
      <c r="A22">
        <v>240101</v>
      </c>
      <c r="B22">
        <v>2100</v>
      </c>
      <c r="C22">
        <v>1.3130599999999999</v>
      </c>
      <c r="D22">
        <f t="shared" si="0"/>
        <v>0</v>
      </c>
    </row>
    <row r="23" spans="1:4" x14ac:dyDescent="0.35">
      <c r="A23">
        <v>240101</v>
      </c>
      <c r="B23">
        <v>2200</v>
      </c>
      <c r="C23">
        <v>0.60614999999999997</v>
      </c>
      <c r="D23">
        <f t="shared" si="0"/>
        <v>0</v>
      </c>
    </row>
    <row r="24" spans="1:4" x14ac:dyDescent="0.35">
      <c r="A24">
        <v>240101</v>
      </c>
      <c r="B24">
        <v>2300</v>
      </c>
      <c r="C24">
        <v>0.53408199999999995</v>
      </c>
      <c r="D24">
        <f t="shared" si="0"/>
        <v>0</v>
      </c>
    </row>
    <row r="25" spans="1:4" x14ac:dyDescent="0.35">
      <c r="A25">
        <v>240102</v>
      </c>
      <c r="B25">
        <v>0</v>
      </c>
      <c r="C25">
        <v>0.248089</v>
      </c>
      <c r="D25">
        <f t="shared" si="0"/>
        <v>0</v>
      </c>
    </row>
    <row r="26" spans="1:4" x14ac:dyDescent="0.35">
      <c r="A26">
        <v>240102</v>
      </c>
      <c r="B26">
        <v>100</v>
      </c>
      <c r="C26">
        <v>0.62182300000000001</v>
      </c>
      <c r="D26">
        <f t="shared" si="0"/>
        <v>0</v>
      </c>
    </row>
    <row r="27" spans="1:4" x14ac:dyDescent="0.35">
      <c r="A27">
        <v>240102</v>
      </c>
      <c r="B27">
        <v>200</v>
      </c>
      <c r="C27">
        <v>0.50640499999999999</v>
      </c>
      <c r="D27">
        <f t="shared" si="0"/>
        <v>0</v>
      </c>
    </row>
    <row r="28" spans="1:4" x14ac:dyDescent="0.35">
      <c r="A28">
        <v>240102</v>
      </c>
      <c r="B28">
        <v>300</v>
      </c>
      <c r="C28">
        <v>0.56421200000000005</v>
      </c>
      <c r="D28">
        <f t="shared" si="0"/>
        <v>0</v>
      </c>
    </row>
    <row r="29" spans="1:4" x14ac:dyDescent="0.35">
      <c r="A29">
        <v>240102</v>
      </c>
      <c r="B29">
        <v>400</v>
      </c>
      <c r="C29">
        <v>0.30059200000000003</v>
      </c>
      <c r="D29">
        <f t="shared" si="0"/>
        <v>0</v>
      </c>
    </row>
    <row r="30" spans="1:4" x14ac:dyDescent="0.35">
      <c r="A30">
        <v>240102</v>
      </c>
      <c r="B30">
        <v>500</v>
      </c>
      <c r="C30">
        <v>0.41676200000000002</v>
      </c>
      <c r="D30">
        <f t="shared" si="0"/>
        <v>0</v>
      </c>
    </row>
    <row r="31" spans="1:4" x14ac:dyDescent="0.35">
      <c r="A31">
        <v>240102</v>
      </c>
      <c r="B31">
        <v>600</v>
      </c>
      <c r="C31">
        <v>0.17980399999999999</v>
      </c>
      <c r="D31">
        <f t="shared" si="0"/>
        <v>0</v>
      </c>
    </row>
    <row r="32" spans="1:4" x14ac:dyDescent="0.35">
      <c r="A32">
        <v>240102</v>
      </c>
      <c r="B32">
        <v>700</v>
      </c>
      <c r="C32">
        <v>0.28676299999999999</v>
      </c>
      <c r="D32">
        <f t="shared" si="0"/>
        <v>0</v>
      </c>
    </row>
    <row r="33" spans="1:4" x14ac:dyDescent="0.35">
      <c r="A33">
        <v>240102</v>
      </c>
      <c r="B33">
        <v>800</v>
      </c>
      <c r="C33">
        <v>0.46343099999999998</v>
      </c>
      <c r="D33">
        <f t="shared" si="0"/>
        <v>0</v>
      </c>
    </row>
    <row r="34" spans="1:4" x14ac:dyDescent="0.35">
      <c r="A34">
        <v>240102</v>
      </c>
      <c r="B34">
        <v>900</v>
      </c>
      <c r="C34">
        <v>0.47398200000000001</v>
      </c>
      <c r="D34">
        <f t="shared" si="0"/>
        <v>0</v>
      </c>
    </row>
    <row r="35" spans="1:4" x14ac:dyDescent="0.35">
      <c r="A35">
        <v>240102</v>
      </c>
      <c r="B35">
        <v>1000</v>
      </c>
      <c r="C35">
        <v>0.88654100000000002</v>
      </c>
      <c r="D35">
        <f t="shared" si="0"/>
        <v>0</v>
      </c>
    </row>
    <row r="36" spans="1:4" x14ac:dyDescent="0.35">
      <c r="A36">
        <v>240102</v>
      </c>
      <c r="B36">
        <v>1100</v>
      </c>
      <c r="C36">
        <v>0.892536</v>
      </c>
      <c r="D36">
        <f t="shared" si="0"/>
        <v>0</v>
      </c>
    </row>
    <row r="37" spans="1:4" x14ac:dyDescent="0.35">
      <c r="A37">
        <v>240102</v>
      </c>
      <c r="B37">
        <v>1200</v>
      </c>
      <c r="C37">
        <v>1.73339</v>
      </c>
      <c r="D37">
        <f t="shared" si="0"/>
        <v>0</v>
      </c>
    </row>
    <row r="38" spans="1:4" x14ac:dyDescent="0.35">
      <c r="A38">
        <v>240102</v>
      </c>
      <c r="B38">
        <v>1300</v>
      </c>
      <c r="C38">
        <v>2.0789200000000001</v>
      </c>
      <c r="D38">
        <f t="shared" si="0"/>
        <v>0</v>
      </c>
    </row>
    <row r="39" spans="1:4" x14ac:dyDescent="0.35">
      <c r="A39">
        <v>240102</v>
      </c>
      <c r="B39">
        <v>1400</v>
      </c>
      <c r="C39">
        <v>2.5810599999999999</v>
      </c>
      <c r="D39">
        <f t="shared" si="0"/>
        <v>0</v>
      </c>
    </row>
    <row r="40" spans="1:4" x14ac:dyDescent="0.35">
      <c r="A40">
        <v>240102</v>
      </c>
      <c r="B40">
        <v>1500</v>
      </c>
      <c r="C40">
        <v>2.7980800000000001</v>
      </c>
      <c r="D40">
        <f t="shared" si="0"/>
        <v>0</v>
      </c>
    </row>
    <row r="41" spans="1:4" x14ac:dyDescent="0.35">
      <c r="A41">
        <v>240102</v>
      </c>
      <c r="B41">
        <v>1600</v>
      </c>
      <c r="C41">
        <v>2.8653900000000001</v>
      </c>
      <c r="D41">
        <f t="shared" si="0"/>
        <v>0</v>
      </c>
    </row>
    <row r="42" spans="1:4" x14ac:dyDescent="0.35">
      <c r="A42">
        <v>240102</v>
      </c>
      <c r="B42">
        <v>1700</v>
      </c>
      <c r="C42">
        <v>3.1714000000000002</v>
      </c>
      <c r="D42">
        <f t="shared" si="0"/>
        <v>0</v>
      </c>
    </row>
    <row r="43" spans="1:4" x14ac:dyDescent="0.35">
      <c r="A43">
        <v>240102</v>
      </c>
      <c r="B43">
        <v>1800</v>
      </c>
      <c r="C43">
        <v>2.7087500000000002</v>
      </c>
      <c r="D43">
        <f t="shared" si="0"/>
        <v>0</v>
      </c>
    </row>
    <row r="44" spans="1:4" x14ac:dyDescent="0.35">
      <c r="A44">
        <v>240102</v>
      </c>
      <c r="B44">
        <v>1900</v>
      </c>
      <c r="C44">
        <v>2.2271800000000002</v>
      </c>
      <c r="D44">
        <f t="shared" si="0"/>
        <v>0</v>
      </c>
    </row>
    <row r="45" spans="1:4" x14ac:dyDescent="0.35">
      <c r="A45">
        <v>240102</v>
      </c>
      <c r="B45">
        <v>2000</v>
      </c>
      <c r="C45">
        <v>1.8683700000000001</v>
      </c>
      <c r="D45">
        <f t="shared" si="0"/>
        <v>0</v>
      </c>
    </row>
    <row r="46" spans="1:4" x14ac:dyDescent="0.35">
      <c r="A46">
        <v>240102</v>
      </c>
      <c r="B46">
        <v>2100</v>
      </c>
      <c r="C46">
        <v>1.44919</v>
      </c>
      <c r="D46">
        <f t="shared" si="0"/>
        <v>0</v>
      </c>
    </row>
    <row r="47" spans="1:4" x14ac:dyDescent="0.35">
      <c r="A47">
        <v>240102</v>
      </c>
      <c r="B47">
        <v>2200</v>
      </c>
      <c r="C47">
        <v>0.795014</v>
      </c>
      <c r="D47">
        <f t="shared" si="0"/>
        <v>0</v>
      </c>
    </row>
    <row r="48" spans="1:4" x14ac:dyDescent="0.35">
      <c r="A48">
        <v>240102</v>
      </c>
      <c r="B48">
        <v>2300</v>
      </c>
      <c r="C48">
        <v>0.34941100000000003</v>
      </c>
      <c r="D48">
        <f t="shared" si="0"/>
        <v>0</v>
      </c>
    </row>
    <row r="49" spans="1:4" x14ac:dyDescent="0.35">
      <c r="A49">
        <v>240103</v>
      </c>
      <c r="B49">
        <v>0</v>
      </c>
      <c r="C49">
        <v>5.1358500000000001E-2</v>
      </c>
      <c r="D49">
        <f t="shared" si="0"/>
        <v>0</v>
      </c>
    </row>
    <row r="50" spans="1:4" x14ac:dyDescent="0.35">
      <c r="A50">
        <v>240103</v>
      </c>
      <c r="B50">
        <v>100</v>
      </c>
      <c r="C50">
        <v>1.72993E-2</v>
      </c>
      <c r="D50">
        <f t="shared" si="0"/>
        <v>0</v>
      </c>
    </row>
    <row r="51" spans="1:4" x14ac:dyDescent="0.35">
      <c r="A51">
        <v>240103</v>
      </c>
      <c r="B51">
        <v>200</v>
      </c>
      <c r="C51">
        <v>0.33652700000000002</v>
      </c>
      <c r="D51">
        <f t="shared" si="0"/>
        <v>0</v>
      </c>
    </row>
    <row r="52" spans="1:4" x14ac:dyDescent="0.35">
      <c r="A52">
        <v>240103</v>
      </c>
      <c r="B52">
        <v>300</v>
      </c>
      <c r="C52">
        <v>0.41165600000000002</v>
      </c>
      <c r="D52">
        <f t="shared" si="0"/>
        <v>0</v>
      </c>
    </row>
    <row r="53" spans="1:4" x14ac:dyDescent="0.35">
      <c r="A53">
        <v>240103</v>
      </c>
      <c r="B53">
        <v>400</v>
      </c>
      <c r="C53">
        <v>0.232626</v>
      </c>
      <c r="D53">
        <f t="shared" si="0"/>
        <v>0</v>
      </c>
    </row>
    <row r="54" spans="1:4" x14ac:dyDescent="0.35">
      <c r="A54">
        <v>240103</v>
      </c>
      <c r="B54">
        <v>500</v>
      </c>
      <c r="C54">
        <v>3.6261599999999998E-2</v>
      </c>
      <c r="D54">
        <f t="shared" si="0"/>
        <v>0</v>
      </c>
    </row>
    <row r="55" spans="1:4" x14ac:dyDescent="0.35">
      <c r="A55">
        <v>240103</v>
      </c>
      <c r="B55">
        <v>600</v>
      </c>
      <c r="C55">
        <v>0.258131</v>
      </c>
      <c r="D55">
        <f t="shared" si="0"/>
        <v>0</v>
      </c>
    </row>
    <row r="56" spans="1:4" x14ac:dyDescent="0.35">
      <c r="A56">
        <v>240103</v>
      </c>
      <c r="B56">
        <v>700</v>
      </c>
      <c r="C56">
        <v>0.69008100000000006</v>
      </c>
      <c r="D56">
        <f t="shared" si="0"/>
        <v>0</v>
      </c>
    </row>
    <row r="57" spans="1:4" x14ac:dyDescent="0.35">
      <c r="A57">
        <v>240103</v>
      </c>
      <c r="B57">
        <v>800</v>
      </c>
      <c r="C57">
        <v>0.390181</v>
      </c>
      <c r="D57">
        <f t="shared" si="0"/>
        <v>0</v>
      </c>
    </row>
    <row r="58" spans="1:4" x14ac:dyDescent="0.35">
      <c r="A58">
        <v>240103</v>
      </c>
      <c r="B58">
        <v>900</v>
      </c>
      <c r="C58">
        <v>0.82228199999999996</v>
      </c>
      <c r="D58">
        <f t="shared" si="0"/>
        <v>0</v>
      </c>
    </row>
    <row r="59" spans="1:4" x14ac:dyDescent="0.35">
      <c r="A59">
        <v>240103</v>
      </c>
      <c r="B59">
        <v>1000</v>
      </c>
      <c r="C59">
        <v>1.1509100000000001</v>
      </c>
      <c r="D59">
        <f t="shared" si="0"/>
        <v>0</v>
      </c>
    </row>
    <row r="60" spans="1:4" x14ac:dyDescent="0.35">
      <c r="A60">
        <v>240103</v>
      </c>
      <c r="B60">
        <v>1100</v>
      </c>
      <c r="C60">
        <v>2.3657900000000001</v>
      </c>
      <c r="D60">
        <f t="shared" si="0"/>
        <v>0</v>
      </c>
    </row>
    <row r="61" spans="1:4" x14ac:dyDescent="0.35">
      <c r="A61">
        <v>240103</v>
      </c>
      <c r="B61">
        <v>1200</v>
      </c>
      <c r="C61">
        <v>2.3547199999999999</v>
      </c>
      <c r="D61">
        <f t="shared" si="0"/>
        <v>0</v>
      </c>
    </row>
    <row r="62" spans="1:4" x14ac:dyDescent="0.35">
      <c r="A62">
        <v>240103</v>
      </c>
      <c r="B62">
        <v>1300</v>
      </c>
      <c r="C62">
        <v>2.8281100000000001</v>
      </c>
      <c r="D62">
        <f t="shared" si="0"/>
        <v>0</v>
      </c>
    </row>
    <row r="63" spans="1:4" x14ac:dyDescent="0.35">
      <c r="A63">
        <v>240103</v>
      </c>
      <c r="B63">
        <v>1400</v>
      </c>
      <c r="C63">
        <v>2.79772</v>
      </c>
      <c r="D63">
        <f t="shared" si="0"/>
        <v>0</v>
      </c>
    </row>
    <row r="64" spans="1:4" x14ac:dyDescent="0.35">
      <c r="A64">
        <v>240103</v>
      </c>
      <c r="B64">
        <v>1500</v>
      </c>
      <c r="C64">
        <v>2.7565499999999998</v>
      </c>
      <c r="D64">
        <f t="shared" si="0"/>
        <v>0</v>
      </c>
    </row>
    <row r="65" spans="1:4" x14ac:dyDescent="0.35">
      <c r="A65">
        <v>240103</v>
      </c>
      <c r="B65">
        <v>1600</v>
      </c>
      <c r="C65">
        <v>3.04081</v>
      </c>
      <c r="D65">
        <f t="shared" si="0"/>
        <v>0</v>
      </c>
    </row>
    <row r="66" spans="1:4" x14ac:dyDescent="0.35">
      <c r="A66">
        <v>240103</v>
      </c>
      <c r="B66">
        <v>1700</v>
      </c>
      <c r="C66">
        <v>2.91127</v>
      </c>
      <c r="D66">
        <f t="shared" si="0"/>
        <v>0</v>
      </c>
    </row>
    <row r="67" spans="1:4" x14ac:dyDescent="0.35">
      <c r="A67">
        <v>240103</v>
      </c>
      <c r="B67">
        <v>1800</v>
      </c>
      <c r="C67">
        <v>2.69747</v>
      </c>
      <c r="D67">
        <f t="shared" ref="D67:D130" si="1">IF(C67&gt;=(5.4),1,0)</f>
        <v>0</v>
      </c>
    </row>
    <row r="68" spans="1:4" x14ac:dyDescent="0.35">
      <c r="A68">
        <v>240103</v>
      </c>
      <c r="B68">
        <v>1900</v>
      </c>
      <c r="C68">
        <v>2.1369899999999999</v>
      </c>
      <c r="D68">
        <f t="shared" si="1"/>
        <v>0</v>
      </c>
    </row>
    <row r="69" spans="1:4" x14ac:dyDescent="0.35">
      <c r="A69">
        <v>240103</v>
      </c>
      <c r="B69">
        <v>2000</v>
      </c>
      <c r="C69">
        <v>1.89771</v>
      </c>
      <c r="D69">
        <f t="shared" si="1"/>
        <v>0</v>
      </c>
    </row>
    <row r="70" spans="1:4" x14ac:dyDescent="0.35">
      <c r="A70">
        <v>240103</v>
      </c>
      <c r="B70">
        <v>2100</v>
      </c>
      <c r="C70">
        <v>1.2901800000000001</v>
      </c>
      <c r="D70">
        <f t="shared" si="1"/>
        <v>0</v>
      </c>
    </row>
    <row r="71" spans="1:4" x14ac:dyDescent="0.35">
      <c r="A71">
        <v>240103</v>
      </c>
      <c r="B71">
        <v>2200</v>
      </c>
      <c r="C71">
        <v>0.88723399999999997</v>
      </c>
      <c r="D71">
        <f t="shared" si="1"/>
        <v>0</v>
      </c>
    </row>
    <row r="72" spans="1:4" x14ac:dyDescent="0.35">
      <c r="A72">
        <v>240103</v>
      </c>
      <c r="B72">
        <v>2300</v>
      </c>
      <c r="C72">
        <v>0.41539599999999999</v>
      </c>
      <c r="D72">
        <f t="shared" si="1"/>
        <v>0</v>
      </c>
    </row>
    <row r="73" spans="1:4" x14ac:dyDescent="0.35">
      <c r="A73">
        <v>240104</v>
      </c>
      <c r="B73">
        <v>0</v>
      </c>
      <c r="C73">
        <v>0.78224700000000003</v>
      </c>
      <c r="D73">
        <f t="shared" si="1"/>
        <v>0</v>
      </c>
    </row>
    <row r="74" spans="1:4" x14ac:dyDescent="0.35">
      <c r="A74">
        <v>240104</v>
      </c>
      <c r="B74">
        <v>100</v>
      </c>
      <c r="C74">
        <v>0.62104800000000004</v>
      </c>
      <c r="D74">
        <f t="shared" si="1"/>
        <v>0</v>
      </c>
    </row>
    <row r="75" spans="1:4" x14ac:dyDescent="0.35">
      <c r="A75">
        <v>240104</v>
      </c>
      <c r="B75">
        <v>200</v>
      </c>
      <c r="C75">
        <v>0.58776200000000001</v>
      </c>
      <c r="D75">
        <f t="shared" si="1"/>
        <v>0</v>
      </c>
    </row>
    <row r="76" spans="1:4" x14ac:dyDescent="0.35">
      <c r="A76">
        <v>240104</v>
      </c>
      <c r="B76">
        <v>300</v>
      </c>
      <c r="C76">
        <v>0.103738</v>
      </c>
      <c r="D76">
        <f t="shared" si="1"/>
        <v>0</v>
      </c>
    </row>
    <row r="77" spans="1:4" x14ac:dyDescent="0.35">
      <c r="A77">
        <v>240104</v>
      </c>
      <c r="B77">
        <v>400</v>
      </c>
      <c r="C77">
        <v>9.5209500000000002E-2</v>
      </c>
      <c r="D77">
        <f t="shared" si="1"/>
        <v>0</v>
      </c>
    </row>
    <row r="78" spans="1:4" x14ac:dyDescent="0.35">
      <c r="A78">
        <v>240104</v>
      </c>
      <c r="B78">
        <v>500</v>
      </c>
      <c r="C78">
        <v>4.0311199999999998E-2</v>
      </c>
      <c r="D78">
        <f t="shared" si="1"/>
        <v>0</v>
      </c>
    </row>
    <row r="79" spans="1:4" x14ac:dyDescent="0.35">
      <c r="A79">
        <v>240104</v>
      </c>
      <c r="B79">
        <v>600</v>
      </c>
      <c r="C79">
        <v>0.32906999999999997</v>
      </c>
      <c r="D79">
        <f t="shared" si="1"/>
        <v>0</v>
      </c>
    </row>
    <row r="80" spans="1:4" x14ac:dyDescent="0.35">
      <c r="A80">
        <v>240104</v>
      </c>
      <c r="B80">
        <v>700</v>
      </c>
      <c r="C80">
        <v>0.69906900000000005</v>
      </c>
      <c r="D80">
        <f t="shared" si="1"/>
        <v>0</v>
      </c>
    </row>
    <row r="81" spans="1:4" x14ac:dyDescent="0.35">
      <c r="A81">
        <v>240104</v>
      </c>
      <c r="B81">
        <v>800</v>
      </c>
      <c r="C81">
        <v>1.1706099999999999</v>
      </c>
      <c r="D81">
        <f t="shared" si="1"/>
        <v>0</v>
      </c>
    </row>
    <row r="82" spans="1:4" x14ac:dyDescent="0.35">
      <c r="A82">
        <v>240104</v>
      </c>
      <c r="B82">
        <v>900</v>
      </c>
      <c r="C82">
        <v>1.6622300000000001</v>
      </c>
      <c r="D82">
        <f t="shared" si="1"/>
        <v>0</v>
      </c>
    </row>
    <row r="83" spans="1:4" x14ac:dyDescent="0.35">
      <c r="A83">
        <v>240104</v>
      </c>
      <c r="B83">
        <v>1000</v>
      </c>
      <c r="C83">
        <v>1.8724099999999999</v>
      </c>
      <c r="D83">
        <f t="shared" si="1"/>
        <v>0</v>
      </c>
    </row>
    <row r="84" spans="1:4" x14ac:dyDescent="0.35">
      <c r="A84">
        <v>240104</v>
      </c>
      <c r="B84">
        <v>1100</v>
      </c>
      <c r="C84">
        <v>1.8161099999999999</v>
      </c>
      <c r="D84">
        <f t="shared" si="1"/>
        <v>0</v>
      </c>
    </row>
    <row r="85" spans="1:4" x14ac:dyDescent="0.35">
      <c r="A85">
        <v>240104</v>
      </c>
      <c r="B85">
        <v>1200</v>
      </c>
      <c r="C85">
        <v>2.7452200000000002</v>
      </c>
      <c r="D85">
        <f t="shared" si="1"/>
        <v>0</v>
      </c>
    </row>
    <row r="86" spans="1:4" x14ac:dyDescent="0.35">
      <c r="A86">
        <v>240104</v>
      </c>
      <c r="B86">
        <v>1300</v>
      </c>
      <c r="C86">
        <v>2.6286399999999999</v>
      </c>
      <c r="D86">
        <f t="shared" si="1"/>
        <v>0</v>
      </c>
    </row>
    <row r="87" spans="1:4" x14ac:dyDescent="0.35">
      <c r="A87">
        <v>240104</v>
      </c>
      <c r="B87">
        <v>1400</v>
      </c>
      <c r="C87">
        <v>3.0526</v>
      </c>
      <c r="D87">
        <f t="shared" si="1"/>
        <v>0</v>
      </c>
    </row>
    <row r="88" spans="1:4" x14ac:dyDescent="0.35">
      <c r="A88">
        <v>240104</v>
      </c>
      <c r="B88">
        <v>1500</v>
      </c>
      <c r="C88">
        <v>3.25671</v>
      </c>
      <c r="D88">
        <f t="shared" si="1"/>
        <v>0</v>
      </c>
    </row>
    <row r="89" spans="1:4" x14ac:dyDescent="0.35">
      <c r="A89">
        <v>240104</v>
      </c>
      <c r="B89">
        <v>1600</v>
      </c>
      <c r="C89">
        <v>3.12941</v>
      </c>
      <c r="D89">
        <f t="shared" si="1"/>
        <v>0</v>
      </c>
    </row>
    <row r="90" spans="1:4" x14ac:dyDescent="0.35">
      <c r="A90">
        <v>240104</v>
      </c>
      <c r="B90">
        <v>1700</v>
      </c>
      <c r="C90">
        <v>2.5867800000000001</v>
      </c>
      <c r="D90">
        <f t="shared" si="1"/>
        <v>0</v>
      </c>
    </row>
    <row r="91" spans="1:4" x14ac:dyDescent="0.35">
      <c r="A91">
        <v>240104</v>
      </c>
      <c r="B91">
        <v>1800</v>
      </c>
      <c r="C91">
        <v>2.3084500000000001</v>
      </c>
      <c r="D91">
        <f t="shared" si="1"/>
        <v>0</v>
      </c>
    </row>
    <row r="92" spans="1:4" x14ac:dyDescent="0.35">
      <c r="A92">
        <v>240104</v>
      </c>
      <c r="B92">
        <v>1900</v>
      </c>
      <c r="C92">
        <v>1.98583</v>
      </c>
      <c r="D92">
        <f t="shared" si="1"/>
        <v>0</v>
      </c>
    </row>
    <row r="93" spans="1:4" x14ac:dyDescent="0.35">
      <c r="A93">
        <v>240104</v>
      </c>
      <c r="B93">
        <v>2000</v>
      </c>
      <c r="C93">
        <v>1.6287799999999999</v>
      </c>
      <c r="D93">
        <f t="shared" si="1"/>
        <v>0</v>
      </c>
    </row>
    <row r="94" spans="1:4" x14ac:dyDescent="0.35">
      <c r="A94">
        <v>240104</v>
      </c>
      <c r="B94">
        <v>2100</v>
      </c>
      <c r="C94">
        <v>1.1732199999999999</v>
      </c>
      <c r="D94">
        <f t="shared" si="1"/>
        <v>0</v>
      </c>
    </row>
    <row r="95" spans="1:4" x14ac:dyDescent="0.35">
      <c r="A95">
        <v>240104</v>
      </c>
      <c r="B95">
        <v>2200</v>
      </c>
      <c r="C95">
        <v>1.3413999999999999</v>
      </c>
      <c r="D95">
        <f t="shared" si="1"/>
        <v>0</v>
      </c>
    </row>
    <row r="96" spans="1:4" x14ac:dyDescent="0.35">
      <c r="A96">
        <v>240104</v>
      </c>
      <c r="B96">
        <v>2300</v>
      </c>
      <c r="C96">
        <v>1.1596599999999999</v>
      </c>
      <c r="D96">
        <f t="shared" si="1"/>
        <v>0</v>
      </c>
    </row>
    <row r="97" spans="1:4" x14ac:dyDescent="0.35">
      <c r="A97">
        <v>240105</v>
      </c>
      <c r="B97">
        <v>0</v>
      </c>
      <c r="C97">
        <v>0.89735600000000004</v>
      </c>
      <c r="D97">
        <f t="shared" si="1"/>
        <v>0</v>
      </c>
    </row>
    <row r="98" spans="1:4" x14ac:dyDescent="0.35">
      <c r="A98">
        <v>240105</v>
      </c>
      <c r="B98">
        <v>100</v>
      </c>
      <c r="C98">
        <v>0.78919099999999998</v>
      </c>
      <c r="D98">
        <f t="shared" si="1"/>
        <v>0</v>
      </c>
    </row>
    <row r="99" spans="1:4" x14ac:dyDescent="0.35">
      <c r="A99">
        <v>240105</v>
      </c>
      <c r="B99">
        <v>200</v>
      </c>
      <c r="C99">
        <v>0.664076</v>
      </c>
      <c r="D99">
        <f t="shared" si="1"/>
        <v>0</v>
      </c>
    </row>
    <row r="100" spans="1:4" x14ac:dyDescent="0.35">
      <c r="A100">
        <v>240105</v>
      </c>
      <c r="B100">
        <v>300</v>
      </c>
      <c r="C100">
        <v>0.32664399999999999</v>
      </c>
      <c r="D100">
        <f t="shared" si="1"/>
        <v>0</v>
      </c>
    </row>
    <row r="101" spans="1:4" x14ac:dyDescent="0.35">
      <c r="A101">
        <v>240105</v>
      </c>
      <c r="B101">
        <v>400</v>
      </c>
      <c r="C101">
        <v>1.5950300000000001E-2</v>
      </c>
      <c r="D101">
        <f t="shared" si="1"/>
        <v>0</v>
      </c>
    </row>
    <row r="102" spans="1:4" x14ac:dyDescent="0.35">
      <c r="A102">
        <v>240105</v>
      </c>
      <c r="B102">
        <v>500</v>
      </c>
      <c r="C102">
        <v>9.3659500000000007E-2</v>
      </c>
      <c r="D102">
        <f t="shared" si="1"/>
        <v>0</v>
      </c>
    </row>
    <row r="103" spans="1:4" x14ac:dyDescent="0.35">
      <c r="A103">
        <v>240105</v>
      </c>
      <c r="B103">
        <v>600</v>
      </c>
      <c r="C103">
        <v>0.50251500000000004</v>
      </c>
      <c r="D103">
        <f t="shared" si="1"/>
        <v>0</v>
      </c>
    </row>
    <row r="104" spans="1:4" x14ac:dyDescent="0.35">
      <c r="A104">
        <v>240105</v>
      </c>
      <c r="B104">
        <v>700</v>
      </c>
      <c r="C104">
        <v>1.17808</v>
      </c>
      <c r="D104">
        <f t="shared" si="1"/>
        <v>0</v>
      </c>
    </row>
    <row r="105" spans="1:4" x14ac:dyDescent="0.35">
      <c r="A105">
        <v>240105</v>
      </c>
      <c r="B105">
        <v>800</v>
      </c>
      <c r="C105">
        <v>1.6498299999999999</v>
      </c>
      <c r="D105">
        <f t="shared" si="1"/>
        <v>0</v>
      </c>
    </row>
    <row r="106" spans="1:4" x14ac:dyDescent="0.35">
      <c r="A106">
        <v>240105</v>
      </c>
      <c r="B106">
        <v>900</v>
      </c>
      <c r="C106">
        <v>2.0447799999999998</v>
      </c>
      <c r="D106">
        <f t="shared" si="1"/>
        <v>0</v>
      </c>
    </row>
    <row r="107" spans="1:4" x14ac:dyDescent="0.35">
      <c r="A107">
        <v>240105</v>
      </c>
      <c r="B107">
        <v>1000</v>
      </c>
      <c r="C107">
        <v>2.4466600000000001</v>
      </c>
      <c r="D107">
        <f t="shared" si="1"/>
        <v>0</v>
      </c>
    </row>
    <row r="108" spans="1:4" x14ac:dyDescent="0.35">
      <c r="A108">
        <v>240105</v>
      </c>
      <c r="B108">
        <v>1100</v>
      </c>
      <c r="C108">
        <v>2.7565</v>
      </c>
      <c r="D108">
        <f t="shared" si="1"/>
        <v>0</v>
      </c>
    </row>
    <row r="109" spans="1:4" x14ac:dyDescent="0.35">
      <c r="A109">
        <v>240105</v>
      </c>
      <c r="B109">
        <v>1200</v>
      </c>
      <c r="C109">
        <v>2.8802099999999999</v>
      </c>
      <c r="D109">
        <f t="shared" si="1"/>
        <v>0</v>
      </c>
    </row>
    <row r="110" spans="1:4" x14ac:dyDescent="0.35">
      <c r="A110">
        <v>240105</v>
      </c>
      <c r="B110">
        <v>1300</v>
      </c>
      <c r="C110">
        <v>3.1359499999999998</v>
      </c>
      <c r="D110">
        <f t="shared" si="1"/>
        <v>0</v>
      </c>
    </row>
    <row r="111" spans="1:4" x14ac:dyDescent="0.35">
      <c r="A111">
        <v>240105</v>
      </c>
      <c r="B111">
        <v>1400</v>
      </c>
      <c r="C111">
        <v>3.1632600000000002</v>
      </c>
      <c r="D111">
        <f t="shared" si="1"/>
        <v>0</v>
      </c>
    </row>
    <row r="112" spans="1:4" x14ac:dyDescent="0.35">
      <c r="A112">
        <v>240105</v>
      </c>
      <c r="B112">
        <v>1500</v>
      </c>
      <c r="C112">
        <v>2.8246899999999999</v>
      </c>
      <c r="D112">
        <f t="shared" si="1"/>
        <v>0</v>
      </c>
    </row>
    <row r="113" spans="1:4" x14ac:dyDescent="0.35">
      <c r="A113">
        <v>240105</v>
      </c>
      <c r="B113">
        <v>1600</v>
      </c>
      <c r="C113">
        <v>2.5501299999999998</v>
      </c>
      <c r="D113">
        <f t="shared" si="1"/>
        <v>0</v>
      </c>
    </row>
    <row r="114" spans="1:4" x14ac:dyDescent="0.35">
      <c r="A114">
        <v>240105</v>
      </c>
      <c r="B114">
        <v>1700</v>
      </c>
      <c r="C114">
        <v>2.4516800000000001</v>
      </c>
      <c r="D114">
        <f t="shared" si="1"/>
        <v>0</v>
      </c>
    </row>
    <row r="115" spans="1:4" x14ac:dyDescent="0.35">
      <c r="A115">
        <v>240105</v>
      </c>
      <c r="B115">
        <v>1800</v>
      </c>
      <c r="C115">
        <v>2.7279499999999999</v>
      </c>
      <c r="D115">
        <f t="shared" si="1"/>
        <v>0</v>
      </c>
    </row>
    <row r="116" spans="1:4" x14ac:dyDescent="0.35">
      <c r="A116">
        <v>240105</v>
      </c>
      <c r="B116">
        <v>1900</v>
      </c>
      <c r="C116">
        <v>1.7311700000000001</v>
      </c>
      <c r="D116">
        <f t="shared" si="1"/>
        <v>0</v>
      </c>
    </row>
    <row r="117" spans="1:4" x14ac:dyDescent="0.35">
      <c r="A117">
        <v>240105</v>
      </c>
      <c r="B117">
        <v>2000</v>
      </c>
      <c r="C117">
        <v>1.47665</v>
      </c>
      <c r="D117">
        <f t="shared" si="1"/>
        <v>0</v>
      </c>
    </row>
    <row r="118" spans="1:4" x14ac:dyDescent="0.35">
      <c r="A118">
        <v>240105</v>
      </c>
      <c r="B118">
        <v>2100</v>
      </c>
      <c r="C118">
        <v>1.43428</v>
      </c>
      <c r="D118">
        <f t="shared" si="1"/>
        <v>0</v>
      </c>
    </row>
    <row r="119" spans="1:4" x14ac:dyDescent="0.35">
      <c r="A119">
        <v>240105</v>
      </c>
      <c r="B119">
        <v>2200</v>
      </c>
      <c r="C119">
        <v>1.15117</v>
      </c>
      <c r="D119">
        <f t="shared" si="1"/>
        <v>0</v>
      </c>
    </row>
    <row r="120" spans="1:4" x14ac:dyDescent="0.35">
      <c r="A120">
        <v>240105</v>
      </c>
      <c r="B120">
        <v>2300</v>
      </c>
      <c r="C120">
        <v>0.64518799999999998</v>
      </c>
      <c r="D120">
        <f t="shared" si="1"/>
        <v>0</v>
      </c>
    </row>
    <row r="121" spans="1:4" x14ac:dyDescent="0.35">
      <c r="A121">
        <v>240106</v>
      </c>
      <c r="B121">
        <v>0</v>
      </c>
      <c r="C121">
        <v>0.711372</v>
      </c>
      <c r="D121">
        <f t="shared" si="1"/>
        <v>0</v>
      </c>
    </row>
    <row r="122" spans="1:4" x14ac:dyDescent="0.35">
      <c r="A122">
        <v>240106</v>
      </c>
      <c r="B122">
        <v>100</v>
      </c>
      <c r="C122">
        <v>0.40047100000000002</v>
      </c>
      <c r="D122">
        <f t="shared" si="1"/>
        <v>0</v>
      </c>
    </row>
    <row r="123" spans="1:4" x14ac:dyDescent="0.35">
      <c r="A123">
        <v>240106</v>
      </c>
      <c r="B123">
        <v>200</v>
      </c>
      <c r="C123">
        <v>0.65490700000000002</v>
      </c>
      <c r="D123">
        <f t="shared" si="1"/>
        <v>0</v>
      </c>
    </row>
    <row r="124" spans="1:4" x14ac:dyDescent="0.35">
      <c r="A124">
        <v>240106</v>
      </c>
      <c r="B124">
        <v>300</v>
      </c>
      <c r="C124">
        <v>0.793215</v>
      </c>
      <c r="D124">
        <f t="shared" si="1"/>
        <v>0</v>
      </c>
    </row>
    <row r="125" spans="1:4" x14ac:dyDescent="0.35">
      <c r="A125">
        <v>240106</v>
      </c>
      <c r="B125">
        <v>400</v>
      </c>
      <c r="C125">
        <v>0.24734200000000001</v>
      </c>
      <c r="D125">
        <f t="shared" si="1"/>
        <v>0</v>
      </c>
    </row>
    <row r="126" spans="1:4" x14ac:dyDescent="0.35">
      <c r="A126">
        <v>240106</v>
      </c>
      <c r="B126">
        <v>500</v>
      </c>
      <c r="C126">
        <v>0.42258499999999999</v>
      </c>
      <c r="D126">
        <f t="shared" si="1"/>
        <v>0</v>
      </c>
    </row>
    <row r="127" spans="1:4" x14ac:dyDescent="0.35">
      <c r="A127">
        <v>240106</v>
      </c>
      <c r="B127">
        <v>600</v>
      </c>
      <c r="C127">
        <v>0.48947299999999999</v>
      </c>
      <c r="D127">
        <f t="shared" si="1"/>
        <v>0</v>
      </c>
    </row>
    <row r="128" spans="1:4" x14ac:dyDescent="0.35">
      <c r="A128">
        <v>240106</v>
      </c>
      <c r="B128">
        <v>700</v>
      </c>
      <c r="C128">
        <v>0.926956</v>
      </c>
      <c r="D128">
        <f t="shared" si="1"/>
        <v>0</v>
      </c>
    </row>
    <row r="129" spans="1:4" x14ac:dyDescent="0.35">
      <c r="A129">
        <v>240106</v>
      </c>
      <c r="B129">
        <v>800</v>
      </c>
      <c r="C129">
        <v>1.63164</v>
      </c>
      <c r="D129">
        <f t="shared" si="1"/>
        <v>0</v>
      </c>
    </row>
    <row r="130" spans="1:4" x14ac:dyDescent="0.35">
      <c r="A130">
        <v>240106</v>
      </c>
      <c r="B130">
        <v>900</v>
      </c>
      <c r="C130">
        <v>1.49962</v>
      </c>
      <c r="D130">
        <f t="shared" si="1"/>
        <v>0</v>
      </c>
    </row>
    <row r="131" spans="1:4" x14ac:dyDescent="0.35">
      <c r="A131">
        <v>240106</v>
      </c>
      <c r="B131">
        <v>1000</v>
      </c>
      <c r="C131">
        <v>1.96852</v>
      </c>
      <c r="D131">
        <f t="shared" ref="D131:D194" si="2">IF(C131&gt;=(5.4),1,0)</f>
        <v>0</v>
      </c>
    </row>
    <row r="132" spans="1:4" x14ac:dyDescent="0.35">
      <c r="A132">
        <v>240106</v>
      </c>
      <c r="B132">
        <v>1100</v>
      </c>
      <c r="C132">
        <v>2.3561299999999998</v>
      </c>
      <c r="D132">
        <f t="shared" si="2"/>
        <v>0</v>
      </c>
    </row>
    <row r="133" spans="1:4" x14ac:dyDescent="0.35">
      <c r="A133">
        <v>240106</v>
      </c>
      <c r="B133">
        <v>1200</v>
      </c>
      <c r="C133">
        <v>2.54772</v>
      </c>
      <c r="D133">
        <f t="shared" si="2"/>
        <v>0</v>
      </c>
    </row>
    <row r="134" spans="1:4" x14ac:dyDescent="0.35">
      <c r="A134">
        <v>240106</v>
      </c>
      <c r="B134">
        <v>1300</v>
      </c>
      <c r="C134">
        <v>2.39228</v>
      </c>
      <c r="D134">
        <f t="shared" si="2"/>
        <v>0</v>
      </c>
    </row>
    <row r="135" spans="1:4" x14ac:dyDescent="0.35">
      <c r="A135">
        <v>240106</v>
      </c>
      <c r="B135">
        <v>1400</v>
      </c>
      <c r="C135">
        <v>3.0571899999999999</v>
      </c>
      <c r="D135">
        <f t="shared" si="2"/>
        <v>0</v>
      </c>
    </row>
    <row r="136" spans="1:4" x14ac:dyDescent="0.35">
      <c r="A136">
        <v>240106</v>
      </c>
      <c r="B136">
        <v>1500</v>
      </c>
      <c r="C136">
        <v>3.2285699999999999</v>
      </c>
      <c r="D136">
        <f t="shared" si="2"/>
        <v>0</v>
      </c>
    </row>
    <row r="137" spans="1:4" x14ac:dyDescent="0.35">
      <c r="A137">
        <v>240106</v>
      </c>
      <c r="B137">
        <v>1600</v>
      </c>
      <c r="C137">
        <v>3.3219099999999999</v>
      </c>
      <c r="D137">
        <f t="shared" si="2"/>
        <v>0</v>
      </c>
    </row>
    <row r="138" spans="1:4" x14ac:dyDescent="0.35">
      <c r="A138">
        <v>240106</v>
      </c>
      <c r="B138">
        <v>1700</v>
      </c>
      <c r="C138">
        <v>2.5796999999999999</v>
      </c>
      <c r="D138">
        <f t="shared" si="2"/>
        <v>0</v>
      </c>
    </row>
    <row r="139" spans="1:4" x14ac:dyDescent="0.35">
      <c r="A139">
        <v>240106</v>
      </c>
      <c r="B139">
        <v>1800</v>
      </c>
      <c r="C139">
        <v>2.1051799999999998</v>
      </c>
      <c r="D139">
        <f t="shared" si="2"/>
        <v>0</v>
      </c>
    </row>
    <row r="140" spans="1:4" x14ac:dyDescent="0.35">
      <c r="A140">
        <v>240106</v>
      </c>
      <c r="B140">
        <v>1900</v>
      </c>
      <c r="C140">
        <v>1.9369799999999999</v>
      </c>
      <c r="D140">
        <f t="shared" si="2"/>
        <v>0</v>
      </c>
    </row>
    <row r="141" spans="1:4" x14ac:dyDescent="0.35">
      <c r="A141">
        <v>240106</v>
      </c>
      <c r="B141">
        <v>2000</v>
      </c>
      <c r="C141">
        <v>1.8394900000000001</v>
      </c>
      <c r="D141">
        <f t="shared" si="2"/>
        <v>0</v>
      </c>
    </row>
    <row r="142" spans="1:4" x14ac:dyDescent="0.35">
      <c r="A142">
        <v>240106</v>
      </c>
      <c r="B142">
        <v>2100</v>
      </c>
      <c r="C142">
        <v>1.7437499999999999</v>
      </c>
      <c r="D142">
        <f t="shared" si="2"/>
        <v>0</v>
      </c>
    </row>
    <row r="143" spans="1:4" x14ac:dyDescent="0.35">
      <c r="A143">
        <v>240106</v>
      </c>
      <c r="B143">
        <v>2200</v>
      </c>
      <c r="C143">
        <v>1.0224599999999999</v>
      </c>
      <c r="D143">
        <f t="shared" si="2"/>
        <v>0</v>
      </c>
    </row>
    <row r="144" spans="1:4" x14ac:dyDescent="0.35">
      <c r="A144">
        <v>240106</v>
      </c>
      <c r="B144">
        <v>2300</v>
      </c>
      <c r="C144">
        <v>1.1299399999999999</v>
      </c>
      <c r="D144">
        <f t="shared" si="2"/>
        <v>0</v>
      </c>
    </row>
    <row r="145" spans="1:4" x14ac:dyDescent="0.35">
      <c r="A145">
        <v>240107</v>
      </c>
      <c r="B145">
        <v>0</v>
      </c>
      <c r="C145">
        <v>0.46038299999999999</v>
      </c>
      <c r="D145">
        <f t="shared" si="2"/>
        <v>0</v>
      </c>
    </row>
    <row r="146" spans="1:4" x14ac:dyDescent="0.35">
      <c r="A146">
        <v>240107</v>
      </c>
      <c r="B146">
        <v>100</v>
      </c>
      <c r="C146">
        <v>0.128775</v>
      </c>
      <c r="D146">
        <f t="shared" si="2"/>
        <v>0</v>
      </c>
    </row>
    <row r="147" spans="1:4" x14ac:dyDescent="0.35">
      <c r="A147">
        <v>240107</v>
      </c>
      <c r="B147">
        <v>200</v>
      </c>
      <c r="C147">
        <v>0.36580800000000002</v>
      </c>
      <c r="D147">
        <f t="shared" si="2"/>
        <v>0</v>
      </c>
    </row>
    <row r="148" spans="1:4" x14ac:dyDescent="0.35">
      <c r="A148">
        <v>240107</v>
      </c>
      <c r="B148">
        <v>300</v>
      </c>
      <c r="C148">
        <v>0.48807200000000001</v>
      </c>
      <c r="D148">
        <f t="shared" si="2"/>
        <v>0</v>
      </c>
    </row>
    <row r="149" spans="1:4" x14ac:dyDescent="0.35">
      <c r="A149">
        <v>240107</v>
      </c>
      <c r="B149">
        <v>400</v>
      </c>
      <c r="C149">
        <v>0.55016299999999996</v>
      </c>
      <c r="D149">
        <f t="shared" si="2"/>
        <v>0</v>
      </c>
    </row>
    <row r="150" spans="1:4" x14ac:dyDescent="0.35">
      <c r="A150">
        <v>240107</v>
      </c>
      <c r="B150">
        <v>500</v>
      </c>
      <c r="C150">
        <v>0.42798399999999998</v>
      </c>
      <c r="D150">
        <f t="shared" si="2"/>
        <v>0</v>
      </c>
    </row>
    <row r="151" spans="1:4" x14ac:dyDescent="0.35">
      <c r="A151">
        <v>240107</v>
      </c>
      <c r="B151">
        <v>600</v>
      </c>
      <c r="C151">
        <v>0.40094200000000002</v>
      </c>
      <c r="D151">
        <f t="shared" si="2"/>
        <v>0</v>
      </c>
    </row>
    <row r="152" spans="1:4" x14ac:dyDescent="0.35">
      <c r="A152">
        <v>240107</v>
      </c>
      <c r="B152">
        <v>700</v>
      </c>
      <c r="C152">
        <v>0.570411</v>
      </c>
      <c r="D152">
        <f t="shared" si="2"/>
        <v>0</v>
      </c>
    </row>
    <row r="153" spans="1:4" x14ac:dyDescent="0.35">
      <c r="A153">
        <v>240107</v>
      </c>
      <c r="B153">
        <v>800</v>
      </c>
      <c r="C153">
        <v>0.61463800000000002</v>
      </c>
      <c r="D153">
        <f t="shared" si="2"/>
        <v>0</v>
      </c>
    </row>
    <row r="154" spans="1:4" x14ac:dyDescent="0.35">
      <c r="A154">
        <v>240107</v>
      </c>
      <c r="B154">
        <v>900</v>
      </c>
      <c r="C154">
        <v>0.50182300000000002</v>
      </c>
      <c r="D154">
        <f t="shared" si="2"/>
        <v>0</v>
      </c>
    </row>
    <row r="155" spans="1:4" x14ac:dyDescent="0.35">
      <c r="A155">
        <v>240107</v>
      </c>
      <c r="B155">
        <v>1000</v>
      </c>
      <c r="C155">
        <v>0.65565399999999996</v>
      </c>
      <c r="D155">
        <f t="shared" si="2"/>
        <v>0</v>
      </c>
    </row>
    <row r="156" spans="1:4" x14ac:dyDescent="0.35">
      <c r="A156">
        <v>240107</v>
      </c>
      <c r="B156">
        <v>1100</v>
      </c>
      <c r="C156">
        <v>1.24613</v>
      </c>
      <c r="D156">
        <f t="shared" si="2"/>
        <v>0</v>
      </c>
    </row>
    <row r="157" spans="1:4" x14ac:dyDescent="0.35">
      <c r="A157">
        <v>240107</v>
      </c>
      <c r="B157">
        <v>1200</v>
      </c>
      <c r="C157">
        <v>1.90951</v>
      </c>
      <c r="D157">
        <f t="shared" si="2"/>
        <v>0</v>
      </c>
    </row>
    <row r="158" spans="1:4" x14ac:dyDescent="0.35">
      <c r="A158">
        <v>240107</v>
      </c>
      <c r="B158">
        <v>1300</v>
      </c>
      <c r="C158">
        <v>1.67597</v>
      </c>
      <c r="D158">
        <f t="shared" si="2"/>
        <v>0</v>
      </c>
    </row>
    <row r="159" spans="1:4" x14ac:dyDescent="0.35">
      <c r="A159">
        <v>240107</v>
      </c>
      <c r="B159">
        <v>1400</v>
      </c>
      <c r="C159">
        <v>2.2968700000000002</v>
      </c>
      <c r="D159">
        <f t="shared" si="2"/>
        <v>0</v>
      </c>
    </row>
    <row r="160" spans="1:4" x14ac:dyDescent="0.35">
      <c r="A160">
        <v>240107</v>
      </c>
      <c r="B160">
        <v>1500</v>
      </c>
      <c r="C160">
        <v>2.6317300000000001</v>
      </c>
      <c r="D160">
        <f t="shared" si="2"/>
        <v>0</v>
      </c>
    </row>
    <row r="161" spans="1:4" x14ac:dyDescent="0.35">
      <c r="A161">
        <v>240107</v>
      </c>
      <c r="B161">
        <v>1600</v>
      </c>
      <c r="C161">
        <v>2.5481099999999999</v>
      </c>
      <c r="D161">
        <f t="shared" si="2"/>
        <v>0</v>
      </c>
    </row>
    <row r="162" spans="1:4" x14ac:dyDescent="0.35">
      <c r="A162">
        <v>240107</v>
      </c>
      <c r="B162">
        <v>1700</v>
      </c>
      <c r="C162">
        <v>2.73143</v>
      </c>
      <c r="D162">
        <f t="shared" si="2"/>
        <v>0</v>
      </c>
    </row>
    <row r="163" spans="1:4" x14ac:dyDescent="0.35">
      <c r="A163">
        <v>240107</v>
      </c>
      <c r="B163">
        <v>1800</v>
      </c>
      <c r="C163">
        <v>2.3513700000000002</v>
      </c>
      <c r="D163">
        <f t="shared" si="2"/>
        <v>0</v>
      </c>
    </row>
    <row r="164" spans="1:4" x14ac:dyDescent="0.35">
      <c r="A164">
        <v>240107</v>
      </c>
      <c r="B164">
        <v>1900</v>
      </c>
      <c r="C164">
        <v>1.8662300000000001</v>
      </c>
      <c r="D164">
        <f t="shared" si="2"/>
        <v>0</v>
      </c>
    </row>
    <row r="165" spans="1:4" x14ac:dyDescent="0.35">
      <c r="A165">
        <v>240107</v>
      </c>
      <c r="B165">
        <v>2000</v>
      </c>
      <c r="C165">
        <v>1.58917</v>
      </c>
      <c r="D165">
        <f t="shared" si="2"/>
        <v>0</v>
      </c>
    </row>
    <row r="166" spans="1:4" x14ac:dyDescent="0.35">
      <c r="A166">
        <v>240107</v>
      </c>
      <c r="B166">
        <v>2100</v>
      </c>
      <c r="C166">
        <v>1.4974700000000001</v>
      </c>
      <c r="D166">
        <f t="shared" si="2"/>
        <v>0</v>
      </c>
    </row>
    <row r="167" spans="1:4" x14ac:dyDescent="0.35">
      <c r="A167">
        <v>240107</v>
      </c>
      <c r="B167">
        <v>2200</v>
      </c>
      <c r="C167">
        <v>1.33595</v>
      </c>
      <c r="D167">
        <f t="shared" si="2"/>
        <v>0</v>
      </c>
    </row>
    <row r="168" spans="1:4" x14ac:dyDescent="0.35">
      <c r="A168">
        <v>240107</v>
      </c>
      <c r="B168">
        <v>2300</v>
      </c>
      <c r="C168">
        <v>0.50939800000000002</v>
      </c>
      <c r="D168">
        <f t="shared" si="2"/>
        <v>0</v>
      </c>
    </row>
    <row r="169" spans="1:4" x14ac:dyDescent="0.35">
      <c r="A169">
        <v>240108</v>
      </c>
      <c r="B169">
        <v>0</v>
      </c>
      <c r="C169">
        <v>1.8178E-2</v>
      </c>
      <c r="D169">
        <f t="shared" si="2"/>
        <v>0</v>
      </c>
    </row>
    <row r="170" spans="1:4" x14ac:dyDescent="0.35">
      <c r="A170">
        <v>240108</v>
      </c>
      <c r="B170">
        <v>100</v>
      </c>
      <c r="C170">
        <v>0.30040099999999997</v>
      </c>
      <c r="D170">
        <f t="shared" si="2"/>
        <v>0</v>
      </c>
    </row>
    <row r="171" spans="1:4" x14ac:dyDescent="0.35">
      <c r="A171">
        <v>240108</v>
      </c>
      <c r="B171">
        <v>200</v>
      </c>
      <c r="C171">
        <v>0.47825800000000002</v>
      </c>
      <c r="D171">
        <f t="shared" si="2"/>
        <v>0</v>
      </c>
    </row>
    <row r="172" spans="1:4" x14ac:dyDescent="0.35">
      <c r="A172">
        <v>240108</v>
      </c>
      <c r="B172">
        <v>300</v>
      </c>
      <c r="C172">
        <v>0.54381500000000005</v>
      </c>
      <c r="D172">
        <f t="shared" si="2"/>
        <v>0</v>
      </c>
    </row>
    <row r="173" spans="1:4" x14ac:dyDescent="0.35">
      <c r="A173">
        <v>240108</v>
      </c>
      <c r="B173">
        <v>400</v>
      </c>
      <c r="C173">
        <v>6.9894600000000003E-3</v>
      </c>
      <c r="D173">
        <f t="shared" si="2"/>
        <v>0</v>
      </c>
    </row>
    <row r="174" spans="1:4" x14ac:dyDescent="0.35">
      <c r="A174">
        <v>240108</v>
      </c>
      <c r="B174">
        <v>500</v>
      </c>
      <c r="C174">
        <v>0.27843200000000001</v>
      </c>
      <c r="D174">
        <f t="shared" si="2"/>
        <v>0</v>
      </c>
    </row>
    <row r="175" spans="1:4" x14ac:dyDescent="0.35">
      <c r="A175">
        <v>240108</v>
      </c>
      <c r="B175">
        <v>600</v>
      </c>
      <c r="C175">
        <v>0.239981</v>
      </c>
      <c r="D175">
        <f t="shared" si="2"/>
        <v>0</v>
      </c>
    </row>
    <row r="176" spans="1:4" x14ac:dyDescent="0.35">
      <c r="A176">
        <v>240108</v>
      </c>
      <c r="B176">
        <v>700</v>
      </c>
      <c r="C176">
        <v>0.12984499999999999</v>
      </c>
      <c r="D176">
        <f t="shared" si="2"/>
        <v>0</v>
      </c>
    </row>
    <row r="177" spans="1:4" x14ac:dyDescent="0.35">
      <c r="A177">
        <v>240108</v>
      </c>
      <c r="B177">
        <v>800</v>
      </c>
      <c r="C177">
        <v>1.3289500000000001</v>
      </c>
      <c r="D177">
        <f t="shared" si="2"/>
        <v>0</v>
      </c>
    </row>
    <row r="178" spans="1:4" x14ac:dyDescent="0.35">
      <c r="A178">
        <v>240108</v>
      </c>
      <c r="B178">
        <v>900</v>
      </c>
      <c r="C178">
        <v>0.58286099999999996</v>
      </c>
      <c r="D178">
        <f t="shared" si="2"/>
        <v>0</v>
      </c>
    </row>
    <row r="179" spans="1:4" x14ac:dyDescent="0.35">
      <c r="A179">
        <v>240108</v>
      </c>
      <c r="B179">
        <v>1000</v>
      </c>
      <c r="C179">
        <v>0.58608199999999999</v>
      </c>
      <c r="D179">
        <f t="shared" si="2"/>
        <v>0</v>
      </c>
    </row>
    <row r="180" spans="1:4" x14ac:dyDescent="0.35">
      <c r="A180">
        <v>240108</v>
      </c>
      <c r="B180">
        <v>1100</v>
      </c>
      <c r="C180">
        <v>1.44984</v>
      </c>
      <c r="D180">
        <f t="shared" si="2"/>
        <v>0</v>
      </c>
    </row>
    <row r="181" spans="1:4" x14ac:dyDescent="0.35">
      <c r="A181">
        <v>240108</v>
      </c>
      <c r="B181">
        <v>1200</v>
      </c>
      <c r="C181">
        <v>1.9595199999999999</v>
      </c>
      <c r="D181">
        <f t="shared" si="2"/>
        <v>0</v>
      </c>
    </row>
    <row r="182" spans="1:4" x14ac:dyDescent="0.35">
      <c r="A182">
        <v>240108</v>
      </c>
      <c r="B182">
        <v>1300</v>
      </c>
      <c r="C182">
        <v>2.1881400000000002</v>
      </c>
      <c r="D182">
        <f t="shared" si="2"/>
        <v>0</v>
      </c>
    </row>
    <row r="183" spans="1:4" x14ac:dyDescent="0.35">
      <c r="A183">
        <v>240108</v>
      </c>
      <c r="B183">
        <v>1400</v>
      </c>
      <c r="C183">
        <v>2.7400500000000001</v>
      </c>
      <c r="D183">
        <f t="shared" si="2"/>
        <v>0</v>
      </c>
    </row>
    <row r="184" spans="1:4" x14ac:dyDescent="0.35">
      <c r="A184">
        <v>240108</v>
      </c>
      <c r="B184">
        <v>1500</v>
      </c>
      <c r="C184">
        <v>2.5569199999999999</v>
      </c>
      <c r="D184">
        <f t="shared" si="2"/>
        <v>0</v>
      </c>
    </row>
    <row r="185" spans="1:4" x14ac:dyDescent="0.35">
      <c r="A185">
        <v>240108</v>
      </c>
      <c r="B185">
        <v>1600</v>
      </c>
      <c r="C185">
        <v>2.61206</v>
      </c>
      <c r="D185">
        <f t="shared" si="2"/>
        <v>0</v>
      </c>
    </row>
    <row r="186" spans="1:4" x14ac:dyDescent="0.35">
      <c r="A186">
        <v>240108</v>
      </c>
      <c r="B186">
        <v>1700</v>
      </c>
      <c r="C186">
        <v>2.90876</v>
      </c>
      <c r="D186">
        <f t="shared" si="2"/>
        <v>0</v>
      </c>
    </row>
    <row r="187" spans="1:4" x14ac:dyDescent="0.35">
      <c r="A187">
        <v>240108</v>
      </c>
      <c r="B187">
        <v>1800</v>
      </c>
      <c r="C187">
        <v>2.5001899999999999</v>
      </c>
      <c r="D187">
        <f t="shared" si="2"/>
        <v>0</v>
      </c>
    </row>
    <row r="188" spans="1:4" x14ac:dyDescent="0.35">
      <c r="A188">
        <v>240108</v>
      </c>
      <c r="B188">
        <v>1900</v>
      </c>
      <c r="C188">
        <v>1.6951799999999999</v>
      </c>
      <c r="D188">
        <f t="shared" si="2"/>
        <v>0</v>
      </c>
    </row>
    <row r="189" spans="1:4" x14ac:dyDescent="0.35">
      <c r="A189">
        <v>240108</v>
      </c>
      <c r="B189">
        <v>2000</v>
      </c>
      <c r="C189">
        <v>1.79237</v>
      </c>
      <c r="D189">
        <f t="shared" si="2"/>
        <v>0</v>
      </c>
    </row>
    <row r="190" spans="1:4" x14ac:dyDescent="0.35">
      <c r="A190">
        <v>240108</v>
      </c>
      <c r="B190">
        <v>2100</v>
      </c>
      <c r="C190">
        <v>1.6591499999999999</v>
      </c>
      <c r="D190">
        <f t="shared" si="2"/>
        <v>0</v>
      </c>
    </row>
    <row r="191" spans="1:4" x14ac:dyDescent="0.35">
      <c r="A191">
        <v>240108</v>
      </c>
      <c r="B191">
        <v>2200</v>
      </c>
      <c r="C191">
        <v>0.82419699999999996</v>
      </c>
      <c r="D191">
        <f t="shared" si="2"/>
        <v>0</v>
      </c>
    </row>
    <row r="192" spans="1:4" x14ac:dyDescent="0.35">
      <c r="A192">
        <v>240108</v>
      </c>
      <c r="B192">
        <v>2300</v>
      </c>
      <c r="C192">
        <v>0.14974699999999999</v>
      </c>
      <c r="D192">
        <f t="shared" si="2"/>
        <v>0</v>
      </c>
    </row>
    <row r="193" spans="1:4" x14ac:dyDescent="0.35">
      <c r="A193">
        <v>240109</v>
      </c>
      <c r="B193">
        <v>0</v>
      </c>
      <c r="C193">
        <v>4.0860800000000003E-2</v>
      </c>
      <c r="D193">
        <f t="shared" si="2"/>
        <v>0</v>
      </c>
    </row>
    <row r="194" spans="1:4" x14ac:dyDescent="0.35">
      <c r="A194">
        <v>240109</v>
      </c>
      <c r="B194">
        <v>100</v>
      </c>
      <c r="C194">
        <v>4.4191099999999997E-2</v>
      </c>
      <c r="D194">
        <f t="shared" si="2"/>
        <v>0</v>
      </c>
    </row>
    <row r="195" spans="1:4" x14ac:dyDescent="0.35">
      <c r="A195">
        <v>240109</v>
      </c>
      <c r="B195">
        <v>200</v>
      </c>
      <c r="C195">
        <v>1.24671E-2</v>
      </c>
      <c r="D195">
        <f t="shared" ref="D195:D258" si="3">IF(C195&gt;=(5.4),1,0)</f>
        <v>0</v>
      </c>
    </row>
    <row r="196" spans="1:4" x14ac:dyDescent="0.35">
      <c r="A196">
        <v>240109</v>
      </c>
      <c r="B196">
        <v>300</v>
      </c>
      <c r="C196">
        <v>5.2042600000000001E-2</v>
      </c>
      <c r="D196">
        <f t="shared" si="3"/>
        <v>0</v>
      </c>
    </row>
    <row r="197" spans="1:4" x14ac:dyDescent="0.35">
      <c r="A197">
        <v>240109</v>
      </c>
      <c r="B197">
        <v>400</v>
      </c>
      <c r="C197">
        <v>3.6675199999999998E-2</v>
      </c>
      <c r="D197">
        <f t="shared" si="3"/>
        <v>0</v>
      </c>
    </row>
    <row r="198" spans="1:4" x14ac:dyDescent="0.35">
      <c r="A198">
        <v>240109</v>
      </c>
      <c r="B198">
        <v>500</v>
      </c>
      <c r="C198">
        <v>3.0336100000000001E-2</v>
      </c>
      <c r="D198">
        <f t="shared" si="3"/>
        <v>0</v>
      </c>
    </row>
    <row r="199" spans="1:4" x14ac:dyDescent="0.35">
      <c r="A199">
        <v>240109</v>
      </c>
      <c r="B199">
        <v>600</v>
      </c>
      <c r="C199">
        <v>0.38429200000000002</v>
      </c>
      <c r="D199">
        <f t="shared" si="3"/>
        <v>0</v>
      </c>
    </row>
    <row r="200" spans="1:4" x14ac:dyDescent="0.35">
      <c r="A200">
        <v>240109</v>
      </c>
      <c r="B200">
        <v>700</v>
      </c>
      <c r="C200">
        <v>1.0182800000000001</v>
      </c>
      <c r="D200">
        <f t="shared" si="3"/>
        <v>0</v>
      </c>
    </row>
    <row r="201" spans="1:4" x14ac:dyDescent="0.35">
      <c r="A201">
        <v>240109</v>
      </c>
      <c r="B201">
        <v>800</v>
      </c>
      <c r="C201">
        <v>0.75026300000000001</v>
      </c>
      <c r="D201">
        <f t="shared" si="3"/>
        <v>0</v>
      </c>
    </row>
    <row r="202" spans="1:4" x14ac:dyDescent="0.35">
      <c r="A202">
        <v>240109</v>
      </c>
      <c r="B202">
        <v>900</v>
      </c>
      <c r="C202">
        <v>0.66554999999999997</v>
      </c>
      <c r="D202">
        <f t="shared" si="3"/>
        <v>0</v>
      </c>
    </row>
    <row r="203" spans="1:4" x14ac:dyDescent="0.35">
      <c r="A203">
        <v>240109</v>
      </c>
      <c r="B203">
        <v>1000</v>
      </c>
      <c r="C203">
        <v>0.51655799999999996</v>
      </c>
      <c r="D203">
        <f t="shared" si="3"/>
        <v>0</v>
      </c>
    </row>
    <row r="204" spans="1:4" x14ac:dyDescent="0.35">
      <c r="A204">
        <v>240109</v>
      </c>
      <c r="B204">
        <v>1100</v>
      </c>
      <c r="C204">
        <v>1.51105</v>
      </c>
      <c r="D204">
        <f t="shared" si="3"/>
        <v>0</v>
      </c>
    </row>
    <row r="205" spans="1:4" x14ac:dyDescent="0.35">
      <c r="A205">
        <v>240109</v>
      </c>
      <c r="B205">
        <v>1200</v>
      </c>
      <c r="C205">
        <v>2.2893599999999998</v>
      </c>
      <c r="D205">
        <f t="shared" si="3"/>
        <v>0</v>
      </c>
    </row>
    <row r="206" spans="1:4" x14ac:dyDescent="0.35">
      <c r="A206">
        <v>240109</v>
      </c>
      <c r="B206">
        <v>1300</v>
      </c>
      <c r="C206">
        <v>2.6894999999999998</v>
      </c>
      <c r="D206">
        <f t="shared" si="3"/>
        <v>0</v>
      </c>
    </row>
    <row r="207" spans="1:4" x14ac:dyDescent="0.35">
      <c r="A207">
        <v>240109</v>
      </c>
      <c r="B207">
        <v>1400</v>
      </c>
      <c r="C207">
        <v>2.6446100000000001</v>
      </c>
      <c r="D207">
        <f t="shared" si="3"/>
        <v>0</v>
      </c>
    </row>
    <row r="208" spans="1:4" x14ac:dyDescent="0.35">
      <c r="A208">
        <v>240109</v>
      </c>
      <c r="B208">
        <v>1500</v>
      </c>
      <c r="C208">
        <v>2.80016</v>
      </c>
      <c r="D208">
        <f t="shared" si="3"/>
        <v>0</v>
      </c>
    </row>
    <row r="209" spans="1:4" x14ac:dyDescent="0.35">
      <c r="A209">
        <v>240109</v>
      </c>
      <c r="B209">
        <v>1600</v>
      </c>
      <c r="C209">
        <v>2.7846199999999999</v>
      </c>
      <c r="D209">
        <f t="shared" si="3"/>
        <v>0</v>
      </c>
    </row>
    <row r="210" spans="1:4" x14ac:dyDescent="0.35">
      <c r="A210">
        <v>240109</v>
      </c>
      <c r="B210">
        <v>1700</v>
      </c>
      <c r="C210">
        <v>2.7000600000000001</v>
      </c>
      <c r="D210">
        <f t="shared" si="3"/>
        <v>0</v>
      </c>
    </row>
    <row r="211" spans="1:4" x14ac:dyDescent="0.35">
      <c r="A211">
        <v>240109</v>
      </c>
      <c r="B211">
        <v>1800</v>
      </c>
      <c r="C211">
        <v>2.7756599999999998</v>
      </c>
      <c r="D211">
        <f t="shared" si="3"/>
        <v>0</v>
      </c>
    </row>
    <row r="212" spans="1:4" x14ac:dyDescent="0.35">
      <c r="A212">
        <v>240109</v>
      </c>
      <c r="B212">
        <v>1900</v>
      </c>
      <c r="C212">
        <v>2.0107499999999998</v>
      </c>
      <c r="D212">
        <f t="shared" si="3"/>
        <v>0</v>
      </c>
    </row>
    <row r="213" spans="1:4" x14ac:dyDescent="0.35">
      <c r="A213">
        <v>240109</v>
      </c>
      <c r="B213">
        <v>2000</v>
      </c>
      <c r="C213">
        <v>1.78346</v>
      </c>
      <c r="D213">
        <f t="shared" si="3"/>
        <v>0</v>
      </c>
    </row>
    <row r="214" spans="1:4" x14ac:dyDescent="0.35">
      <c r="A214">
        <v>240109</v>
      </c>
      <c r="B214">
        <v>2100</v>
      </c>
      <c r="C214">
        <v>1.3080799999999999</v>
      </c>
      <c r="D214">
        <f t="shared" si="3"/>
        <v>0</v>
      </c>
    </row>
    <row r="215" spans="1:4" x14ac:dyDescent="0.35">
      <c r="A215">
        <v>240109</v>
      </c>
      <c r="B215">
        <v>2200</v>
      </c>
      <c r="C215">
        <v>0.67182600000000003</v>
      </c>
      <c r="D215">
        <f t="shared" si="3"/>
        <v>0</v>
      </c>
    </row>
    <row r="216" spans="1:4" x14ac:dyDescent="0.35">
      <c r="A216">
        <v>240109</v>
      </c>
      <c r="B216">
        <v>2300</v>
      </c>
      <c r="C216">
        <v>0.49825199999999997</v>
      </c>
      <c r="D216">
        <f t="shared" si="3"/>
        <v>0</v>
      </c>
    </row>
    <row r="217" spans="1:4" x14ac:dyDescent="0.35">
      <c r="A217">
        <v>240110</v>
      </c>
      <c r="B217">
        <v>0</v>
      </c>
      <c r="C217">
        <v>0.56859499999999996</v>
      </c>
      <c r="D217">
        <f t="shared" si="3"/>
        <v>0</v>
      </c>
    </row>
    <row r="218" spans="1:4" x14ac:dyDescent="0.35">
      <c r="A218">
        <v>240110</v>
      </c>
      <c r="B218">
        <v>100</v>
      </c>
      <c r="C218">
        <v>0.28023799999999999</v>
      </c>
      <c r="D218">
        <f t="shared" si="3"/>
        <v>0</v>
      </c>
    </row>
    <row r="219" spans="1:4" x14ac:dyDescent="0.35">
      <c r="A219">
        <v>240110</v>
      </c>
      <c r="B219">
        <v>200</v>
      </c>
      <c r="C219">
        <v>3.1512100000000001E-2</v>
      </c>
      <c r="D219">
        <f t="shared" si="3"/>
        <v>0</v>
      </c>
    </row>
    <row r="220" spans="1:4" x14ac:dyDescent="0.35">
      <c r="A220">
        <v>240110</v>
      </c>
      <c r="B220">
        <v>300</v>
      </c>
      <c r="C220">
        <v>0.28866599999999998</v>
      </c>
      <c r="D220">
        <f t="shared" si="3"/>
        <v>0</v>
      </c>
    </row>
    <row r="221" spans="1:4" x14ac:dyDescent="0.35">
      <c r="A221">
        <v>240110</v>
      </c>
      <c r="B221">
        <v>400</v>
      </c>
      <c r="C221">
        <v>0.27584199999999998</v>
      </c>
      <c r="D221">
        <f t="shared" si="3"/>
        <v>0</v>
      </c>
    </row>
    <row r="222" spans="1:4" x14ac:dyDescent="0.35">
      <c r="A222">
        <v>240110</v>
      </c>
      <c r="B222">
        <v>500</v>
      </c>
      <c r="C222">
        <v>9.7392400000000004E-2</v>
      </c>
      <c r="D222">
        <f t="shared" si="3"/>
        <v>0</v>
      </c>
    </row>
    <row r="223" spans="1:4" x14ac:dyDescent="0.35">
      <c r="A223">
        <v>240110</v>
      </c>
      <c r="B223">
        <v>600</v>
      </c>
      <c r="C223">
        <v>0.37952599999999997</v>
      </c>
      <c r="D223">
        <f t="shared" si="3"/>
        <v>0</v>
      </c>
    </row>
    <row r="224" spans="1:4" x14ac:dyDescent="0.35">
      <c r="A224">
        <v>240110</v>
      </c>
      <c r="B224">
        <v>700</v>
      </c>
      <c r="C224">
        <v>0.75831199999999999</v>
      </c>
      <c r="D224">
        <f t="shared" si="3"/>
        <v>0</v>
      </c>
    </row>
    <row r="225" spans="1:4" x14ac:dyDescent="0.35">
      <c r="A225">
        <v>240110</v>
      </c>
      <c r="B225">
        <v>800</v>
      </c>
      <c r="C225">
        <v>0.60772300000000001</v>
      </c>
      <c r="D225">
        <f t="shared" si="3"/>
        <v>0</v>
      </c>
    </row>
    <row r="226" spans="1:4" x14ac:dyDescent="0.35">
      <c r="A226">
        <v>240110</v>
      </c>
      <c r="B226">
        <v>900</v>
      </c>
      <c r="C226">
        <v>0.67735500000000004</v>
      </c>
      <c r="D226">
        <f t="shared" si="3"/>
        <v>0</v>
      </c>
    </row>
    <row r="227" spans="1:4" x14ac:dyDescent="0.35">
      <c r="A227">
        <v>240110</v>
      </c>
      <c r="B227">
        <v>1000</v>
      </c>
      <c r="C227">
        <v>0.90831099999999998</v>
      </c>
      <c r="D227">
        <f t="shared" si="3"/>
        <v>0</v>
      </c>
    </row>
    <row r="228" spans="1:4" x14ac:dyDescent="0.35">
      <c r="A228">
        <v>240110</v>
      </c>
      <c r="B228">
        <v>1100</v>
      </c>
      <c r="C228">
        <v>1.16004</v>
      </c>
      <c r="D228">
        <f t="shared" si="3"/>
        <v>0</v>
      </c>
    </row>
    <row r="229" spans="1:4" x14ac:dyDescent="0.35">
      <c r="A229">
        <v>240110</v>
      </c>
      <c r="B229">
        <v>1200</v>
      </c>
      <c r="C229">
        <v>2.1407600000000002</v>
      </c>
      <c r="D229">
        <f t="shared" si="3"/>
        <v>0</v>
      </c>
    </row>
    <row r="230" spans="1:4" x14ac:dyDescent="0.35">
      <c r="A230">
        <v>240110</v>
      </c>
      <c r="B230">
        <v>1300</v>
      </c>
      <c r="C230">
        <v>2.5973999999999999</v>
      </c>
      <c r="D230">
        <f t="shared" si="3"/>
        <v>0</v>
      </c>
    </row>
    <row r="231" spans="1:4" x14ac:dyDescent="0.35">
      <c r="A231">
        <v>240110</v>
      </c>
      <c r="B231">
        <v>1400</v>
      </c>
      <c r="C231">
        <v>2.8404799999999999</v>
      </c>
      <c r="D231">
        <f t="shared" si="3"/>
        <v>0</v>
      </c>
    </row>
    <row r="232" spans="1:4" x14ac:dyDescent="0.35">
      <c r="A232">
        <v>240110</v>
      </c>
      <c r="B232">
        <v>1500</v>
      </c>
      <c r="C232">
        <v>2.7494100000000001</v>
      </c>
      <c r="D232">
        <f t="shared" si="3"/>
        <v>0</v>
      </c>
    </row>
    <row r="233" spans="1:4" x14ac:dyDescent="0.35">
      <c r="A233">
        <v>240110</v>
      </c>
      <c r="B233">
        <v>1600</v>
      </c>
      <c r="C233">
        <v>2.9072399999999998</v>
      </c>
      <c r="D233">
        <f t="shared" si="3"/>
        <v>0</v>
      </c>
    </row>
    <row r="234" spans="1:4" x14ac:dyDescent="0.35">
      <c r="A234">
        <v>240110</v>
      </c>
      <c r="B234">
        <v>1700</v>
      </c>
      <c r="C234">
        <v>2.5262099999999998</v>
      </c>
      <c r="D234">
        <f t="shared" si="3"/>
        <v>0</v>
      </c>
    </row>
    <row r="235" spans="1:4" x14ac:dyDescent="0.35">
      <c r="A235">
        <v>240110</v>
      </c>
      <c r="B235">
        <v>1800</v>
      </c>
      <c r="C235">
        <v>2.61504</v>
      </c>
      <c r="D235">
        <f t="shared" si="3"/>
        <v>0</v>
      </c>
    </row>
    <row r="236" spans="1:4" x14ac:dyDescent="0.35">
      <c r="A236">
        <v>240110</v>
      </c>
      <c r="B236">
        <v>1900</v>
      </c>
      <c r="C236">
        <v>1.9248799999999999</v>
      </c>
      <c r="D236">
        <f t="shared" si="3"/>
        <v>0</v>
      </c>
    </row>
    <row r="237" spans="1:4" x14ac:dyDescent="0.35">
      <c r="A237">
        <v>240110</v>
      </c>
      <c r="B237">
        <v>2000</v>
      </c>
      <c r="C237">
        <v>1.6323700000000001</v>
      </c>
      <c r="D237">
        <f t="shared" si="3"/>
        <v>0</v>
      </c>
    </row>
    <row r="238" spans="1:4" x14ac:dyDescent="0.35">
      <c r="A238">
        <v>240110</v>
      </c>
      <c r="B238">
        <v>2100</v>
      </c>
      <c r="C238">
        <v>0.98167400000000005</v>
      </c>
      <c r="D238">
        <f t="shared" si="3"/>
        <v>0</v>
      </c>
    </row>
    <row r="239" spans="1:4" x14ac:dyDescent="0.35">
      <c r="A239">
        <v>240110</v>
      </c>
      <c r="B239">
        <v>2200</v>
      </c>
      <c r="C239">
        <v>0.80628</v>
      </c>
      <c r="D239">
        <f t="shared" si="3"/>
        <v>0</v>
      </c>
    </row>
    <row r="240" spans="1:4" x14ac:dyDescent="0.35">
      <c r="A240">
        <v>240110</v>
      </c>
      <c r="B240">
        <v>2300</v>
      </c>
      <c r="C240">
        <v>0.46487200000000001</v>
      </c>
      <c r="D240">
        <f t="shared" si="3"/>
        <v>0</v>
      </c>
    </row>
    <row r="241" spans="1:4" x14ac:dyDescent="0.35">
      <c r="A241">
        <v>240111</v>
      </c>
      <c r="B241">
        <v>0</v>
      </c>
      <c r="C241">
        <v>0.51707700000000001</v>
      </c>
      <c r="D241">
        <f t="shared" si="3"/>
        <v>0</v>
      </c>
    </row>
    <row r="242" spans="1:4" x14ac:dyDescent="0.35">
      <c r="A242">
        <v>240111</v>
      </c>
      <c r="B242">
        <v>100</v>
      </c>
      <c r="C242">
        <v>0.14605299999999999</v>
      </c>
      <c r="D242">
        <f t="shared" si="3"/>
        <v>0</v>
      </c>
    </row>
    <row r="243" spans="1:4" x14ac:dyDescent="0.35">
      <c r="A243">
        <v>240111</v>
      </c>
      <c r="B243">
        <v>200</v>
      </c>
      <c r="C243">
        <v>0.26398500000000003</v>
      </c>
      <c r="D243">
        <f t="shared" si="3"/>
        <v>0</v>
      </c>
    </row>
    <row r="244" spans="1:4" x14ac:dyDescent="0.35">
      <c r="A244">
        <v>240111</v>
      </c>
      <c r="B244">
        <v>300</v>
      </c>
      <c r="C244">
        <v>0.50826199999999999</v>
      </c>
      <c r="D244">
        <f t="shared" si="3"/>
        <v>0</v>
      </c>
    </row>
    <row r="245" spans="1:4" x14ac:dyDescent="0.35">
      <c r="A245">
        <v>240111</v>
      </c>
      <c r="B245">
        <v>400</v>
      </c>
      <c r="C245">
        <v>0.52127299999999999</v>
      </c>
      <c r="D245">
        <f t="shared" si="3"/>
        <v>0</v>
      </c>
    </row>
    <row r="246" spans="1:4" x14ac:dyDescent="0.35">
      <c r="A246">
        <v>240111</v>
      </c>
      <c r="B246">
        <v>500</v>
      </c>
      <c r="C246">
        <v>0.136794</v>
      </c>
      <c r="D246">
        <f t="shared" si="3"/>
        <v>0</v>
      </c>
    </row>
    <row r="247" spans="1:4" x14ac:dyDescent="0.35">
      <c r="A247">
        <v>240111</v>
      </c>
      <c r="B247">
        <v>600</v>
      </c>
      <c r="C247">
        <v>0.27851799999999999</v>
      </c>
      <c r="D247">
        <f t="shared" si="3"/>
        <v>0</v>
      </c>
    </row>
    <row r="248" spans="1:4" x14ac:dyDescent="0.35">
      <c r="A248">
        <v>240111</v>
      </c>
      <c r="B248">
        <v>700</v>
      </c>
      <c r="C248">
        <v>0.58467599999999997</v>
      </c>
      <c r="D248">
        <f t="shared" si="3"/>
        <v>0</v>
      </c>
    </row>
    <row r="249" spans="1:4" x14ac:dyDescent="0.35">
      <c r="A249">
        <v>240111</v>
      </c>
      <c r="B249">
        <v>800</v>
      </c>
      <c r="C249">
        <v>0.971472</v>
      </c>
      <c r="D249">
        <f t="shared" si="3"/>
        <v>0</v>
      </c>
    </row>
    <row r="250" spans="1:4" x14ac:dyDescent="0.35">
      <c r="A250">
        <v>240111</v>
      </c>
      <c r="B250">
        <v>900</v>
      </c>
      <c r="C250">
        <v>1.3369800000000001</v>
      </c>
      <c r="D250">
        <f t="shared" si="3"/>
        <v>0</v>
      </c>
    </row>
    <row r="251" spans="1:4" x14ac:dyDescent="0.35">
      <c r="A251">
        <v>240111</v>
      </c>
      <c r="B251">
        <v>1000</v>
      </c>
      <c r="C251">
        <v>1.3532999999999999</v>
      </c>
      <c r="D251">
        <f t="shared" si="3"/>
        <v>0</v>
      </c>
    </row>
    <row r="252" spans="1:4" x14ac:dyDescent="0.35">
      <c r="A252">
        <v>240111</v>
      </c>
      <c r="B252">
        <v>1100</v>
      </c>
      <c r="C252">
        <v>1.9750700000000001</v>
      </c>
      <c r="D252">
        <f t="shared" si="3"/>
        <v>0</v>
      </c>
    </row>
    <row r="253" spans="1:4" x14ac:dyDescent="0.35">
      <c r="A253">
        <v>240111</v>
      </c>
      <c r="B253">
        <v>1200</v>
      </c>
      <c r="C253">
        <v>1.9695</v>
      </c>
      <c r="D253">
        <f t="shared" si="3"/>
        <v>0</v>
      </c>
    </row>
    <row r="254" spans="1:4" x14ac:dyDescent="0.35">
      <c r="A254">
        <v>240111</v>
      </c>
      <c r="B254">
        <v>1300</v>
      </c>
      <c r="C254">
        <v>2.00576</v>
      </c>
      <c r="D254">
        <f t="shared" si="3"/>
        <v>0</v>
      </c>
    </row>
    <row r="255" spans="1:4" x14ac:dyDescent="0.35">
      <c r="A255">
        <v>240111</v>
      </c>
      <c r="B255">
        <v>1400</v>
      </c>
      <c r="C255">
        <v>2.0407199999999999</v>
      </c>
      <c r="D255">
        <f t="shared" si="3"/>
        <v>0</v>
      </c>
    </row>
    <row r="256" spans="1:4" x14ac:dyDescent="0.35">
      <c r="A256">
        <v>240111</v>
      </c>
      <c r="B256">
        <v>1500</v>
      </c>
      <c r="C256">
        <v>2.3965700000000001</v>
      </c>
      <c r="D256">
        <f t="shared" si="3"/>
        <v>0</v>
      </c>
    </row>
    <row r="257" spans="1:4" x14ac:dyDescent="0.35">
      <c r="A257">
        <v>240111</v>
      </c>
      <c r="B257">
        <v>1600</v>
      </c>
      <c r="C257">
        <v>3.2606099999999998</v>
      </c>
      <c r="D257">
        <f t="shared" si="3"/>
        <v>0</v>
      </c>
    </row>
    <row r="258" spans="1:4" x14ac:dyDescent="0.35">
      <c r="A258">
        <v>240111</v>
      </c>
      <c r="B258">
        <v>1700</v>
      </c>
      <c r="C258">
        <v>2.7693400000000001</v>
      </c>
      <c r="D258">
        <f t="shared" si="3"/>
        <v>0</v>
      </c>
    </row>
    <row r="259" spans="1:4" x14ac:dyDescent="0.35">
      <c r="A259">
        <v>240111</v>
      </c>
      <c r="B259">
        <v>1800</v>
      </c>
      <c r="C259">
        <v>2.4815299999999998</v>
      </c>
      <c r="D259">
        <f t="shared" ref="D259:D322" si="4">IF(C259&gt;=(5.4),1,0)</f>
        <v>0</v>
      </c>
    </row>
    <row r="260" spans="1:4" x14ac:dyDescent="0.35">
      <c r="A260">
        <v>240111</v>
      </c>
      <c r="B260">
        <v>1900</v>
      </c>
      <c r="C260">
        <v>2.3029899999999999</v>
      </c>
      <c r="D260">
        <f t="shared" si="4"/>
        <v>0</v>
      </c>
    </row>
    <row r="261" spans="1:4" x14ac:dyDescent="0.35">
      <c r="A261">
        <v>240111</v>
      </c>
      <c r="B261">
        <v>2000</v>
      </c>
      <c r="C261">
        <v>1.8179000000000001</v>
      </c>
      <c r="D261">
        <f t="shared" si="4"/>
        <v>0</v>
      </c>
    </row>
    <row r="262" spans="1:4" x14ac:dyDescent="0.35">
      <c r="A262">
        <v>240111</v>
      </c>
      <c r="B262">
        <v>2100</v>
      </c>
      <c r="C262">
        <v>1.08508</v>
      </c>
      <c r="D262">
        <f t="shared" si="4"/>
        <v>0</v>
      </c>
    </row>
    <row r="263" spans="1:4" x14ac:dyDescent="0.35">
      <c r="A263">
        <v>240111</v>
      </c>
      <c r="B263">
        <v>2200</v>
      </c>
      <c r="C263">
        <v>0.96836900000000004</v>
      </c>
      <c r="D263">
        <f t="shared" si="4"/>
        <v>0</v>
      </c>
    </row>
    <row r="264" spans="1:4" x14ac:dyDescent="0.35">
      <c r="A264">
        <v>240111</v>
      </c>
      <c r="B264">
        <v>2300</v>
      </c>
      <c r="C264">
        <v>0.81774100000000005</v>
      </c>
      <c r="D264">
        <f t="shared" si="4"/>
        <v>0</v>
      </c>
    </row>
    <row r="265" spans="1:4" x14ac:dyDescent="0.35">
      <c r="A265">
        <v>240112</v>
      </c>
      <c r="B265">
        <v>0</v>
      </c>
      <c r="C265">
        <v>0.31609599999999999</v>
      </c>
      <c r="D265">
        <f t="shared" si="4"/>
        <v>0</v>
      </c>
    </row>
    <row r="266" spans="1:4" x14ac:dyDescent="0.35">
      <c r="A266">
        <v>240112</v>
      </c>
      <c r="B266">
        <v>100</v>
      </c>
      <c r="C266">
        <v>0.47003899999999998</v>
      </c>
      <c r="D266">
        <f t="shared" si="4"/>
        <v>0</v>
      </c>
    </row>
    <row r="267" spans="1:4" x14ac:dyDescent="0.35">
      <c r="A267">
        <v>240112</v>
      </c>
      <c r="B267">
        <v>200</v>
      </c>
      <c r="C267">
        <v>0.27484999999999998</v>
      </c>
      <c r="D267">
        <f t="shared" si="4"/>
        <v>0</v>
      </c>
    </row>
    <row r="268" spans="1:4" x14ac:dyDescent="0.35">
      <c r="A268">
        <v>240112</v>
      </c>
      <c r="B268">
        <v>300</v>
      </c>
      <c r="C268">
        <v>0.55478300000000003</v>
      </c>
      <c r="D268">
        <f t="shared" si="4"/>
        <v>0</v>
      </c>
    </row>
    <row r="269" spans="1:4" x14ac:dyDescent="0.35">
      <c r="A269">
        <v>240112</v>
      </c>
      <c r="B269">
        <v>400</v>
      </c>
      <c r="C269">
        <v>0.50539500000000004</v>
      </c>
      <c r="D269">
        <f t="shared" si="4"/>
        <v>0</v>
      </c>
    </row>
    <row r="270" spans="1:4" x14ac:dyDescent="0.35">
      <c r="A270">
        <v>240112</v>
      </c>
      <c r="B270">
        <v>500</v>
      </c>
      <c r="C270">
        <v>0.34659000000000001</v>
      </c>
      <c r="D270">
        <f t="shared" si="4"/>
        <v>0</v>
      </c>
    </row>
    <row r="271" spans="1:4" x14ac:dyDescent="0.35">
      <c r="A271">
        <v>240112</v>
      </c>
      <c r="B271">
        <v>600</v>
      </c>
      <c r="C271">
        <v>0.76952600000000004</v>
      </c>
      <c r="D271">
        <f t="shared" si="4"/>
        <v>0</v>
      </c>
    </row>
    <row r="272" spans="1:4" x14ac:dyDescent="0.35">
      <c r="A272">
        <v>240112</v>
      </c>
      <c r="B272">
        <v>700</v>
      </c>
      <c r="C272">
        <v>0.26618900000000001</v>
      </c>
      <c r="D272">
        <f t="shared" si="4"/>
        <v>0</v>
      </c>
    </row>
    <row r="273" spans="1:4" x14ac:dyDescent="0.35">
      <c r="A273">
        <v>240112</v>
      </c>
      <c r="B273">
        <v>800</v>
      </c>
      <c r="C273">
        <v>0.46215000000000001</v>
      </c>
      <c r="D273">
        <f t="shared" si="4"/>
        <v>0</v>
      </c>
    </row>
    <row r="274" spans="1:4" x14ac:dyDescent="0.35">
      <c r="A274">
        <v>240112</v>
      </c>
      <c r="B274">
        <v>900</v>
      </c>
      <c r="C274">
        <v>0.90400400000000003</v>
      </c>
      <c r="D274">
        <f t="shared" si="4"/>
        <v>0</v>
      </c>
    </row>
    <row r="275" spans="1:4" x14ac:dyDescent="0.35">
      <c r="A275">
        <v>240112</v>
      </c>
      <c r="B275">
        <v>1000</v>
      </c>
      <c r="C275">
        <v>1.2139200000000001</v>
      </c>
      <c r="D275">
        <f t="shared" si="4"/>
        <v>0</v>
      </c>
    </row>
    <row r="276" spans="1:4" x14ac:dyDescent="0.35">
      <c r="A276">
        <v>240112</v>
      </c>
      <c r="B276">
        <v>1100</v>
      </c>
      <c r="C276">
        <v>0.95281800000000005</v>
      </c>
      <c r="D276">
        <f t="shared" si="4"/>
        <v>0</v>
      </c>
    </row>
    <row r="277" spans="1:4" x14ac:dyDescent="0.35">
      <c r="A277">
        <v>240112</v>
      </c>
      <c r="B277">
        <v>1200</v>
      </c>
      <c r="C277">
        <v>1.6438999999999999</v>
      </c>
      <c r="D277">
        <f t="shared" si="4"/>
        <v>0</v>
      </c>
    </row>
    <row r="278" spans="1:4" x14ac:dyDescent="0.35">
      <c r="A278">
        <v>240112</v>
      </c>
      <c r="B278">
        <v>1300</v>
      </c>
      <c r="C278">
        <v>1.87893</v>
      </c>
      <c r="D278">
        <f t="shared" si="4"/>
        <v>0</v>
      </c>
    </row>
    <row r="279" spans="1:4" x14ac:dyDescent="0.35">
      <c r="A279">
        <v>240112</v>
      </c>
      <c r="B279">
        <v>1400</v>
      </c>
      <c r="C279">
        <v>2.43161</v>
      </c>
      <c r="D279">
        <f t="shared" si="4"/>
        <v>0</v>
      </c>
    </row>
    <row r="280" spans="1:4" x14ac:dyDescent="0.35">
      <c r="A280">
        <v>240112</v>
      </c>
      <c r="B280">
        <v>1500</v>
      </c>
      <c r="C280">
        <v>2.8765399999999999</v>
      </c>
      <c r="D280">
        <f t="shared" si="4"/>
        <v>0</v>
      </c>
    </row>
    <row r="281" spans="1:4" x14ac:dyDescent="0.35">
      <c r="A281">
        <v>240112</v>
      </c>
      <c r="B281">
        <v>1600</v>
      </c>
      <c r="C281">
        <v>3.0607899999999999</v>
      </c>
      <c r="D281">
        <f t="shared" si="4"/>
        <v>0</v>
      </c>
    </row>
    <row r="282" spans="1:4" x14ac:dyDescent="0.35">
      <c r="A282">
        <v>240112</v>
      </c>
      <c r="B282">
        <v>1700</v>
      </c>
      <c r="C282">
        <v>2.96454</v>
      </c>
      <c r="D282">
        <f t="shared" si="4"/>
        <v>0</v>
      </c>
    </row>
    <row r="283" spans="1:4" x14ac:dyDescent="0.35">
      <c r="A283">
        <v>240112</v>
      </c>
      <c r="B283">
        <v>1800</v>
      </c>
      <c r="C283">
        <v>2.4851399999999999</v>
      </c>
      <c r="D283">
        <f t="shared" si="4"/>
        <v>0</v>
      </c>
    </row>
    <row r="284" spans="1:4" x14ac:dyDescent="0.35">
      <c r="A284">
        <v>240112</v>
      </c>
      <c r="B284">
        <v>1900</v>
      </c>
      <c r="C284">
        <v>2.3746100000000001</v>
      </c>
      <c r="D284">
        <f t="shared" si="4"/>
        <v>0</v>
      </c>
    </row>
    <row r="285" spans="1:4" x14ac:dyDescent="0.35">
      <c r="A285">
        <v>240112</v>
      </c>
      <c r="B285">
        <v>2000</v>
      </c>
      <c r="C285">
        <v>1.58155</v>
      </c>
      <c r="D285">
        <f t="shared" si="4"/>
        <v>0</v>
      </c>
    </row>
    <row r="286" spans="1:4" x14ac:dyDescent="0.35">
      <c r="A286">
        <v>240112</v>
      </c>
      <c r="B286">
        <v>2100</v>
      </c>
      <c r="C286">
        <v>1.145</v>
      </c>
      <c r="D286">
        <f t="shared" si="4"/>
        <v>0</v>
      </c>
    </row>
    <row r="287" spans="1:4" x14ac:dyDescent="0.35">
      <c r="A287">
        <v>240112</v>
      </c>
      <c r="B287">
        <v>2200</v>
      </c>
      <c r="C287">
        <v>0.80539700000000003</v>
      </c>
      <c r="D287">
        <f t="shared" si="4"/>
        <v>0</v>
      </c>
    </row>
    <row r="288" spans="1:4" x14ac:dyDescent="0.35">
      <c r="A288">
        <v>240112</v>
      </c>
      <c r="B288">
        <v>2300</v>
      </c>
      <c r="C288">
        <v>0.91811299999999996</v>
      </c>
      <c r="D288">
        <f t="shared" si="4"/>
        <v>0</v>
      </c>
    </row>
    <row r="289" spans="1:4" x14ac:dyDescent="0.35">
      <c r="A289">
        <v>240113</v>
      </c>
      <c r="B289">
        <v>0</v>
      </c>
      <c r="C289">
        <v>0.862402</v>
      </c>
      <c r="D289">
        <f t="shared" si="4"/>
        <v>0</v>
      </c>
    </row>
    <row r="290" spans="1:4" x14ac:dyDescent="0.35">
      <c r="A290">
        <v>240113</v>
      </c>
      <c r="B290">
        <v>100</v>
      </c>
      <c r="C290">
        <v>0.87165599999999999</v>
      </c>
      <c r="D290">
        <f t="shared" si="4"/>
        <v>0</v>
      </c>
    </row>
    <row r="291" spans="1:4" x14ac:dyDescent="0.35">
      <c r="A291">
        <v>240113</v>
      </c>
      <c r="B291">
        <v>200</v>
      </c>
      <c r="C291">
        <v>0.66043700000000005</v>
      </c>
      <c r="D291">
        <f t="shared" si="4"/>
        <v>0</v>
      </c>
    </row>
    <row r="292" spans="1:4" x14ac:dyDescent="0.35">
      <c r="A292">
        <v>240113</v>
      </c>
      <c r="B292">
        <v>300</v>
      </c>
      <c r="C292">
        <v>0.491479</v>
      </c>
      <c r="D292">
        <f t="shared" si="4"/>
        <v>0</v>
      </c>
    </row>
    <row r="293" spans="1:4" x14ac:dyDescent="0.35">
      <c r="A293">
        <v>240113</v>
      </c>
      <c r="B293">
        <v>400</v>
      </c>
      <c r="C293">
        <v>0.50379799999999997</v>
      </c>
      <c r="D293">
        <f t="shared" si="4"/>
        <v>0</v>
      </c>
    </row>
    <row r="294" spans="1:4" x14ac:dyDescent="0.35">
      <c r="A294">
        <v>240113</v>
      </c>
      <c r="B294">
        <v>500</v>
      </c>
      <c r="C294">
        <v>0.85378200000000004</v>
      </c>
      <c r="D294">
        <f t="shared" si="4"/>
        <v>0</v>
      </c>
    </row>
    <row r="295" spans="1:4" x14ac:dyDescent="0.35">
      <c r="A295">
        <v>240113</v>
      </c>
      <c r="B295">
        <v>600</v>
      </c>
      <c r="C295">
        <v>0.85289700000000002</v>
      </c>
      <c r="D295">
        <f t="shared" si="4"/>
        <v>0</v>
      </c>
    </row>
    <row r="296" spans="1:4" x14ac:dyDescent="0.35">
      <c r="A296">
        <v>240113</v>
      </c>
      <c r="B296">
        <v>700</v>
      </c>
      <c r="C296">
        <v>0.87199700000000002</v>
      </c>
      <c r="D296">
        <f t="shared" si="4"/>
        <v>0</v>
      </c>
    </row>
    <row r="297" spans="1:4" x14ac:dyDescent="0.35">
      <c r="A297">
        <v>240113</v>
      </c>
      <c r="B297">
        <v>800</v>
      </c>
      <c r="C297">
        <v>1.14883</v>
      </c>
      <c r="D297">
        <f t="shared" si="4"/>
        <v>0</v>
      </c>
    </row>
    <row r="298" spans="1:4" x14ac:dyDescent="0.35">
      <c r="A298">
        <v>240113</v>
      </c>
      <c r="B298">
        <v>900</v>
      </c>
      <c r="C298">
        <v>0.87480999999999998</v>
      </c>
      <c r="D298">
        <f t="shared" si="4"/>
        <v>0</v>
      </c>
    </row>
    <row r="299" spans="1:4" x14ac:dyDescent="0.35">
      <c r="A299">
        <v>240113</v>
      </c>
      <c r="B299">
        <v>1000</v>
      </c>
      <c r="C299">
        <v>1.63426</v>
      </c>
      <c r="D299">
        <f t="shared" si="4"/>
        <v>0</v>
      </c>
    </row>
    <row r="300" spans="1:4" x14ac:dyDescent="0.35">
      <c r="A300">
        <v>240113</v>
      </c>
      <c r="B300">
        <v>1100</v>
      </c>
      <c r="C300">
        <v>1.2142900000000001</v>
      </c>
      <c r="D300">
        <f t="shared" si="4"/>
        <v>0</v>
      </c>
    </row>
    <row r="301" spans="1:4" x14ac:dyDescent="0.35">
      <c r="A301">
        <v>240113</v>
      </c>
      <c r="B301">
        <v>1200</v>
      </c>
      <c r="C301">
        <v>1.72295</v>
      </c>
      <c r="D301">
        <f t="shared" si="4"/>
        <v>0</v>
      </c>
    </row>
    <row r="302" spans="1:4" x14ac:dyDescent="0.35">
      <c r="A302">
        <v>240113</v>
      </c>
      <c r="B302">
        <v>1300</v>
      </c>
      <c r="C302">
        <v>2.6872500000000001</v>
      </c>
      <c r="D302">
        <f t="shared" si="4"/>
        <v>0</v>
      </c>
    </row>
    <row r="303" spans="1:4" x14ac:dyDescent="0.35">
      <c r="A303">
        <v>240113</v>
      </c>
      <c r="B303">
        <v>1400</v>
      </c>
      <c r="C303">
        <v>2.9768599999999998</v>
      </c>
      <c r="D303">
        <f t="shared" si="4"/>
        <v>0</v>
      </c>
    </row>
    <row r="304" spans="1:4" x14ac:dyDescent="0.35">
      <c r="A304">
        <v>240113</v>
      </c>
      <c r="B304">
        <v>1500</v>
      </c>
      <c r="C304">
        <v>3.0800399999999999</v>
      </c>
      <c r="D304">
        <f t="shared" si="4"/>
        <v>0</v>
      </c>
    </row>
    <row r="305" spans="1:4" x14ac:dyDescent="0.35">
      <c r="A305">
        <v>240113</v>
      </c>
      <c r="B305">
        <v>1600</v>
      </c>
      <c r="C305">
        <v>2.7002600000000001</v>
      </c>
      <c r="D305">
        <f t="shared" si="4"/>
        <v>0</v>
      </c>
    </row>
    <row r="306" spans="1:4" x14ac:dyDescent="0.35">
      <c r="A306">
        <v>240113</v>
      </c>
      <c r="B306">
        <v>1700</v>
      </c>
      <c r="C306">
        <v>2.92733</v>
      </c>
      <c r="D306">
        <f t="shared" si="4"/>
        <v>0</v>
      </c>
    </row>
    <row r="307" spans="1:4" x14ac:dyDescent="0.35">
      <c r="A307">
        <v>240113</v>
      </c>
      <c r="B307">
        <v>1800</v>
      </c>
      <c r="C307">
        <v>2.8860100000000002</v>
      </c>
      <c r="D307">
        <f t="shared" si="4"/>
        <v>0</v>
      </c>
    </row>
    <row r="308" spans="1:4" x14ac:dyDescent="0.35">
      <c r="A308">
        <v>240113</v>
      </c>
      <c r="B308">
        <v>1900</v>
      </c>
      <c r="C308">
        <v>2.2480500000000001</v>
      </c>
      <c r="D308">
        <f t="shared" si="4"/>
        <v>0</v>
      </c>
    </row>
    <row r="309" spans="1:4" x14ac:dyDescent="0.35">
      <c r="A309">
        <v>240113</v>
      </c>
      <c r="B309">
        <v>2000</v>
      </c>
      <c r="C309">
        <v>1.2795799999999999</v>
      </c>
      <c r="D309">
        <f t="shared" si="4"/>
        <v>0</v>
      </c>
    </row>
    <row r="310" spans="1:4" x14ac:dyDescent="0.35">
      <c r="A310">
        <v>240113</v>
      </c>
      <c r="B310">
        <v>2100</v>
      </c>
      <c r="C310">
        <v>1.23112</v>
      </c>
      <c r="D310">
        <f t="shared" si="4"/>
        <v>0</v>
      </c>
    </row>
    <row r="311" spans="1:4" x14ac:dyDescent="0.35">
      <c r="A311">
        <v>240113</v>
      </c>
      <c r="B311">
        <v>2200</v>
      </c>
      <c r="C311">
        <v>0.82797699999999996</v>
      </c>
      <c r="D311">
        <f t="shared" si="4"/>
        <v>0</v>
      </c>
    </row>
    <row r="312" spans="1:4" x14ac:dyDescent="0.35">
      <c r="A312">
        <v>240113</v>
      </c>
      <c r="B312">
        <v>2300</v>
      </c>
      <c r="C312">
        <v>0.59236</v>
      </c>
      <c r="D312">
        <f t="shared" si="4"/>
        <v>0</v>
      </c>
    </row>
    <row r="313" spans="1:4" x14ac:dyDescent="0.35">
      <c r="A313">
        <v>240114</v>
      </c>
      <c r="B313">
        <v>0</v>
      </c>
      <c r="C313">
        <v>0.21899399999999999</v>
      </c>
      <c r="D313">
        <f t="shared" si="4"/>
        <v>0</v>
      </c>
    </row>
    <row r="314" spans="1:4" x14ac:dyDescent="0.35">
      <c r="A314">
        <v>240114</v>
      </c>
      <c r="B314">
        <v>100</v>
      </c>
      <c r="C314">
        <v>8.1413100000000002E-2</v>
      </c>
      <c r="D314">
        <f t="shared" si="4"/>
        <v>0</v>
      </c>
    </row>
    <row r="315" spans="1:4" x14ac:dyDescent="0.35">
      <c r="A315">
        <v>240114</v>
      </c>
      <c r="B315">
        <v>200</v>
      </c>
      <c r="C315">
        <v>0.671852</v>
      </c>
      <c r="D315">
        <f t="shared" si="4"/>
        <v>0</v>
      </c>
    </row>
    <row r="316" spans="1:4" x14ac:dyDescent="0.35">
      <c r="A316">
        <v>240114</v>
      </c>
      <c r="B316">
        <v>300</v>
      </c>
      <c r="C316">
        <v>0.190363</v>
      </c>
      <c r="D316">
        <f t="shared" si="4"/>
        <v>0</v>
      </c>
    </row>
    <row r="317" spans="1:4" x14ac:dyDescent="0.35">
      <c r="A317">
        <v>240114</v>
      </c>
      <c r="B317">
        <v>400</v>
      </c>
      <c r="C317">
        <v>0.211453</v>
      </c>
      <c r="D317">
        <f t="shared" si="4"/>
        <v>0</v>
      </c>
    </row>
    <row r="318" spans="1:4" x14ac:dyDescent="0.35">
      <c r="A318">
        <v>240114</v>
      </c>
      <c r="B318">
        <v>500</v>
      </c>
      <c r="C318">
        <v>0.158474</v>
      </c>
      <c r="D318">
        <f t="shared" si="4"/>
        <v>0</v>
      </c>
    </row>
    <row r="319" spans="1:4" x14ac:dyDescent="0.35">
      <c r="A319">
        <v>240114</v>
      </c>
      <c r="B319">
        <v>600</v>
      </c>
      <c r="C319">
        <v>0.25367699999999999</v>
      </c>
      <c r="D319">
        <f t="shared" si="4"/>
        <v>0</v>
      </c>
    </row>
    <row r="320" spans="1:4" x14ac:dyDescent="0.35">
      <c r="A320">
        <v>240114</v>
      </c>
      <c r="B320">
        <v>700</v>
      </c>
      <c r="C320">
        <v>0.58753500000000003</v>
      </c>
      <c r="D320">
        <f t="shared" si="4"/>
        <v>0</v>
      </c>
    </row>
    <row r="321" spans="1:4" x14ac:dyDescent="0.35">
      <c r="A321">
        <v>240114</v>
      </c>
      <c r="B321">
        <v>800</v>
      </c>
      <c r="C321">
        <v>0.12964300000000001</v>
      </c>
      <c r="D321">
        <f t="shared" si="4"/>
        <v>0</v>
      </c>
    </row>
    <row r="322" spans="1:4" x14ac:dyDescent="0.35">
      <c r="A322">
        <v>240114</v>
      </c>
      <c r="B322">
        <v>900</v>
      </c>
      <c r="C322">
        <v>0.54584500000000002</v>
      </c>
      <c r="D322">
        <f t="shared" si="4"/>
        <v>0</v>
      </c>
    </row>
    <row r="323" spans="1:4" x14ac:dyDescent="0.35">
      <c r="A323">
        <v>240114</v>
      </c>
      <c r="B323">
        <v>1000</v>
      </c>
      <c r="C323">
        <v>0.56639399999999995</v>
      </c>
      <c r="D323">
        <f t="shared" ref="D323:D386" si="5">IF(C323&gt;=(5.4),1,0)</f>
        <v>0</v>
      </c>
    </row>
    <row r="324" spans="1:4" x14ac:dyDescent="0.35">
      <c r="A324">
        <v>240114</v>
      </c>
      <c r="B324">
        <v>1100</v>
      </c>
      <c r="C324">
        <v>0.73343199999999997</v>
      </c>
      <c r="D324">
        <f t="shared" si="5"/>
        <v>0</v>
      </c>
    </row>
    <row r="325" spans="1:4" x14ac:dyDescent="0.35">
      <c r="A325">
        <v>240114</v>
      </c>
      <c r="B325">
        <v>1200</v>
      </c>
      <c r="C325">
        <v>0.97822600000000004</v>
      </c>
      <c r="D325">
        <f t="shared" si="5"/>
        <v>0</v>
      </c>
    </row>
    <row r="326" spans="1:4" x14ac:dyDescent="0.35">
      <c r="A326">
        <v>240114</v>
      </c>
      <c r="B326">
        <v>1300</v>
      </c>
      <c r="C326">
        <v>1.73987</v>
      </c>
      <c r="D326">
        <f t="shared" si="5"/>
        <v>0</v>
      </c>
    </row>
    <row r="327" spans="1:4" x14ac:dyDescent="0.35">
      <c r="A327">
        <v>240114</v>
      </c>
      <c r="B327">
        <v>1400</v>
      </c>
      <c r="C327">
        <v>1.84457</v>
      </c>
      <c r="D327">
        <f t="shared" si="5"/>
        <v>0</v>
      </c>
    </row>
    <row r="328" spans="1:4" x14ac:dyDescent="0.35">
      <c r="A328">
        <v>240114</v>
      </c>
      <c r="B328">
        <v>1500</v>
      </c>
      <c r="C328">
        <v>2.3315800000000002</v>
      </c>
      <c r="D328">
        <f t="shared" si="5"/>
        <v>0</v>
      </c>
    </row>
    <row r="329" spans="1:4" x14ac:dyDescent="0.35">
      <c r="A329">
        <v>240114</v>
      </c>
      <c r="B329">
        <v>1600</v>
      </c>
      <c r="C329">
        <v>2.5629300000000002</v>
      </c>
      <c r="D329">
        <f t="shared" si="5"/>
        <v>0</v>
      </c>
    </row>
    <row r="330" spans="1:4" x14ac:dyDescent="0.35">
      <c r="A330">
        <v>240114</v>
      </c>
      <c r="B330">
        <v>1700</v>
      </c>
      <c r="C330">
        <v>2.45892</v>
      </c>
      <c r="D330">
        <f t="shared" si="5"/>
        <v>0</v>
      </c>
    </row>
    <row r="331" spans="1:4" x14ac:dyDescent="0.35">
      <c r="A331">
        <v>240114</v>
      </c>
      <c r="B331">
        <v>1800</v>
      </c>
      <c r="C331">
        <v>2.0810900000000001</v>
      </c>
      <c r="D331">
        <f t="shared" si="5"/>
        <v>0</v>
      </c>
    </row>
    <row r="332" spans="1:4" x14ac:dyDescent="0.35">
      <c r="A332">
        <v>240114</v>
      </c>
      <c r="B332">
        <v>1900</v>
      </c>
      <c r="C332">
        <v>1.76803</v>
      </c>
      <c r="D332">
        <f t="shared" si="5"/>
        <v>0</v>
      </c>
    </row>
    <row r="333" spans="1:4" x14ac:dyDescent="0.35">
      <c r="A333">
        <v>240114</v>
      </c>
      <c r="B333">
        <v>2000</v>
      </c>
      <c r="C333">
        <v>0.95567999999999997</v>
      </c>
      <c r="D333">
        <f t="shared" si="5"/>
        <v>0</v>
      </c>
    </row>
    <row r="334" spans="1:4" x14ac:dyDescent="0.35">
      <c r="A334">
        <v>240114</v>
      </c>
      <c r="B334">
        <v>2100</v>
      </c>
      <c r="C334">
        <v>1.07012</v>
      </c>
      <c r="D334">
        <f t="shared" si="5"/>
        <v>0</v>
      </c>
    </row>
    <row r="335" spans="1:4" x14ac:dyDescent="0.35">
      <c r="A335">
        <v>240114</v>
      </c>
      <c r="B335">
        <v>2200</v>
      </c>
      <c r="C335">
        <v>0.95507500000000001</v>
      </c>
      <c r="D335">
        <f t="shared" si="5"/>
        <v>0</v>
      </c>
    </row>
    <row r="336" spans="1:4" x14ac:dyDescent="0.35">
      <c r="A336">
        <v>240114</v>
      </c>
      <c r="B336">
        <v>2300</v>
      </c>
      <c r="C336">
        <v>6.0593899999999999E-2</v>
      </c>
      <c r="D336">
        <f t="shared" si="5"/>
        <v>0</v>
      </c>
    </row>
    <row r="337" spans="1:4" x14ac:dyDescent="0.35">
      <c r="A337">
        <v>240115</v>
      </c>
      <c r="B337">
        <v>0</v>
      </c>
      <c r="C337">
        <v>0.18220800000000001</v>
      </c>
      <c r="D337">
        <f t="shared" si="5"/>
        <v>0</v>
      </c>
    </row>
    <row r="338" spans="1:4" x14ac:dyDescent="0.35">
      <c r="A338">
        <v>240115</v>
      </c>
      <c r="B338">
        <v>100</v>
      </c>
      <c r="C338">
        <v>0.11092100000000001</v>
      </c>
      <c r="D338">
        <f t="shared" si="5"/>
        <v>0</v>
      </c>
    </row>
    <row r="339" spans="1:4" x14ac:dyDescent="0.35">
      <c r="A339">
        <v>240115</v>
      </c>
      <c r="B339">
        <v>200</v>
      </c>
      <c r="C339">
        <v>0.25938099999999997</v>
      </c>
      <c r="D339">
        <f t="shared" si="5"/>
        <v>0</v>
      </c>
    </row>
    <row r="340" spans="1:4" x14ac:dyDescent="0.35">
      <c r="A340">
        <v>240115</v>
      </c>
      <c r="B340">
        <v>300</v>
      </c>
      <c r="C340">
        <v>0.18305399999999999</v>
      </c>
      <c r="D340">
        <f t="shared" si="5"/>
        <v>0</v>
      </c>
    </row>
    <row r="341" spans="1:4" x14ac:dyDescent="0.35">
      <c r="A341">
        <v>240115</v>
      </c>
      <c r="B341">
        <v>400</v>
      </c>
      <c r="C341">
        <v>4.8488400000000001E-2</v>
      </c>
      <c r="D341">
        <f t="shared" si="5"/>
        <v>0</v>
      </c>
    </row>
    <row r="342" spans="1:4" x14ac:dyDescent="0.35">
      <c r="A342">
        <v>240115</v>
      </c>
      <c r="B342">
        <v>500</v>
      </c>
      <c r="C342">
        <v>2.8116200000000001E-2</v>
      </c>
      <c r="D342">
        <f t="shared" si="5"/>
        <v>0</v>
      </c>
    </row>
    <row r="343" spans="1:4" x14ac:dyDescent="0.35">
      <c r="A343">
        <v>240115</v>
      </c>
      <c r="B343">
        <v>600</v>
      </c>
      <c r="C343">
        <v>2.31735E-2</v>
      </c>
      <c r="D343">
        <f t="shared" si="5"/>
        <v>0</v>
      </c>
    </row>
    <row r="344" spans="1:4" x14ac:dyDescent="0.35">
      <c r="A344">
        <v>240115</v>
      </c>
      <c r="B344">
        <v>700</v>
      </c>
      <c r="C344">
        <v>0.79350100000000001</v>
      </c>
      <c r="D344">
        <f t="shared" si="5"/>
        <v>0</v>
      </c>
    </row>
    <row r="345" spans="1:4" x14ac:dyDescent="0.35">
      <c r="A345">
        <v>240115</v>
      </c>
      <c r="B345">
        <v>800</v>
      </c>
      <c r="C345">
        <v>0.79324300000000003</v>
      </c>
      <c r="D345">
        <f t="shared" si="5"/>
        <v>0</v>
      </c>
    </row>
    <row r="346" spans="1:4" x14ac:dyDescent="0.35">
      <c r="A346">
        <v>240115</v>
      </c>
      <c r="B346">
        <v>900</v>
      </c>
      <c r="C346">
        <v>0.67732700000000001</v>
      </c>
      <c r="D346">
        <f t="shared" si="5"/>
        <v>0</v>
      </c>
    </row>
    <row r="347" spans="1:4" x14ac:dyDescent="0.35">
      <c r="A347">
        <v>240115</v>
      </c>
      <c r="B347">
        <v>1000</v>
      </c>
      <c r="C347">
        <v>1.16343</v>
      </c>
      <c r="D347">
        <f t="shared" si="5"/>
        <v>0</v>
      </c>
    </row>
    <row r="348" spans="1:4" x14ac:dyDescent="0.35">
      <c r="A348">
        <v>240115</v>
      </c>
      <c r="B348">
        <v>1100</v>
      </c>
      <c r="C348">
        <v>1.99394</v>
      </c>
      <c r="D348">
        <f t="shared" si="5"/>
        <v>0</v>
      </c>
    </row>
    <row r="349" spans="1:4" x14ac:dyDescent="0.35">
      <c r="A349">
        <v>240115</v>
      </c>
      <c r="B349">
        <v>1200</v>
      </c>
      <c r="C349">
        <v>2.5070600000000001</v>
      </c>
      <c r="D349">
        <f t="shared" si="5"/>
        <v>0</v>
      </c>
    </row>
    <row r="350" spans="1:4" x14ac:dyDescent="0.35">
      <c r="A350">
        <v>240115</v>
      </c>
      <c r="B350">
        <v>1300</v>
      </c>
      <c r="C350">
        <v>3.18886</v>
      </c>
      <c r="D350">
        <f t="shared" si="5"/>
        <v>0</v>
      </c>
    </row>
    <row r="351" spans="1:4" x14ac:dyDescent="0.35">
      <c r="A351">
        <v>240115</v>
      </c>
      <c r="B351">
        <v>1400</v>
      </c>
      <c r="C351">
        <v>3.2634599999999998</v>
      </c>
      <c r="D351">
        <f t="shared" si="5"/>
        <v>0</v>
      </c>
    </row>
    <row r="352" spans="1:4" x14ac:dyDescent="0.35">
      <c r="A352">
        <v>240115</v>
      </c>
      <c r="B352">
        <v>1500</v>
      </c>
      <c r="C352">
        <v>3.0607899999999999</v>
      </c>
      <c r="D352">
        <f t="shared" si="5"/>
        <v>0</v>
      </c>
    </row>
    <row r="353" spans="1:4" x14ac:dyDescent="0.35">
      <c r="A353">
        <v>240115</v>
      </c>
      <c r="B353">
        <v>1600</v>
      </c>
      <c r="C353">
        <v>3.0863299999999998</v>
      </c>
      <c r="D353">
        <f t="shared" si="5"/>
        <v>0</v>
      </c>
    </row>
    <row r="354" spans="1:4" x14ac:dyDescent="0.35">
      <c r="A354">
        <v>240115</v>
      </c>
      <c r="B354">
        <v>1700</v>
      </c>
      <c r="C354">
        <v>2.9479899999999999</v>
      </c>
      <c r="D354">
        <f t="shared" si="5"/>
        <v>0</v>
      </c>
    </row>
    <row r="355" spans="1:4" x14ac:dyDescent="0.35">
      <c r="A355">
        <v>240115</v>
      </c>
      <c r="B355">
        <v>1800</v>
      </c>
      <c r="C355">
        <v>3.0974599999999999</v>
      </c>
      <c r="D355">
        <f t="shared" si="5"/>
        <v>0</v>
      </c>
    </row>
    <row r="356" spans="1:4" x14ac:dyDescent="0.35">
      <c r="A356">
        <v>240115</v>
      </c>
      <c r="B356">
        <v>1900</v>
      </c>
      <c r="C356">
        <v>2.3321100000000001</v>
      </c>
      <c r="D356">
        <f t="shared" si="5"/>
        <v>0</v>
      </c>
    </row>
    <row r="357" spans="1:4" x14ac:dyDescent="0.35">
      <c r="A357">
        <v>240115</v>
      </c>
      <c r="B357">
        <v>2000</v>
      </c>
      <c r="C357">
        <v>1.9907999999999999</v>
      </c>
      <c r="D357">
        <f t="shared" si="5"/>
        <v>0</v>
      </c>
    </row>
    <row r="358" spans="1:4" x14ac:dyDescent="0.35">
      <c r="A358">
        <v>240115</v>
      </c>
      <c r="B358">
        <v>2100</v>
      </c>
      <c r="C358">
        <v>2.0189900000000001</v>
      </c>
      <c r="D358">
        <f t="shared" si="5"/>
        <v>0</v>
      </c>
    </row>
    <row r="359" spans="1:4" x14ac:dyDescent="0.35">
      <c r="A359">
        <v>240115</v>
      </c>
      <c r="B359">
        <v>2200</v>
      </c>
      <c r="C359">
        <v>1.3725499999999999</v>
      </c>
      <c r="D359">
        <f t="shared" si="5"/>
        <v>0</v>
      </c>
    </row>
    <row r="360" spans="1:4" x14ac:dyDescent="0.35">
      <c r="A360">
        <v>240115</v>
      </c>
      <c r="B360">
        <v>2300</v>
      </c>
      <c r="C360">
        <v>1.3528</v>
      </c>
      <c r="D360">
        <f t="shared" si="5"/>
        <v>0</v>
      </c>
    </row>
    <row r="361" spans="1:4" x14ac:dyDescent="0.35">
      <c r="A361">
        <v>240116</v>
      </c>
      <c r="B361">
        <v>0</v>
      </c>
      <c r="C361">
        <v>0.818913</v>
      </c>
      <c r="D361">
        <f t="shared" si="5"/>
        <v>0</v>
      </c>
    </row>
    <row r="362" spans="1:4" x14ac:dyDescent="0.35">
      <c r="A362">
        <v>240116</v>
      </c>
      <c r="B362">
        <v>100</v>
      </c>
      <c r="C362">
        <v>0.462723</v>
      </c>
      <c r="D362">
        <f t="shared" si="5"/>
        <v>0</v>
      </c>
    </row>
    <row r="363" spans="1:4" x14ac:dyDescent="0.35">
      <c r="A363">
        <v>240116</v>
      </c>
      <c r="B363">
        <v>200</v>
      </c>
      <c r="C363">
        <v>0.70799500000000004</v>
      </c>
      <c r="D363">
        <f t="shared" si="5"/>
        <v>0</v>
      </c>
    </row>
    <row r="364" spans="1:4" x14ac:dyDescent="0.35">
      <c r="A364">
        <v>240116</v>
      </c>
      <c r="B364">
        <v>300</v>
      </c>
      <c r="C364">
        <v>0.53059599999999996</v>
      </c>
      <c r="D364">
        <f t="shared" si="5"/>
        <v>0</v>
      </c>
    </row>
    <row r="365" spans="1:4" x14ac:dyDescent="0.35">
      <c r="A365">
        <v>240116</v>
      </c>
      <c r="B365">
        <v>400</v>
      </c>
      <c r="C365">
        <v>0.48906899999999998</v>
      </c>
      <c r="D365">
        <f t="shared" si="5"/>
        <v>0</v>
      </c>
    </row>
    <row r="366" spans="1:4" x14ac:dyDescent="0.35">
      <c r="A366">
        <v>240116</v>
      </c>
      <c r="B366">
        <v>500</v>
      </c>
      <c r="C366">
        <v>0.69819200000000003</v>
      </c>
      <c r="D366">
        <f t="shared" si="5"/>
        <v>0</v>
      </c>
    </row>
    <row r="367" spans="1:4" x14ac:dyDescent="0.35">
      <c r="A367">
        <v>240116</v>
      </c>
      <c r="B367">
        <v>600</v>
      </c>
      <c r="C367">
        <v>0.48677900000000002</v>
      </c>
      <c r="D367">
        <f t="shared" si="5"/>
        <v>0</v>
      </c>
    </row>
    <row r="368" spans="1:4" x14ac:dyDescent="0.35">
      <c r="A368">
        <v>240116</v>
      </c>
      <c r="B368">
        <v>700</v>
      </c>
      <c r="C368">
        <v>0.73300799999999999</v>
      </c>
      <c r="D368">
        <f t="shared" si="5"/>
        <v>0</v>
      </c>
    </row>
    <row r="369" spans="1:4" x14ac:dyDescent="0.35">
      <c r="A369">
        <v>240116</v>
      </c>
      <c r="B369">
        <v>800</v>
      </c>
      <c r="C369">
        <v>1.0505100000000001</v>
      </c>
      <c r="D369">
        <f t="shared" si="5"/>
        <v>0</v>
      </c>
    </row>
    <row r="370" spans="1:4" x14ac:dyDescent="0.35">
      <c r="A370">
        <v>240116</v>
      </c>
      <c r="B370">
        <v>900</v>
      </c>
      <c r="C370">
        <v>1.2113799999999999</v>
      </c>
      <c r="D370">
        <f t="shared" si="5"/>
        <v>0</v>
      </c>
    </row>
    <row r="371" spans="1:4" x14ac:dyDescent="0.35">
      <c r="A371">
        <v>240116</v>
      </c>
      <c r="B371">
        <v>1000</v>
      </c>
      <c r="C371">
        <v>0.87279899999999999</v>
      </c>
      <c r="D371">
        <f t="shared" si="5"/>
        <v>0</v>
      </c>
    </row>
    <row r="372" spans="1:4" x14ac:dyDescent="0.35">
      <c r="A372">
        <v>240116</v>
      </c>
      <c r="B372">
        <v>1100</v>
      </c>
      <c r="C372">
        <v>0.44821699999999998</v>
      </c>
      <c r="D372">
        <f t="shared" si="5"/>
        <v>0</v>
      </c>
    </row>
    <row r="373" spans="1:4" x14ac:dyDescent="0.35">
      <c r="A373">
        <v>240116</v>
      </c>
      <c r="B373">
        <v>1200</v>
      </c>
      <c r="C373">
        <v>1.54294</v>
      </c>
      <c r="D373">
        <f t="shared" si="5"/>
        <v>0</v>
      </c>
    </row>
    <row r="374" spans="1:4" x14ac:dyDescent="0.35">
      <c r="A374">
        <v>240116</v>
      </c>
      <c r="B374">
        <v>1300</v>
      </c>
      <c r="C374">
        <v>1.6246700000000001</v>
      </c>
      <c r="D374">
        <f t="shared" si="5"/>
        <v>0</v>
      </c>
    </row>
    <row r="375" spans="1:4" x14ac:dyDescent="0.35">
      <c r="A375">
        <v>240116</v>
      </c>
      <c r="B375">
        <v>1400</v>
      </c>
      <c r="C375">
        <v>1.79681</v>
      </c>
      <c r="D375">
        <f t="shared" si="5"/>
        <v>0</v>
      </c>
    </row>
    <row r="376" spans="1:4" x14ac:dyDescent="0.35">
      <c r="A376">
        <v>240116</v>
      </c>
      <c r="B376">
        <v>1500</v>
      </c>
      <c r="C376">
        <v>1.8185100000000001</v>
      </c>
      <c r="D376">
        <f t="shared" si="5"/>
        <v>0</v>
      </c>
    </row>
    <row r="377" spans="1:4" x14ac:dyDescent="0.35">
      <c r="A377">
        <v>240116</v>
      </c>
      <c r="B377">
        <v>1600</v>
      </c>
      <c r="C377">
        <v>1.9898100000000001</v>
      </c>
      <c r="D377">
        <f t="shared" si="5"/>
        <v>0</v>
      </c>
    </row>
    <row r="378" spans="1:4" x14ac:dyDescent="0.35">
      <c r="A378">
        <v>240116</v>
      </c>
      <c r="B378">
        <v>1700</v>
      </c>
      <c r="C378">
        <v>2.4234200000000001</v>
      </c>
      <c r="D378">
        <f t="shared" si="5"/>
        <v>0</v>
      </c>
    </row>
    <row r="379" spans="1:4" x14ac:dyDescent="0.35">
      <c r="A379">
        <v>240116</v>
      </c>
      <c r="B379">
        <v>1800</v>
      </c>
      <c r="C379">
        <v>2.3702700000000001</v>
      </c>
      <c r="D379">
        <f t="shared" si="5"/>
        <v>0</v>
      </c>
    </row>
    <row r="380" spans="1:4" x14ac:dyDescent="0.35">
      <c r="A380">
        <v>240116</v>
      </c>
      <c r="B380">
        <v>1900</v>
      </c>
      <c r="C380">
        <v>1.92395</v>
      </c>
      <c r="D380">
        <f t="shared" si="5"/>
        <v>0</v>
      </c>
    </row>
    <row r="381" spans="1:4" x14ac:dyDescent="0.35">
      <c r="A381">
        <v>240116</v>
      </c>
      <c r="B381">
        <v>2000</v>
      </c>
      <c r="C381">
        <v>1.0052000000000001</v>
      </c>
      <c r="D381">
        <f t="shared" si="5"/>
        <v>0</v>
      </c>
    </row>
    <row r="382" spans="1:4" x14ac:dyDescent="0.35">
      <c r="A382">
        <v>240116</v>
      </c>
      <c r="B382">
        <v>2100</v>
      </c>
      <c r="C382">
        <v>0.41759400000000002</v>
      </c>
      <c r="D382">
        <f t="shared" si="5"/>
        <v>0</v>
      </c>
    </row>
    <row r="383" spans="1:4" x14ac:dyDescent="0.35">
      <c r="A383">
        <v>240116</v>
      </c>
      <c r="B383">
        <v>2200</v>
      </c>
      <c r="C383">
        <v>0.12584699999999999</v>
      </c>
      <c r="D383">
        <f t="shared" si="5"/>
        <v>0</v>
      </c>
    </row>
    <row r="384" spans="1:4" x14ac:dyDescent="0.35">
      <c r="A384">
        <v>240116</v>
      </c>
      <c r="B384">
        <v>2300</v>
      </c>
      <c r="C384">
        <v>4.8882700000000001E-2</v>
      </c>
      <c r="D384">
        <f t="shared" si="5"/>
        <v>0</v>
      </c>
    </row>
    <row r="385" spans="1:4" x14ac:dyDescent="0.35">
      <c r="A385">
        <v>240117</v>
      </c>
      <c r="B385">
        <v>0</v>
      </c>
      <c r="C385">
        <v>0.35228599999999999</v>
      </c>
      <c r="D385">
        <f t="shared" si="5"/>
        <v>0</v>
      </c>
    </row>
    <row r="386" spans="1:4" x14ac:dyDescent="0.35">
      <c r="A386">
        <v>240117</v>
      </c>
      <c r="B386">
        <v>100</v>
      </c>
      <c r="C386">
        <v>0.22512499999999999</v>
      </c>
      <c r="D386">
        <f t="shared" si="5"/>
        <v>0</v>
      </c>
    </row>
    <row r="387" spans="1:4" x14ac:dyDescent="0.35">
      <c r="A387">
        <v>240117</v>
      </c>
      <c r="B387">
        <v>200</v>
      </c>
      <c r="C387">
        <v>8.8583400000000007E-2</v>
      </c>
      <c r="D387">
        <f t="shared" ref="D387:D450" si="6">IF(C387&gt;=(5.4),1,0)</f>
        <v>0</v>
      </c>
    </row>
    <row r="388" spans="1:4" x14ac:dyDescent="0.35">
      <c r="A388">
        <v>240117</v>
      </c>
      <c r="B388">
        <v>300</v>
      </c>
      <c r="C388">
        <v>6.9826700000000005E-2</v>
      </c>
      <c r="D388">
        <f t="shared" si="6"/>
        <v>0</v>
      </c>
    </row>
    <row r="389" spans="1:4" x14ac:dyDescent="0.35">
      <c r="A389">
        <v>240117</v>
      </c>
      <c r="B389">
        <v>400</v>
      </c>
      <c r="C389">
        <v>6.2812400000000004E-2</v>
      </c>
      <c r="D389">
        <f t="shared" si="6"/>
        <v>0</v>
      </c>
    </row>
    <row r="390" spans="1:4" x14ac:dyDescent="0.35">
      <c r="A390">
        <v>240117</v>
      </c>
      <c r="B390">
        <v>500</v>
      </c>
      <c r="C390">
        <v>0.11695899999999999</v>
      </c>
      <c r="D390">
        <f t="shared" si="6"/>
        <v>0</v>
      </c>
    </row>
    <row r="391" spans="1:4" x14ac:dyDescent="0.35">
      <c r="A391">
        <v>240117</v>
      </c>
      <c r="B391">
        <v>600</v>
      </c>
      <c r="C391">
        <v>0.13628000000000001</v>
      </c>
      <c r="D391">
        <f t="shared" si="6"/>
        <v>0</v>
      </c>
    </row>
    <row r="392" spans="1:4" x14ac:dyDescent="0.35">
      <c r="A392">
        <v>240117</v>
      </c>
      <c r="B392">
        <v>700</v>
      </c>
      <c r="C392">
        <v>0.61760300000000001</v>
      </c>
      <c r="D392">
        <f t="shared" si="6"/>
        <v>0</v>
      </c>
    </row>
    <row r="393" spans="1:4" x14ac:dyDescent="0.35">
      <c r="A393">
        <v>240117</v>
      </c>
      <c r="B393">
        <v>800</v>
      </c>
      <c r="C393">
        <v>1.02522</v>
      </c>
      <c r="D393">
        <f t="shared" si="6"/>
        <v>0</v>
      </c>
    </row>
    <row r="394" spans="1:4" x14ac:dyDescent="0.35">
      <c r="A394">
        <v>240117</v>
      </c>
      <c r="B394">
        <v>900</v>
      </c>
      <c r="C394">
        <v>0.50262499999999999</v>
      </c>
      <c r="D394">
        <f t="shared" si="6"/>
        <v>0</v>
      </c>
    </row>
    <row r="395" spans="1:4" x14ac:dyDescent="0.35">
      <c r="A395">
        <v>240117</v>
      </c>
      <c r="B395">
        <v>1000</v>
      </c>
      <c r="C395">
        <v>0.53304799999999997</v>
      </c>
      <c r="D395">
        <f t="shared" si="6"/>
        <v>0</v>
      </c>
    </row>
    <row r="396" spans="1:4" x14ac:dyDescent="0.35">
      <c r="A396">
        <v>240117</v>
      </c>
      <c r="B396">
        <v>1100</v>
      </c>
      <c r="C396">
        <v>0.92344400000000004</v>
      </c>
      <c r="D396">
        <f t="shared" si="6"/>
        <v>0</v>
      </c>
    </row>
    <row r="397" spans="1:4" x14ac:dyDescent="0.35">
      <c r="A397">
        <v>240117</v>
      </c>
      <c r="B397">
        <v>1200</v>
      </c>
      <c r="C397">
        <v>2.53321</v>
      </c>
      <c r="D397">
        <f t="shared" si="6"/>
        <v>0</v>
      </c>
    </row>
    <row r="398" spans="1:4" x14ac:dyDescent="0.35">
      <c r="A398">
        <v>240117</v>
      </c>
      <c r="B398">
        <v>1300</v>
      </c>
      <c r="C398">
        <v>2.4903</v>
      </c>
      <c r="D398">
        <f t="shared" si="6"/>
        <v>0</v>
      </c>
    </row>
    <row r="399" spans="1:4" x14ac:dyDescent="0.35">
      <c r="A399">
        <v>240117</v>
      </c>
      <c r="B399">
        <v>1400</v>
      </c>
      <c r="C399">
        <v>3.0295700000000001</v>
      </c>
      <c r="D399">
        <f t="shared" si="6"/>
        <v>0</v>
      </c>
    </row>
    <row r="400" spans="1:4" x14ac:dyDescent="0.35">
      <c r="A400">
        <v>240117</v>
      </c>
      <c r="B400">
        <v>1500</v>
      </c>
      <c r="C400">
        <v>3.5920899999999998</v>
      </c>
      <c r="D400">
        <f t="shared" si="6"/>
        <v>0</v>
      </c>
    </row>
    <row r="401" spans="1:4" x14ac:dyDescent="0.35">
      <c r="A401">
        <v>240117</v>
      </c>
      <c r="B401">
        <v>1600</v>
      </c>
      <c r="C401">
        <v>3.4169299999999998</v>
      </c>
      <c r="D401">
        <f t="shared" si="6"/>
        <v>0</v>
      </c>
    </row>
    <row r="402" spans="1:4" x14ac:dyDescent="0.35">
      <c r="A402">
        <v>240117</v>
      </c>
      <c r="B402">
        <v>1700</v>
      </c>
      <c r="C402">
        <v>3.16377</v>
      </c>
      <c r="D402">
        <f t="shared" si="6"/>
        <v>0</v>
      </c>
    </row>
    <row r="403" spans="1:4" x14ac:dyDescent="0.35">
      <c r="A403">
        <v>240117</v>
      </c>
      <c r="B403">
        <v>1800</v>
      </c>
      <c r="C403">
        <v>2.1707999999999998</v>
      </c>
      <c r="D403">
        <f t="shared" si="6"/>
        <v>0</v>
      </c>
    </row>
    <row r="404" spans="1:4" x14ac:dyDescent="0.35">
      <c r="A404">
        <v>240117</v>
      </c>
      <c r="B404">
        <v>1900</v>
      </c>
      <c r="C404">
        <v>1.8359300000000001</v>
      </c>
      <c r="D404">
        <f t="shared" si="6"/>
        <v>0</v>
      </c>
    </row>
    <row r="405" spans="1:4" x14ac:dyDescent="0.35">
      <c r="A405">
        <v>240117</v>
      </c>
      <c r="B405">
        <v>2000</v>
      </c>
      <c r="C405">
        <v>1.6359900000000001</v>
      </c>
      <c r="D405">
        <f t="shared" si="6"/>
        <v>0</v>
      </c>
    </row>
    <row r="406" spans="1:4" x14ac:dyDescent="0.35">
      <c r="A406">
        <v>240117</v>
      </c>
      <c r="B406">
        <v>2100</v>
      </c>
      <c r="C406">
        <v>1.5951500000000001</v>
      </c>
      <c r="D406">
        <f t="shared" si="6"/>
        <v>0</v>
      </c>
    </row>
    <row r="407" spans="1:4" x14ac:dyDescent="0.35">
      <c r="A407">
        <v>240117</v>
      </c>
      <c r="B407">
        <v>2200</v>
      </c>
      <c r="C407">
        <v>0.79217199999999999</v>
      </c>
      <c r="D407">
        <f t="shared" si="6"/>
        <v>0</v>
      </c>
    </row>
    <row r="408" spans="1:4" x14ac:dyDescent="0.35">
      <c r="A408">
        <v>240117</v>
      </c>
      <c r="B408">
        <v>2300</v>
      </c>
      <c r="C408">
        <v>1.06908</v>
      </c>
      <c r="D408">
        <f t="shared" si="6"/>
        <v>0</v>
      </c>
    </row>
    <row r="409" spans="1:4" x14ac:dyDescent="0.35">
      <c r="A409">
        <v>240118</v>
      </c>
      <c r="B409">
        <v>0</v>
      </c>
      <c r="C409">
        <v>0.58601400000000003</v>
      </c>
      <c r="D409">
        <f t="shared" si="6"/>
        <v>0</v>
      </c>
    </row>
    <row r="410" spans="1:4" x14ac:dyDescent="0.35">
      <c r="A410">
        <v>240118</v>
      </c>
      <c r="B410">
        <v>100</v>
      </c>
      <c r="C410">
        <v>0.68034300000000003</v>
      </c>
      <c r="D410">
        <f t="shared" si="6"/>
        <v>0</v>
      </c>
    </row>
    <row r="411" spans="1:4" x14ac:dyDescent="0.35">
      <c r="A411">
        <v>240118</v>
      </c>
      <c r="B411">
        <v>200</v>
      </c>
      <c r="C411">
        <v>0.92098100000000005</v>
      </c>
      <c r="D411">
        <f t="shared" si="6"/>
        <v>0</v>
      </c>
    </row>
    <row r="412" spans="1:4" x14ac:dyDescent="0.35">
      <c r="A412">
        <v>240118</v>
      </c>
      <c r="B412">
        <v>300</v>
      </c>
      <c r="C412">
        <v>0.46495999999999998</v>
      </c>
      <c r="D412">
        <f t="shared" si="6"/>
        <v>0</v>
      </c>
    </row>
    <row r="413" spans="1:4" x14ac:dyDescent="0.35">
      <c r="A413">
        <v>240118</v>
      </c>
      <c r="B413">
        <v>400</v>
      </c>
      <c r="C413">
        <v>0.58960699999999999</v>
      </c>
      <c r="D413">
        <f t="shared" si="6"/>
        <v>0</v>
      </c>
    </row>
    <row r="414" spans="1:4" x14ac:dyDescent="0.35">
      <c r="A414">
        <v>240118</v>
      </c>
      <c r="B414">
        <v>500</v>
      </c>
      <c r="C414">
        <v>0.30505399999999999</v>
      </c>
      <c r="D414">
        <f t="shared" si="6"/>
        <v>0</v>
      </c>
    </row>
    <row r="415" spans="1:4" x14ac:dyDescent="0.35">
      <c r="A415">
        <v>240118</v>
      </c>
      <c r="B415">
        <v>600</v>
      </c>
      <c r="C415">
        <v>0.14834600000000001</v>
      </c>
      <c r="D415">
        <f t="shared" si="6"/>
        <v>0</v>
      </c>
    </row>
    <row r="416" spans="1:4" x14ac:dyDescent="0.35">
      <c r="A416">
        <v>240118</v>
      </c>
      <c r="B416">
        <v>700</v>
      </c>
      <c r="C416">
        <v>1.4981599999999999</v>
      </c>
      <c r="D416">
        <f t="shared" si="6"/>
        <v>0</v>
      </c>
    </row>
    <row r="417" spans="1:4" x14ac:dyDescent="0.35">
      <c r="A417">
        <v>240118</v>
      </c>
      <c r="B417">
        <v>800</v>
      </c>
      <c r="C417">
        <v>0.79911699999999997</v>
      </c>
      <c r="D417">
        <f t="shared" si="6"/>
        <v>0</v>
      </c>
    </row>
    <row r="418" spans="1:4" x14ac:dyDescent="0.35">
      <c r="A418">
        <v>240118</v>
      </c>
      <c r="B418">
        <v>900</v>
      </c>
      <c r="C418">
        <v>1.18188</v>
      </c>
      <c r="D418">
        <f t="shared" si="6"/>
        <v>0</v>
      </c>
    </row>
    <row r="419" spans="1:4" x14ac:dyDescent="0.35">
      <c r="A419">
        <v>240118</v>
      </c>
      <c r="B419">
        <v>1000</v>
      </c>
      <c r="C419">
        <v>1.4814000000000001</v>
      </c>
      <c r="D419">
        <f t="shared" si="6"/>
        <v>0</v>
      </c>
    </row>
    <row r="420" spans="1:4" x14ac:dyDescent="0.35">
      <c r="A420">
        <v>240118</v>
      </c>
      <c r="B420">
        <v>1100</v>
      </c>
      <c r="C420">
        <v>1.3998200000000001</v>
      </c>
      <c r="D420">
        <f t="shared" si="6"/>
        <v>0</v>
      </c>
    </row>
    <row r="421" spans="1:4" x14ac:dyDescent="0.35">
      <c r="A421">
        <v>240118</v>
      </c>
      <c r="B421">
        <v>1200</v>
      </c>
      <c r="C421">
        <v>1.96573</v>
      </c>
      <c r="D421">
        <f t="shared" si="6"/>
        <v>0</v>
      </c>
    </row>
    <row r="422" spans="1:4" x14ac:dyDescent="0.35">
      <c r="A422">
        <v>240118</v>
      </c>
      <c r="B422">
        <v>1300</v>
      </c>
      <c r="C422">
        <v>2.2887599999999999</v>
      </c>
      <c r="D422">
        <f t="shared" si="6"/>
        <v>0</v>
      </c>
    </row>
    <row r="423" spans="1:4" x14ac:dyDescent="0.35">
      <c r="A423">
        <v>240118</v>
      </c>
      <c r="B423">
        <v>1400</v>
      </c>
      <c r="C423">
        <v>2.22261</v>
      </c>
      <c r="D423">
        <f t="shared" si="6"/>
        <v>0</v>
      </c>
    </row>
    <row r="424" spans="1:4" x14ac:dyDescent="0.35">
      <c r="A424">
        <v>240118</v>
      </c>
      <c r="B424">
        <v>1500</v>
      </c>
      <c r="C424">
        <v>2.3779400000000002</v>
      </c>
      <c r="D424">
        <f t="shared" si="6"/>
        <v>0</v>
      </c>
    </row>
    <row r="425" spans="1:4" x14ac:dyDescent="0.35">
      <c r="A425">
        <v>240118</v>
      </c>
      <c r="B425">
        <v>1600</v>
      </c>
      <c r="C425">
        <v>2.3977599999999999</v>
      </c>
      <c r="D425">
        <f t="shared" si="6"/>
        <v>0</v>
      </c>
    </row>
    <row r="426" spans="1:4" x14ac:dyDescent="0.35">
      <c r="A426">
        <v>240118</v>
      </c>
      <c r="B426">
        <v>1700</v>
      </c>
      <c r="C426">
        <v>2.4406400000000001</v>
      </c>
      <c r="D426">
        <f t="shared" si="6"/>
        <v>0</v>
      </c>
    </row>
    <row r="427" spans="1:4" x14ac:dyDescent="0.35">
      <c r="A427">
        <v>240118</v>
      </c>
      <c r="B427">
        <v>1800</v>
      </c>
      <c r="C427">
        <v>2.4612400000000001</v>
      </c>
      <c r="D427">
        <f t="shared" si="6"/>
        <v>0</v>
      </c>
    </row>
    <row r="428" spans="1:4" x14ac:dyDescent="0.35">
      <c r="A428">
        <v>240118</v>
      </c>
      <c r="B428">
        <v>1900</v>
      </c>
      <c r="C428">
        <v>1.7170399999999999</v>
      </c>
      <c r="D428">
        <f t="shared" si="6"/>
        <v>0</v>
      </c>
    </row>
    <row r="429" spans="1:4" x14ac:dyDescent="0.35">
      <c r="A429">
        <v>240118</v>
      </c>
      <c r="B429">
        <v>2000</v>
      </c>
      <c r="C429">
        <v>1.0856399999999999</v>
      </c>
      <c r="D429">
        <f t="shared" si="6"/>
        <v>0</v>
      </c>
    </row>
    <row r="430" spans="1:4" x14ac:dyDescent="0.35">
      <c r="A430">
        <v>240118</v>
      </c>
      <c r="B430">
        <v>2100</v>
      </c>
      <c r="C430">
        <v>0.498164</v>
      </c>
      <c r="D430">
        <f t="shared" si="6"/>
        <v>0</v>
      </c>
    </row>
    <row r="431" spans="1:4" x14ac:dyDescent="0.35">
      <c r="A431">
        <v>240118</v>
      </c>
      <c r="B431">
        <v>2200</v>
      </c>
      <c r="C431">
        <v>0.178618</v>
      </c>
      <c r="D431">
        <f t="shared" si="6"/>
        <v>0</v>
      </c>
    </row>
    <row r="432" spans="1:4" x14ac:dyDescent="0.35">
      <c r="A432">
        <v>240118</v>
      </c>
      <c r="B432">
        <v>2300</v>
      </c>
      <c r="C432">
        <v>0.123083</v>
      </c>
      <c r="D432">
        <f t="shared" si="6"/>
        <v>0</v>
      </c>
    </row>
    <row r="433" spans="1:4" x14ac:dyDescent="0.35">
      <c r="A433">
        <v>240119</v>
      </c>
      <c r="B433">
        <v>0</v>
      </c>
      <c r="C433">
        <v>0.25566</v>
      </c>
      <c r="D433">
        <f t="shared" si="6"/>
        <v>0</v>
      </c>
    </row>
    <row r="434" spans="1:4" x14ac:dyDescent="0.35">
      <c r="A434">
        <v>240119</v>
      </c>
      <c r="B434">
        <v>100</v>
      </c>
      <c r="C434">
        <v>0.43539899999999998</v>
      </c>
      <c r="D434">
        <f t="shared" si="6"/>
        <v>0</v>
      </c>
    </row>
    <row r="435" spans="1:4" x14ac:dyDescent="0.35">
      <c r="A435">
        <v>240119</v>
      </c>
      <c r="B435">
        <v>200</v>
      </c>
      <c r="C435">
        <v>0.32695800000000003</v>
      </c>
      <c r="D435">
        <f t="shared" si="6"/>
        <v>0</v>
      </c>
    </row>
    <row r="436" spans="1:4" x14ac:dyDescent="0.35">
      <c r="A436">
        <v>240119</v>
      </c>
      <c r="B436">
        <v>300</v>
      </c>
      <c r="C436">
        <v>2.8496E-2</v>
      </c>
      <c r="D436">
        <f t="shared" si="6"/>
        <v>0</v>
      </c>
    </row>
    <row r="437" spans="1:4" x14ac:dyDescent="0.35">
      <c r="A437">
        <v>240119</v>
      </c>
      <c r="B437">
        <v>400</v>
      </c>
      <c r="C437">
        <v>0.30601400000000001</v>
      </c>
      <c r="D437">
        <f t="shared" si="6"/>
        <v>0</v>
      </c>
    </row>
    <row r="438" spans="1:4" x14ac:dyDescent="0.35">
      <c r="A438">
        <v>240119</v>
      </c>
      <c r="B438">
        <v>500</v>
      </c>
      <c r="C438">
        <v>0.28954600000000003</v>
      </c>
      <c r="D438">
        <f t="shared" si="6"/>
        <v>0</v>
      </c>
    </row>
    <row r="439" spans="1:4" x14ac:dyDescent="0.35">
      <c r="A439">
        <v>240119</v>
      </c>
      <c r="B439">
        <v>600</v>
      </c>
      <c r="C439">
        <v>0.183035</v>
      </c>
      <c r="D439">
        <f t="shared" si="6"/>
        <v>0</v>
      </c>
    </row>
    <row r="440" spans="1:4" x14ac:dyDescent="0.35">
      <c r="A440">
        <v>240119</v>
      </c>
      <c r="B440">
        <v>700</v>
      </c>
      <c r="C440">
        <v>0.25940999999999997</v>
      </c>
      <c r="D440">
        <f t="shared" si="6"/>
        <v>0</v>
      </c>
    </row>
    <row r="441" spans="1:4" x14ac:dyDescent="0.35">
      <c r="A441">
        <v>240119</v>
      </c>
      <c r="B441">
        <v>800</v>
      </c>
      <c r="C441">
        <v>0.769764</v>
      </c>
      <c r="D441">
        <f t="shared" si="6"/>
        <v>0</v>
      </c>
    </row>
    <row r="442" spans="1:4" x14ac:dyDescent="0.35">
      <c r="A442">
        <v>240119</v>
      </c>
      <c r="B442">
        <v>900</v>
      </c>
      <c r="C442">
        <v>0.42513099999999998</v>
      </c>
      <c r="D442">
        <f t="shared" si="6"/>
        <v>0</v>
      </c>
    </row>
    <row r="443" spans="1:4" x14ac:dyDescent="0.35">
      <c r="A443">
        <v>240119</v>
      </c>
      <c r="B443">
        <v>1000</v>
      </c>
      <c r="C443">
        <v>0.35664600000000002</v>
      </c>
      <c r="D443">
        <f t="shared" si="6"/>
        <v>0</v>
      </c>
    </row>
    <row r="444" spans="1:4" x14ac:dyDescent="0.35">
      <c r="A444">
        <v>240119</v>
      </c>
      <c r="B444">
        <v>1100</v>
      </c>
      <c r="C444">
        <v>0.77893400000000002</v>
      </c>
      <c r="D444">
        <f t="shared" si="6"/>
        <v>0</v>
      </c>
    </row>
    <row r="445" spans="1:4" x14ac:dyDescent="0.35">
      <c r="A445">
        <v>240119</v>
      </c>
      <c r="B445">
        <v>1200</v>
      </c>
      <c r="C445">
        <v>1.00444</v>
      </c>
      <c r="D445">
        <f t="shared" si="6"/>
        <v>0</v>
      </c>
    </row>
    <row r="446" spans="1:4" x14ac:dyDescent="0.35">
      <c r="A446">
        <v>240119</v>
      </c>
      <c r="B446">
        <v>1300</v>
      </c>
      <c r="C446">
        <v>2.1399400000000002</v>
      </c>
      <c r="D446">
        <f t="shared" si="6"/>
        <v>0</v>
      </c>
    </row>
    <row r="447" spans="1:4" x14ac:dyDescent="0.35">
      <c r="A447">
        <v>240119</v>
      </c>
      <c r="B447">
        <v>1400</v>
      </c>
      <c r="C447">
        <v>2.4622600000000001</v>
      </c>
      <c r="D447">
        <f t="shared" si="6"/>
        <v>0</v>
      </c>
    </row>
    <row r="448" spans="1:4" x14ac:dyDescent="0.35">
      <c r="A448">
        <v>240119</v>
      </c>
      <c r="B448">
        <v>1500</v>
      </c>
      <c r="C448">
        <v>2.9155099999999998</v>
      </c>
      <c r="D448">
        <f t="shared" si="6"/>
        <v>0</v>
      </c>
    </row>
    <row r="449" spans="1:4" x14ac:dyDescent="0.35">
      <c r="A449">
        <v>240119</v>
      </c>
      <c r="B449">
        <v>1600</v>
      </c>
      <c r="C449">
        <v>2.6872099999999999</v>
      </c>
      <c r="D449">
        <f t="shared" si="6"/>
        <v>0</v>
      </c>
    </row>
    <row r="450" spans="1:4" x14ac:dyDescent="0.35">
      <c r="A450">
        <v>240119</v>
      </c>
      <c r="B450">
        <v>1700</v>
      </c>
      <c r="C450">
        <v>2.7040099999999998</v>
      </c>
      <c r="D450">
        <f t="shared" si="6"/>
        <v>0</v>
      </c>
    </row>
    <row r="451" spans="1:4" x14ac:dyDescent="0.35">
      <c r="A451">
        <v>240119</v>
      </c>
      <c r="B451">
        <v>1800</v>
      </c>
      <c r="C451">
        <v>2.7346900000000001</v>
      </c>
      <c r="D451">
        <f t="shared" ref="D451:D514" si="7">IF(C451&gt;=(5.4),1,0)</f>
        <v>0</v>
      </c>
    </row>
    <row r="452" spans="1:4" x14ac:dyDescent="0.35">
      <c r="A452">
        <v>240119</v>
      </c>
      <c r="B452">
        <v>1900</v>
      </c>
      <c r="C452">
        <v>1.80172</v>
      </c>
      <c r="D452">
        <f t="shared" si="7"/>
        <v>0</v>
      </c>
    </row>
    <row r="453" spans="1:4" x14ac:dyDescent="0.35">
      <c r="A453">
        <v>240119</v>
      </c>
      <c r="B453">
        <v>2000</v>
      </c>
      <c r="C453">
        <v>1.4046000000000001</v>
      </c>
      <c r="D453">
        <f t="shared" si="7"/>
        <v>0</v>
      </c>
    </row>
    <row r="454" spans="1:4" x14ac:dyDescent="0.35">
      <c r="A454">
        <v>240119</v>
      </c>
      <c r="B454">
        <v>2100</v>
      </c>
      <c r="C454">
        <v>0.84308799999999995</v>
      </c>
      <c r="D454">
        <f t="shared" si="7"/>
        <v>0</v>
      </c>
    </row>
    <row r="455" spans="1:4" x14ac:dyDescent="0.35">
      <c r="A455">
        <v>240119</v>
      </c>
      <c r="B455">
        <v>2200</v>
      </c>
      <c r="C455">
        <v>0.263961</v>
      </c>
      <c r="D455">
        <f t="shared" si="7"/>
        <v>0</v>
      </c>
    </row>
    <row r="456" spans="1:4" x14ac:dyDescent="0.35">
      <c r="A456">
        <v>240119</v>
      </c>
      <c r="B456">
        <v>2300</v>
      </c>
      <c r="C456">
        <v>8.75808E-2</v>
      </c>
      <c r="D456">
        <f t="shared" si="7"/>
        <v>0</v>
      </c>
    </row>
    <row r="457" spans="1:4" x14ac:dyDescent="0.35">
      <c r="A457">
        <v>240120</v>
      </c>
      <c r="B457">
        <v>0</v>
      </c>
      <c r="C457">
        <v>7.7307100000000004E-2</v>
      </c>
      <c r="D457">
        <f t="shared" si="7"/>
        <v>0</v>
      </c>
    </row>
    <row r="458" spans="1:4" x14ac:dyDescent="0.35">
      <c r="A458">
        <v>240120</v>
      </c>
      <c r="B458">
        <v>100</v>
      </c>
      <c r="C458">
        <v>0.38597700000000001</v>
      </c>
      <c r="D458">
        <f t="shared" si="7"/>
        <v>0</v>
      </c>
    </row>
    <row r="459" spans="1:4" x14ac:dyDescent="0.35">
      <c r="A459">
        <v>240120</v>
      </c>
      <c r="B459">
        <v>200</v>
      </c>
      <c r="C459">
        <v>0.43626100000000001</v>
      </c>
      <c r="D459">
        <f t="shared" si="7"/>
        <v>0</v>
      </c>
    </row>
    <row r="460" spans="1:4" x14ac:dyDescent="0.35">
      <c r="A460">
        <v>240120</v>
      </c>
      <c r="B460">
        <v>300</v>
      </c>
      <c r="C460">
        <v>0.24742400000000001</v>
      </c>
      <c r="D460">
        <f t="shared" si="7"/>
        <v>0</v>
      </c>
    </row>
    <row r="461" spans="1:4" x14ac:dyDescent="0.35">
      <c r="A461">
        <v>240120</v>
      </c>
      <c r="B461">
        <v>400</v>
      </c>
      <c r="C461">
        <v>7.9394300000000008E-3</v>
      </c>
      <c r="D461">
        <f t="shared" si="7"/>
        <v>0</v>
      </c>
    </row>
    <row r="462" spans="1:4" x14ac:dyDescent="0.35">
      <c r="A462">
        <v>240120</v>
      </c>
      <c r="B462">
        <v>500</v>
      </c>
      <c r="C462">
        <v>0.23901600000000001</v>
      </c>
      <c r="D462">
        <f t="shared" si="7"/>
        <v>0</v>
      </c>
    </row>
    <row r="463" spans="1:4" x14ac:dyDescent="0.35">
      <c r="A463">
        <v>240120</v>
      </c>
      <c r="B463">
        <v>600</v>
      </c>
      <c r="C463">
        <v>0.116037</v>
      </c>
      <c r="D463">
        <f t="shared" si="7"/>
        <v>0</v>
      </c>
    </row>
    <row r="464" spans="1:4" x14ac:dyDescent="0.35">
      <c r="A464">
        <v>240120</v>
      </c>
      <c r="B464">
        <v>700</v>
      </c>
      <c r="C464">
        <v>0.82217899999999999</v>
      </c>
      <c r="D464">
        <f t="shared" si="7"/>
        <v>0</v>
      </c>
    </row>
    <row r="465" spans="1:4" x14ac:dyDescent="0.35">
      <c r="A465">
        <v>240120</v>
      </c>
      <c r="B465">
        <v>800</v>
      </c>
      <c r="C465">
        <v>1.3825499999999999</v>
      </c>
      <c r="D465">
        <f t="shared" si="7"/>
        <v>0</v>
      </c>
    </row>
    <row r="466" spans="1:4" x14ac:dyDescent="0.35">
      <c r="A466">
        <v>240120</v>
      </c>
      <c r="B466">
        <v>900</v>
      </c>
      <c r="C466">
        <v>1.0112000000000001</v>
      </c>
      <c r="D466">
        <f t="shared" si="7"/>
        <v>0</v>
      </c>
    </row>
    <row r="467" spans="1:4" x14ac:dyDescent="0.35">
      <c r="A467">
        <v>240120</v>
      </c>
      <c r="B467">
        <v>1000</v>
      </c>
      <c r="C467">
        <v>1.4438899999999999</v>
      </c>
      <c r="D467">
        <f t="shared" si="7"/>
        <v>0</v>
      </c>
    </row>
    <row r="468" spans="1:4" x14ac:dyDescent="0.35">
      <c r="A468">
        <v>240120</v>
      </c>
      <c r="B468">
        <v>1100</v>
      </c>
      <c r="C468">
        <v>1.6747700000000001</v>
      </c>
      <c r="D468">
        <f t="shared" si="7"/>
        <v>0</v>
      </c>
    </row>
    <row r="469" spans="1:4" x14ac:dyDescent="0.35">
      <c r="A469">
        <v>240120</v>
      </c>
      <c r="B469">
        <v>1200</v>
      </c>
      <c r="C469">
        <v>2.6078800000000002</v>
      </c>
      <c r="D469">
        <f t="shared" si="7"/>
        <v>0</v>
      </c>
    </row>
    <row r="470" spans="1:4" x14ac:dyDescent="0.35">
      <c r="A470">
        <v>240120</v>
      </c>
      <c r="B470">
        <v>1300</v>
      </c>
      <c r="C470">
        <v>2.7280799999999998</v>
      </c>
      <c r="D470">
        <f t="shared" si="7"/>
        <v>0</v>
      </c>
    </row>
    <row r="471" spans="1:4" x14ac:dyDescent="0.35">
      <c r="A471">
        <v>240120</v>
      </c>
      <c r="B471">
        <v>1400</v>
      </c>
      <c r="C471">
        <v>2.9554200000000002</v>
      </c>
      <c r="D471">
        <f t="shared" si="7"/>
        <v>0</v>
      </c>
    </row>
    <row r="472" spans="1:4" x14ac:dyDescent="0.35">
      <c r="A472">
        <v>240120</v>
      </c>
      <c r="B472">
        <v>1500</v>
      </c>
      <c r="C472">
        <v>3.0088499999999998</v>
      </c>
      <c r="D472">
        <f t="shared" si="7"/>
        <v>0</v>
      </c>
    </row>
    <row r="473" spans="1:4" x14ac:dyDescent="0.35">
      <c r="A473">
        <v>240120</v>
      </c>
      <c r="B473">
        <v>1600</v>
      </c>
      <c r="C473">
        <v>2.9081600000000001</v>
      </c>
      <c r="D473">
        <f t="shared" si="7"/>
        <v>0</v>
      </c>
    </row>
    <row r="474" spans="1:4" x14ac:dyDescent="0.35">
      <c r="A474">
        <v>240120</v>
      </c>
      <c r="B474">
        <v>1700</v>
      </c>
      <c r="C474">
        <v>2.5255299999999998</v>
      </c>
      <c r="D474">
        <f t="shared" si="7"/>
        <v>0</v>
      </c>
    </row>
    <row r="475" spans="1:4" x14ac:dyDescent="0.35">
      <c r="A475">
        <v>240120</v>
      </c>
      <c r="B475">
        <v>1800</v>
      </c>
      <c r="C475">
        <v>2.3750800000000001</v>
      </c>
      <c r="D475">
        <f t="shared" si="7"/>
        <v>0</v>
      </c>
    </row>
    <row r="476" spans="1:4" x14ac:dyDescent="0.35">
      <c r="A476">
        <v>240120</v>
      </c>
      <c r="B476">
        <v>1900</v>
      </c>
      <c r="C476">
        <v>1.6402000000000001</v>
      </c>
      <c r="D476">
        <f t="shared" si="7"/>
        <v>0</v>
      </c>
    </row>
    <row r="477" spans="1:4" x14ac:dyDescent="0.35">
      <c r="A477">
        <v>240120</v>
      </c>
      <c r="B477">
        <v>2000</v>
      </c>
      <c r="C477">
        <v>1.7224600000000001</v>
      </c>
      <c r="D477">
        <f t="shared" si="7"/>
        <v>0</v>
      </c>
    </row>
    <row r="478" spans="1:4" x14ac:dyDescent="0.35">
      <c r="A478">
        <v>240120</v>
      </c>
      <c r="B478">
        <v>2100</v>
      </c>
      <c r="C478">
        <v>0.84377199999999997</v>
      </c>
      <c r="D478">
        <f t="shared" si="7"/>
        <v>0</v>
      </c>
    </row>
    <row r="479" spans="1:4" x14ac:dyDescent="0.35">
      <c r="A479">
        <v>240120</v>
      </c>
      <c r="B479">
        <v>2200</v>
      </c>
      <c r="C479">
        <v>0.191417</v>
      </c>
      <c r="D479">
        <f t="shared" si="7"/>
        <v>0</v>
      </c>
    </row>
    <row r="480" spans="1:4" x14ac:dyDescent="0.35">
      <c r="A480">
        <v>240120</v>
      </c>
      <c r="B480">
        <v>2300</v>
      </c>
      <c r="C480">
        <v>0.35148499999999999</v>
      </c>
      <c r="D480">
        <f t="shared" si="7"/>
        <v>0</v>
      </c>
    </row>
    <row r="481" spans="1:4" x14ac:dyDescent="0.35">
      <c r="A481">
        <v>240121</v>
      </c>
      <c r="B481">
        <v>0</v>
      </c>
      <c r="C481">
        <v>8.6168999999999996E-2</v>
      </c>
      <c r="D481">
        <f t="shared" si="7"/>
        <v>0</v>
      </c>
    </row>
    <row r="482" spans="1:4" x14ac:dyDescent="0.35">
      <c r="A482">
        <v>240121</v>
      </c>
      <c r="B482">
        <v>100</v>
      </c>
      <c r="C482">
        <v>0.51901900000000001</v>
      </c>
      <c r="D482">
        <f t="shared" si="7"/>
        <v>0</v>
      </c>
    </row>
    <row r="483" spans="1:4" x14ac:dyDescent="0.35">
      <c r="A483">
        <v>240121</v>
      </c>
      <c r="B483">
        <v>200</v>
      </c>
      <c r="C483">
        <v>0.484539</v>
      </c>
      <c r="D483">
        <f t="shared" si="7"/>
        <v>0</v>
      </c>
    </row>
    <row r="484" spans="1:4" x14ac:dyDescent="0.35">
      <c r="A484">
        <v>240121</v>
      </c>
      <c r="B484">
        <v>300</v>
      </c>
      <c r="C484">
        <v>0.17006499999999999</v>
      </c>
      <c r="D484">
        <f t="shared" si="7"/>
        <v>0</v>
      </c>
    </row>
    <row r="485" spans="1:4" x14ac:dyDescent="0.35">
      <c r="A485">
        <v>240121</v>
      </c>
      <c r="B485">
        <v>400</v>
      </c>
      <c r="C485">
        <v>2.6080599999999999E-2</v>
      </c>
      <c r="D485">
        <f t="shared" si="7"/>
        <v>0</v>
      </c>
    </row>
    <row r="486" spans="1:4" x14ac:dyDescent="0.35">
      <c r="A486">
        <v>240121</v>
      </c>
      <c r="B486">
        <v>500</v>
      </c>
      <c r="C486">
        <v>3.8394600000000001E-2</v>
      </c>
      <c r="D486">
        <f t="shared" si="7"/>
        <v>0</v>
      </c>
    </row>
    <row r="487" spans="1:4" x14ac:dyDescent="0.35">
      <c r="A487">
        <v>240121</v>
      </c>
      <c r="B487">
        <v>600</v>
      </c>
      <c r="C487">
        <v>0.14923700000000001</v>
      </c>
      <c r="D487">
        <f t="shared" si="7"/>
        <v>0</v>
      </c>
    </row>
    <row r="488" spans="1:4" x14ac:dyDescent="0.35">
      <c r="A488">
        <v>240121</v>
      </c>
      <c r="B488">
        <v>700</v>
      </c>
      <c r="C488">
        <v>0.842553</v>
      </c>
      <c r="D488">
        <f t="shared" si="7"/>
        <v>0</v>
      </c>
    </row>
    <row r="489" spans="1:4" x14ac:dyDescent="0.35">
      <c r="A489">
        <v>240121</v>
      </c>
      <c r="B489">
        <v>800</v>
      </c>
      <c r="C489">
        <v>0.72699999999999998</v>
      </c>
      <c r="D489">
        <f t="shared" si="7"/>
        <v>0</v>
      </c>
    </row>
    <row r="490" spans="1:4" x14ac:dyDescent="0.35">
      <c r="A490">
        <v>240121</v>
      </c>
      <c r="B490">
        <v>900</v>
      </c>
      <c r="C490">
        <v>0.85561200000000004</v>
      </c>
      <c r="D490">
        <f t="shared" si="7"/>
        <v>0</v>
      </c>
    </row>
    <row r="491" spans="1:4" x14ac:dyDescent="0.35">
      <c r="A491">
        <v>240121</v>
      </c>
      <c r="B491">
        <v>1000</v>
      </c>
      <c r="C491">
        <v>0.571295</v>
      </c>
      <c r="D491">
        <f t="shared" si="7"/>
        <v>0</v>
      </c>
    </row>
    <row r="492" spans="1:4" x14ac:dyDescent="0.35">
      <c r="A492">
        <v>240121</v>
      </c>
      <c r="B492">
        <v>1100</v>
      </c>
      <c r="C492">
        <v>0.93540699999999999</v>
      </c>
      <c r="D492">
        <f t="shared" si="7"/>
        <v>0</v>
      </c>
    </row>
    <row r="493" spans="1:4" x14ac:dyDescent="0.35">
      <c r="A493">
        <v>240121</v>
      </c>
      <c r="B493">
        <v>1200</v>
      </c>
      <c r="C493">
        <v>1.0063</v>
      </c>
      <c r="D493">
        <f t="shared" si="7"/>
        <v>0</v>
      </c>
    </row>
    <row r="494" spans="1:4" x14ac:dyDescent="0.35">
      <c r="A494">
        <v>240121</v>
      </c>
      <c r="B494">
        <v>1300</v>
      </c>
      <c r="C494">
        <v>2.1056400000000002</v>
      </c>
      <c r="D494">
        <f t="shared" si="7"/>
        <v>0</v>
      </c>
    </row>
    <row r="495" spans="1:4" x14ac:dyDescent="0.35">
      <c r="A495">
        <v>240121</v>
      </c>
      <c r="B495">
        <v>1400</v>
      </c>
      <c r="C495">
        <v>2.4842300000000002</v>
      </c>
      <c r="D495">
        <f t="shared" si="7"/>
        <v>0</v>
      </c>
    </row>
    <row r="496" spans="1:4" x14ac:dyDescent="0.35">
      <c r="A496">
        <v>240121</v>
      </c>
      <c r="B496">
        <v>1500</v>
      </c>
      <c r="C496">
        <v>2.8319999999999999</v>
      </c>
      <c r="D496">
        <f t="shared" si="7"/>
        <v>0</v>
      </c>
    </row>
    <row r="497" spans="1:4" x14ac:dyDescent="0.35">
      <c r="A497">
        <v>240121</v>
      </c>
      <c r="B497">
        <v>1600</v>
      </c>
      <c r="C497">
        <v>2.8572099999999998</v>
      </c>
      <c r="D497">
        <f t="shared" si="7"/>
        <v>0</v>
      </c>
    </row>
    <row r="498" spans="1:4" x14ac:dyDescent="0.35">
      <c r="A498">
        <v>240121</v>
      </c>
      <c r="B498">
        <v>1700</v>
      </c>
      <c r="C498">
        <v>2.5238999999999998</v>
      </c>
      <c r="D498">
        <f t="shared" si="7"/>
        <v>0</v>
      </c>
    </row>
    <row r="499" spans="1:4" x14ac:dyDescent="0.35">
      <c r="A499">
        <v>240121</v>
      </c>
      <c r="B499">
        <v>1800</v>
      </c>
      <c r="C499">
        <v>2.1439699999999999</v>
      </c>
      <c r="D499">
        <f t="shared" si="7"/>
        <v>0</v>
      </c>
    </row>
    <row r="500" spans="1:4" x14ac:dyDescent="0.35">
      <c r="A500">
        <v>240121</v>
      </c>
      <c r="B500">
        <v>1900</v>
      </c>
      <c r="C500">
        <v>1.7930299999999999</v>
      </c>
      <c r="D500">
        <f t="shared" si="7"/>
        <v>0</v>
      </c>
    </row>
    <row r="501" spans="1:4" x14ac:dyDescent="0.35">
      <c r="A501">
        <v>240121</v>
      </c>
      <c r="B501">
        <v>2000</v>
      </c>
      <c r="C501">
        <v>0.91841099999999998</v>
      </c>
      <c r="D501">
        <f t="shared" si="7"/>
        <v>0</v>
      </c>
    </row>
    <row r="502" spans="1:4" x14ac:dyDescent="0.35">
      <c r="A502">
        <v>240121</v>
      </c>
      <c r="B502">
        <v>2100</v>
      </c>
      <c r="C502">
        <v>0.75265400000000005</v>
      </c>
      <c r="D502">
        <f t="shared" si="7"/>
        <v>0</v>
      </c>
    </row>
    <row r="503" spans="1:4" x14ac:dyDescent="0.35">
      <c r="A503">
        <v>240121</v>
      </c>
      <c r="B503">
        <v>2200</v>
      </c>
      <c r="C503">
        <v>0.10085</v>
      </c>
      <c r="D503">
        <f t="shared" si="7"/>
        <v>0</v>
      </c>
    </row>
    <row r="504" spans="1:4" x14ac:dyDescent="0.35">
      <c r="A504">
        <v>240121</v>
      </c>
      <c r="B504">
        <v>2300</v>
      </c>
      <c r="C504">
        <v>6.3599799999999998E-2</v>
      </c>
      <c r="D504">
        <f t="shared" si="7"/>
        <v>0</v>
      </c>
    </row>
    <row r="505" spans="1:4" x14ac:dyDescent="0.35">
      <c r="A505">
        <v>240122</v>
      </c>
      <c r="B505">
        <v>0</v>
      </c>
      <c r="C505">
        <v>0.133241</v>
      </c>
      <c r="D505">
        <f t="shared" si="7"/>
        <v>0</v>
      </c>
    </row>
    <row r="506" spans="1:4" x14ac:dyDescent="0.35">
      <c r="A506">
        <v>240122</v>
      </c>
      <c r="B506">
        <v>100</v>
      </c>
      <c r="C506">
        <v>0.183282</v>
      </c>
      <c r="D506">
        <f t="shared" si="7"/>
        <v>0</v>
      </c>
    </row>
    <row r="507" spans="1:4" x14ac:dyDescent="0.35">
      <c r="A507">
        <v>240122</v>
      </c>
      <c r="B507">
        <v>200</v>
      </c>
      <c r="C507">
        <v>0.28824899999999998</v>
      </c>
      <c r="D507">
        <f t="shared" si="7"/>
        <v>0</v>
      </c>
    </row>
    <row r="508" spans="1:4" x14ac:dyDescent="0.35">
      <c r="A508">
        <v>240122</v>
      </c>
      <c r="B508">
        <v>300</v>
      </c>
      <c r="C508">
        <v>0.15657199999999999</v>
      </c>
      <c r="D508">
        <f t="shared" si="7"/>
        <v>0</v>
      </c>
    </row>
    <row r="509" spans="1:4" x14ac:dyDescent="0.35">
      <c r="A509">
        <v>240122</v>
      </c>
      <c r="B509">
        <v>400</v>
      </c>
      <c r="C509">
        <v>0.19034599999999999</v>
      </c>
      <c r="D509">
        <f t="shared" si="7"/>
        <v>0</v>
      </c>
    </row>
    <row r="510" spans="1:4" x14ac:dyDescent="0.35">
      <c r="A510">
        <v>240122</v>
      </c>
      <c r="B510">
        <v>500</v>
      </c>
      <c r="C510">
        <v>0.205623</v>
      </c>
      <c r="D510">
        <f t="shared" si="7"/>
        <v>0</v>
      </c>
    </row>
    <row r="511" spans="1:4" x14ac:dyDescent="0.35">
      <c r="A511">
        <v>240122</v>
      </c>
      <c r="B511">
        <v>600</v>
      </c>
      <c r="C511">
        <v>5.1237999999999999E-2</v>
      </c>
      <c r="D511">
        <f t="shared" si="7"/>
        <v>0</v>
      </c>
    </row>
    <row r="512" spans="1:4" x14ac:dyDescent="0.35">
      <c r="A512">
        <v>240122</v>
      </c>
      <c r="B512">
        <v>700</v>
      </c>
      <c r="C512">
        <v>0.65770499999999998</v>
      </c>
      <c r="D512">
        <f t="shared" si="7"/>
        <v>0</v>
      </c>
    </row>
    <row r="513" spans="1:4" x14ac:dyDescent="0.35">
      <c r="A513">
        <v>240122</v>
      </c>
      <c r="B513">
        <v>800</v>
      </c>
      <c r="C513">
        <v>0.89824599999999999</v>
      </c>
      <c r="D513">
        <f t="shared" si="7"/>
        <v>0</v>
      </c>
    </row>
    <row r="514" spans="1:4" x14ac:dyDescent="0.35">
      <c r="A514">
        <v>240122</v>
      </c>
      <c r="B514">
        <v>900</v>
      </c>
      <c r="C514">
        <v>0.555172</v>
      </c>
      <c r="D514">
        <f t="shared" si="7"/>
        <v>0</v>
      </c>
    </row>
    <row r="515" spans="1:4" x14ac:dyDescent="0.35">
      <c r="A515">
        <v>240122</v>
      </c>
      <c r="B515">
        <v>1000</v>
      </c>
      <c r="C515">
        <v>0.55409600000000003</v>
      </c>
      <c r="D515">
        <f t="shared" ref="D515:D578" si="8">IF(C515&gt;=(5.4),1,0)</f>
        <v>0</v>
      </c>
    </row>
    <row r="516" spans="1:4" x14ac:dyDescent="0.35">
      <c r="A516">
        <v>240122</v>
      </c>
      <c r="B516">
        <v>1100</v>
      </c>
      <c r="C516">
        <v>1.4710300000000001</v>
      </c>
      <c r="D516">
        <f t="shared" si="8"/>
        <v>0</v>
      </c>
    </row>
    <row r="517" spans="1:4" x14ac:dyDescent="0.35">
      <c r="A517">
        <v>240122</v>
      </c>
      <c r="B517">
        <v>1200</v>
      </c>
      <c r="C517">
        <v>2.0553599999999999</v>
      </c>
      <c r="D517">
        <f t="shared" si="8"/>
        <v>0</v>
      </c>
    </row>
    <row r="518" spans="1:4" x14ac:dyDescent="0.35">
      <c r="A518">
        <v>240122</v>
      </c>
      <c r="B518">
        <v>1300</v>
      </c>
      <c r="C518">
        <v>2.73291</v>
      </c>
      <c r="D518">
        <f t="shared" si="8"/>
        <v>0</v>
      </c>
    </row>
    <row r="519" spans="1:4" x14ac:dyDescent="0.35">
      <c r="A519">
        <v>240122</v>
      </c>
      <c r="B519">
        <v>1400</v>
      </c>
      <c r="C519">
        <v>2.9664199999999998</v>
      </c>
      <c r="D519">
        <f t="shared" si="8"/>
        <v>0</v>
      </c>
    </row>
    <row r="520" spans="1:4" x14ac:dyDescent="0.35">
      <c r="A520">
        <v>240122</v>
      </c>
      <c r="B520">
        <v>1500</v>
      </c>
      <c r="C520">
        <v>2.98651</v>
      </c>
      <c r="D520">
        <f t="shared" si="8"/>
        <v>0</v>
      </c>
    </row>
    <row r="521" spans="1:4" x14ac:dyDescent="0.35">
      <c r="A521">
        <v>240122</v>
      </c>
      <c r="B521">
        <v>1600</v>
      </c>
      <c r="C521">
        <v>3.0444</v>
      </c>
      <c r="D521">
        <f t="shared" si="8"/>
        <v>0</v>
      </c>
    </row>
    <row r="522" spans="1:4" x14ac:dyDescent="0.35">
      <c r="A522">
        <v>240122</v>
      </c>
      <c r="B522">
        <v>1700</v>
      </c>
      <c r="C522">
        <v>2.64133</v>
      </c>
      <c r="D522">
        <f t="shared" si="8"/>
        <v>0</v>
      </c>
    </row>
    <row r="523" spans="1:4" x14ac:dyDescent="0.35">
      <c r="A523">
        <v>240122</v>
      </c>
      <c r="B523">
        <v>1800</v>
      </c>
      <c r="C523">
        <v>2.3375699999999999</v>
      </c>
      <c r="D523">
        <f t="shared" si="8"/>
        <v>0</v>
      </c>
    </row>
    <row r="524" spans="1:4" x14ac:dyDescent="0.35">
      <c r="A524">
        <v>240122</v>
      </c>
      <c r="B524">
        <v>1900</v>
      </c>
      <c r="C524">
        <v>1.8194699999999999</v>
      </c>
      <c r="D524">
        <f t="shared" si="8"/>
        <v>0</v>
      </c>
    </row>
    <row r="525" spans="1:4" x14ac:dyDescent="0.35">
      <c r="A525">
        <v>240122</v>
      </c>
      <c r="B525">
        <v>2000</v>
      </c>
      <c r="C525">
        <v>1.29128</v>
      </c>
      <c r="D525">
        <f t="shared" si="8"/>
        <v>0</v>
      </c>
    </row>
    <row r="526" spans="1:4" x14ac:dyDescent="0.35">
      <c r="A526">
        <v>240122</v>
      </c>
      <c r="B526">
        <v>2100</v>
      </c>
      <c r="C526">
        <v>1.28098</v>
      </c>
      <c r="D526">
        <f t="shared" si="8"/>
        <v>0</v>
      </c>
    </row>
    <row r="527" spans="1:4" x14ac:dyDescent="0.35">
      <c r="A527">
        <v>240122</v>
      </c>
      <c r="B527">
        <v>2200</v>
      </c>
      <c r="C527">
        <v>1.3554900000000001</v>
      </c>
      <c r="D527">
        <f t="shared" si="8"/>
        <v>0</v>
      </c>
    </row>
    <row r="528" spans="1:4" x14ac:dyDescent="0.35">
      <c r="A528">
        <v>240122</v>
      </c>
      <c r="B528">
        <v>2300</v>
      </c>
      <c r="C528">
        <v>0.97667199999999998</v>
      </c>
      <c r="D528">
        <f t="shared" si="8"/>
        <v>0</v>
      </c>
    </row>
    <row r="529" spans="1:4" x14ac:dyDescent="0.35">
      <c r="A529">
        <v>240123</v>
      </c>
      <c r="B529">
        <v>0</v>
      </c>
      <c r="C529">
        <v>0.61937200000000003</v>
      </c>
      <c r="D529">
        <f t="shared" si="8"/>
        <v>0</v>
      </c>
    </row>
    <row r="530" spans="1:4" x14ac:dyDescent="0.35">
      <c r="A530">
        <v>240123</v>
      </c>
      <c r="B530">
        <v>100</v>
      </c>
      <c r="C530">
        <v>0.457565</v>
      </c>
      <c r="D530">
        <f t="shared" si="8"/>
        <v>0</v>
      </c>
    </row>
    <row r="531" spans="1:4" x14ac:dyDescent="0.35">
      <c r="A531">
        <v>240123</v>
      </c>
      <c r="B531">
        <v>200</v>
      </c>
      <c r="C531">
        <v>0.72326299999999999</v>
      </c>
      <c r="D531">
        <f t="shared" si="8"/>
        <v>0</v>
      </c>
    </row>
    <row r="532" spans="1:4" x14ac:dyDescent="0.35">
      <c r="A532">
        <v>240123</v>
      </c>
      <c r="B532">
        <v>300</v>
      </c>
      <c r="C532">
        <v>0.44024799999999997</v>
      </c>
      <c r="D532">
        <f t="shared" si="8"/>
        <v>0</v>
      </c>
    </row>
    <row r="533" spans="1:4" x14ac:dyDescent="0.35">
      <c r="A533">
        <v>240123</v>
      </c>
      <c r="B533">
        <v>400</v>
      </c>
      <c r="C533">
        <v>0.42605700000000002</v>
      </c>
      <c r="D533">
        <f t="shared" si="8"/>
        <v>0</v>
      </c>
    </row>
    <row r="534" spans="1:4" x14ac:dyDescent="0.35">
      <c r="A534">
        <v>240123</v>
      </c>
      <c r="B534">
        <v>500</v>
      </c>
      <c r="C534">
        <v>0.38085000000000002</v>
      </c>
      <c r="D534">
        <f t="shared" si="8"/>
        <v>0</v>
      </c>
    </row>
    <row r="535" spans="1:4" x14ac:dyDescent="0.35">
      <c r="A535">
        <v>240123</v>
      </c>
      <c r="B535">
        <v>600</v>
      </c>
      <c r="C535">
        <v>0.60484400000000005</v>
      </c>
      <c r="D535">
        <f t="shared" si="8"/>
        <v>0</v>
      </c>
    </row>
    <row r="536" spans="1:4" x14ac:dyDescent="0.35">
      <c r="A536">
        <v>240123</v>
      </c>
      <c r="B536">
        <v>700</v>
      </c>
      <c r="C536">
        <v>0.93379599999999996</v>
      </c>
      <c r="D536">
        <f t="shared" si="8"/>
        <v>0</v>
      </c>
    </row>
    <row r="537" spans="1:4" x14ac:dyDescent="0.35">
      <c r="A537">
        <v>240123</v>
      </c>
      <c r="B537">
        <v>800</v>
      </c>
      <c r="C537">
        <v>1.09901</v>
      </c>
      <c r="D537">
        <f t="shared" si="8"/>
        <v>0</v>
      </c>
    </row>
    <row r="538" spans="1:4" x14ac:dyDescent="0.35">
      <c r="A538">
        <v>240123</v>
      </c>
      <c r="B538">
        <v>900</v>
      </c>
      <c r="C538">
        <v>1.43093</v>
      </c>
      <c r="D538">
        <f t="shared" si="8"/>
        <v>0</v>
      </c>
    </row>
    <row r="539" spans="1:4" x14ac:dyDescent="0.35">
      <c r="A539">
        <v>240123</v>
      </c>
      <c r="B539">
        <v>1000</v>
      </c>
      <c r="C539">
        <v>1.5244599999999999</v>
      </c>
      <c r="D539">
        <f t="shared" si="8"/>
        <v>0</v>
      </c>
    </row>
    <row r="540" spans="1:4" x14ac:dyDescent="0.35">
      <c r="A540">
        <v>240123</v>
      </c>
      <c r="B540">
        <v>1100</v>
      </c>
      <c r="C540">
        <v>1.78016</v>
      </c>
      <c r="D540">
        <f t="shared" si="8"/>
        <v>0</v>
      </c>
    </row>
    <row r="541" spans="1:4" x14ac:dyDescent="0.35">
      <c r="A541">
        <v>240123</v>
      </c>
      <c r="B541">
        <v>1200</v>
      </c>
      <c r="C541">
        <v>2.2467000000000001</v>
      </c>
      <c r="D541">
        <f t="shared" si="8"/>
        <v>0</v>
      </c>
    </row>
    <row r="542" spans="1:4" x14ac:dyDescent="0.35">
      <c r="A542">
        <v>240123</v>
      </c>
      <c r="B542">
        <v>1300</v>
      </c>
      <c r="C542">
        <v>2.7690899999999998</v>
      </c>
      <c r="D542">
        <f t="shared" si="8"/>
        <v>0</v>
      </c>
    </row>
    <row r="543" spans="1:4" x14ac:dyDescent="0.35">
      <c r="A543">
        <v>240123</v>
      </c>
      <c r="B543">
        <v>1400</v>
      </c>
      <c r="C543">
        <v>2.8437199999999998</v>
      </c>
      <c r="D543">
        <f t="shared" si="8"/>
        <v>0</v>
      </c>
    </row>
    <row r="544" spans="1:4" x14ac:dyDescent="0.35">
      <c r="A544">
        <v>240123</v>
      </c>
      <c r="B544">
        <v>1500</v>
      </c>
      <c r="C544">
        <v>2.74234</v>
      </c>
      <c r="D544">
        <f t="shared" si="8"/>
        <v>0</v>
      </c>
    </row>
    <row r="545" spans="1:4" x14ac:dyDescent="0.35">
      <c r="A545">
        <v>240123</v>
      </c>
      <c r="B545">
        <v>1600</v>
      </c>
      <c r="C545">
        <v>2.8515600000000001</v>
      </c>
      <c r="D545">
        <f t="shared" si="8"/>
        <v>0</v>
      </c>
    </row>
    <row r="546" spans="1:4" x14ac:dyDescent="0.35">
      <c r="A546">
        <v>240123</v>
      </c>
      <c r="B546">
        <v>1700</v>
      </c>
      <c r="C546">
        <v>2.5604100000000001</v>
      </c>
      <c r="D546">
        <f t="shared" si="8"/>
        <v>0</v>
      </c>
    </row>
    <row r="547" spans="1:4" x14ac:dyDescent="0.35">
      <c r="A547">
        <v>240123</v>
      </c>
      <c r="B547">
        <v>1800</v>
      </c>
      <c r="C547">
        <v>2.0751900000000001</v>
      </c>
      <c r="D547">
        <f t="shared" si="8"/>
        <v>0</v>
      </c>
    </row>
    <row r="548" spans="1:4" x14ac:dyDescent="0.35">
      <c r="A548">
        <v>240123</v>
      </c>
      <c r="B548">
        <v>1900</v>
      </c>
      <c r="C548">
        <v>1.5557799999999999</v>
      </c>
      <c r="D548">
        <f t="shared" si="8"/>
        <v>0</v>
      </c>
    </row>
    <row r="549" spans="1:4" x14ac:dyDescent="0.35">
      <c r="A549">
        <v>240123</v>
      </c>
      <c r="B549">
        <v>2000</v>
      </c>
      <c r="C549">
        <v>1.3126599999999999</v>
      </c>
      <c r="D549">
        <f t="shared" si="8"/>
        <v>0</v>
      </c>
    </row>
    <row r="550" spans="1:4" x14ac:dyDescent="0.35">
      <c r="A550">
        <v>240123</v>
      </c>
      <c r="B550">
        <v>2100</v>
      </c>
      <c r="C550">
        <v>0.889961</v>
      </c>
      <c r="D550">
        <f t="shared" si="8"/>
        <v>0</v>
      </c>
    </row>
    <row r="551" spans="1:4" x14ac:dyDescent="0.35">
      <c r="A551">
        <v>240123</v>
      </c>
      <c r="B551">
        <v>2200</v>
      </c>
      <c r="C551">
        <v>0.52461500000000005</v>
      </c>
      <c r="D551">
        <f t="shared" si="8"/>
        <v>0</v>
      </c>
    </row>
    <row r="552" spans="1:4" x14ac:dyDescent="0.35">
      <c r="A552">
        <v>240123</v>
      </c>
      <c r="B552">
        <v>2300</v>
      </c>
      <c r="C552">
        <v>0.35151199999999999</v>
      </c>
      <c r="D552">
        <f t="shared" si="8"/>
        <v>0</v>
      </c>
    </row>
    <row r="553" spans="1:4" x14ac:dyDescent="0.35">
      <c r="A553">
        <v>240124</v>
      </c>
      <c r="B553">
        <v>0</v>
      </c>
      <c r="C553">
        <v>0.56641900000000001</v>
      </c>
      <c r="D553">
        <f t="shared" si="8"/>
        <v>0</v>
      </c>
    </row>
    <row r="554" spans="1:4" x14ac:dyDescent="0.35">
      <c r="A554">
        <v>240124</v>
      </c>
      <c r="B554">
        <v>100</v>
      </c>
      <c r="C554">
        <v>0.46760499999999999</v>
      </c>
      <c r="D554">
        <f t="shared" si="8"/>
        <v>0</v>
      </c>
    </row>
    <row r="555" spans="1:4" x14ac:dyDescent="0.35">
      <c r="A555">
        <v>240124</v>
      </c>
      <c r="B555">
        <v>200</v>
      </c>
      <c r="C555">
        <v>0.41343000000000002</v>
      </c>
      <c r="D555">
        <f t="shared" si="8"/>
        <v>0</v>
      </c>
    </row>
    <row r="556" spans="1:4" x14ac:dyDescent="0.35">
      <c r="A556">
        <v>240124</v>
      </c>
      <c r="B556">
        <v>300</v>
      </c>
      <c r="C556">
        <v>0.35026000000000002</v>
      </c>
      <c r="D556">
        <f t="shared" si="8"/>
        <v>0</v>
      </c>
    </row>
    <row r="557" spans="1:4" x14ac:dyDescent="0.35">
      <c r="A557">
        <v>240124</v>
      </c>
      <c r="B557">
        <v>400</v>
      </c>
      <c r="C557">
        <v>0.15364800000000001</v>
      </c>
      <c r="D557">
        <f t="shared" si="8"/>
        <v>0</v>
      </c>
    </row>
    <row r="558" spans="1:4" x14ac:dyDescent="0.35">
      <c r="A558">
        <v>240124</v>
      </c>
      <c r="B558">
        <v>500</v>
      </c>
      <c r="C558">
        <v>0.119294</v>
      </c>
      <c r="D558">
        <f t="shared" si="8"/>
        <v>0</v>
      </c>
    </row>
    <row r="559" spans="1:4" x14ac:dyDescent="0.35">
      <c r="A559">
        <v>240124</v>
      </c>
      <c r="B559">
        <v>600</v>
      </c>
      <c r="C559">
        <v>0.23455500000000001</v>
      </c>
      <c r="D559">
        <f t="shared" si="8"/>
        <v>0</v>
      </c>
    </row>
    <row r="560" spans="1:4" x14ac:dyDescent="0.35">
      <c r="A560">
        <v>240124</v>
      </c>
      <c r="B560">
        <v>700</v>
      </c>
      <c r="C560">
        <v>0.80934899999999999</v>
      </c>
      <c r="D560">
        <f t="shared" si="8"/>
        <v>0</v>
      </c>
    </row>
    <row r="561" spans="1:4" x14ac:dyDescent="0.35">
      <c r="A561">
        <v>240124</v>
      </c>
      <c r="B561">
        <v>800</v>
      </c>
      <c r="C561">
        <v>0.45572800000000002</v>
      </c>
      <c r="D561">
        <f t="shared" si="8"/>
        <v>0</v>
      </c>
    </row>
    <row r="562" spans="1:4" x14ac:dyDescent="0.35">
      <c r="A562">
        <v>240124</v>
      </c>
      <c r="B562">
        <v>900</v>
      </c>
      <c r="C562">
        <v>0.815469</v>
      </c>
      <c r="D562">
        <f t="shared" si="8"/>
        <v>0</v>
      </c>
    </row>
    <row r="563" spans="1:4" x14ac:dyDescent="0.35">
      <c r="A563">
        <v>240124</v>
      </c>
      <c r="B563">
        <v>1000</v>
      </c>
      <c r="C563">
        <v>0.66857800000000001</v>
      </c>
      <c r="D563">
        <f t="shared" si="8"/>
        <v>0</v>
      </c>
    </row>
    <row r="564" spans="1:4" x14ac:dyDescent="0.35">
      <c r="A564">
        <v>240124</v>
      </c>
      <c r="B564">
        <v>1100</v>
      </c>
      <c r="C564">
        <v>0.46166699999999999</v>
      </c>
      <c r="D564">
        <f t="shared" si="8"/>
        <v>0</v>
      </c>
    </row>
    <row r="565" spans="1:4" x14ac:dyDescent="0.35">
      <c r="A565">
        <v>240124</v>
      </c>
      <c r="B565">
        <v>1200</v>
      </c>
      <c r="C565">
        <v>1.7266699999999999</v>
      </c>
      <c r="D565">
        <f t="shared" si="8"/>
        <v>0</v>
      </c>
    </row>
    <row r="566" spans="1:4" x14ac:dyDescent="0.35">
      <c r="A566">
        <v>240124</v>
      </c>
      <c r="B566">
        <v>1300</v>
      </c>
      <c r="C566">
        <v>2.0109499999999998</v>
      </c>
      <c r="D566">
        <f t="shared" si="8"/>
        <v>0</v>
      </c>
    </row>
    <row r="567" spans="1:4" x14ac:dyDescent="0.35">
      <c r="A567">
        <v>240124</v>
      </c>
      <c r="B567">
        <v>1400</v>
      </c>
      <c r="C567">
        <v>2.5603500000000001</v>
      </c>
      <c r="D567">
        <f t="shared" si="8"/>
        <v>0</v>
      </c>
    </row>
    <row r="568" spans="1:4" x14ac:dyDescent="0.35">
      <c r="A568">
        <v>240124</v>
      </c>
      <c r="B568">
        <v>1500</v>
      </c>
      <c r="C568">
        <v>3.0886</v>
      </c>
      <c r="D568">
        <f t="shared" si="8"/>
        <v>0</v>
      </c>
    </row>
    <row r="569" spans="1:4" x14ac:dyDescent="0.35">
      <c r="A569">
        <v>240124</v>
      </c>
      <c r="B569">
        <v>1600</v>
      </c>
      <c r="C569">
        <v>3.02529</v>
      </c>
      <c r="D569">
        <f t="shared" si="8"/>
        <v>0</v>
      </c>
    </row>
    <row r="570" spans="1:4" x14ac:dyDescent="0.35">
      <c r="A570">
        <v>240124</v>
      </c>
      <c r="B570">
        <v>1700</v>
      </c>
      <c r="C570">
        <v>3.0253100000000002</v>
      </c>
      <c r="D570">
        <f t="shared" si="8"/>
        <v>0</v>
      </c>
    </row>
    <row r="571" spans="1:4" x14ac:dyDescent="0.35">
      <c r="A571">
        <v>240124</v>
      </c>
      <c r="B571">
        <v>1800</v>
      </c>
      <c r="C571">
        <v>2.36564</v>
      </c>
      <c r="D571">
        <f t="shared" si="8"/>
        <v>0</v>
      </c>
    </row>
    <row r="572" spans="1:4" x14ac:dyDescent="0.35">
      <c r="A572">
        <v>240124</v>
      </c>
      <c r="B572">
        <v>1900</v>
      </c>
      <c r="C572">
        <v>1.9739800000000001</v>
      </c>
      <c r="D572">
        <f t="shared" si="8"/>
        <v>0</v>
      </c>
    </row>
    <row r="573" spans="1:4" x14ac:dyDescent="0.35">
      <c r="A573">
        <v>240124</v>
      </c>
      <c r="B573">
        <v>2000</v>
      </c>
      <c r="C573">
        <v>1.44987</v>
      </c>
      <c r="D573">
        <f t="shared" si="8"/>
        <v>0</v>
      </c>
    </row>
    <row r="574" spans="1:4" x14ac:dyDescent="0.35">
      <c r="A574">
        <v>240124</v>
      </c>
      <c r="B574">
        <v>2100</v>
      </c>
      <c r="C574">
        <v>0.91217099999999995</v>
      </c>
      <c r="D574">
        <f t="shared" si="8"/>
        <v>0</v>
      </c>
    </row>
    <row r="575" spans="1:4" x14ac:dyDescent="0.35">
      <c r="A575">
        <v>240124</v>
      </c>
      <c r="B575">
        <v>2200</v>
      </c>
      <c r="C575">
        <v>0.50760499999999997</v>
      </c>
      <c r="D575">
        <f t="shared" si="8"/>
        <v>0</v>
      </c>
    </row>
    <row r="576" spans="1:4" x14ac:dyDescent="0.35">
      <c r="A576">
        <v>240124</v>
      </c>
      <c r="B576">
        <v>2300</v>
      </c>
      <c r="C576">
        <v>0.75937200000000005</v>
      </c>
      <c r="D576">
        <f t="shared" si="8"/>
        <v>0</v>
      </c>
    </row>
    <row r="577" spans="1:4" x14ac:dyDescent="0.35">
      <c r="A577">
        <v>240125</v>
      </c>
      <c r="B577">
        <v>0</v>
      </c>
      <c r="C577">
        <v>0.30668400000000001</v>
      </c>
      <c r="D577">
        <f t="shared" si="8"/>
        <v>0</v>
      </c>
    </row>
    <row r="578" spans="1:4" x14ac:dyDescent="0.35">
      <c r="A578">
        <v>240125</v>
      </c>
      <c r="B578">
        <v>100</v>
      </c>
      <c r="C578">
        <v>4.5522699999999999E-2</v>
      </c>
      <c r="D578">
        <f t="shared" si="8"/>
        <v>0</v>
      </c>
    </row>
    <row r="579" spans="1:4" x14ac:dyDescent="0.35">
      <c r="A579">
        <v>240125</v>
      </c>
      <c r="B579">
        <v>200</v>
      </c>
      <c r="C579">
        <v>0.12684999999999999</v>
      </c>
      <c r="D579">
        <f t="shared" ref="D579:D642" si="9">IF(C579&gt;=(5.4),1,0)</f>
        <v>0</v>
      </c>
    </row>
    <row r="580" spans="1:4" x14ac:dyDescent="0.35">
      <c r="A580">
        <v>240125</v>
      </c>
      <c r="B580">
        <v>300</v>
      </c>
      <c r="C580">
        <v>0.65829700000000002</v>
      </c>
      <c r="D580">
        <f t="shared" si="9"/>
        <v>0</v>
      </c>
    </row>
    <row r="581" spans="1:4" x14ac:dyDescent="0.35">
      <c r="A581">
        <v>240125</v>
      </c>
      <c r="B581">
        <v>400</v>
      </c>
      <c r="C581">
        <v>0.25186999999999998</v>
      </c>
      <c r="D581">
        <f t="shared" si="9"/>
        <v>0</v>
      </c>
    </row>
    <row r="582" spans="1:4" x14ac:dyDescent="0.35">
      <c r="A582">
        <v>240125</v>
      </c>
      <c r="B582">
        <v>500</v>
      </c>
      <c r="C582">
        <v>5.6253299999999996E-3</v>
      </c>
      <c r="D582">
        <f t="shared" si="9"/>
        <v>0</v>
      </c>
    </row>
    <row r="583" spans="1:4" x14ac:dyDescent="0.35">
      <c r="A583">
        <v>240125</v>
      </c>
      <c r="B583">
        <v>600</v>
      </c>
      <c r="C583">
        <v>0.84513700000000003</v>
      </c>
      <c r="D583">
        <f t="shared" si="9"/>
        <v>0</v>
      </c>
    </row>
    <row r="584" spans="1:4" x14ac:dyDescent="0.35">
      <c r="A584">
        <v>240125</v>
      </c>
      <c r="B584">
        <v>700</v>
      </c>
      <c r="C584">
        <v>0.67220800000000003</v>
      </c>
      <c r="D584">
        <f t="shared" si="9"/>
        <v>0</v>
      </c>
    </row>
    <row r="585" spans="1:4" x14ac:dyDescent="0.35">
      <c r="A585">
        <v>240125</v>
      </c>
      <c r="B585">
        <v>800</v>
      </c>
      <c r="C585">
        <v>1.1097999999999999</v>
      </c>
      <c r="D585">
        <f t="shared" si="9"/>
        <v>0</v>
      </c>
    </row>
    <row r="586" spans="1:4" x14ac:dyDescent="0.35">
      <c r="A586">
        <v>240125</v>
      </c>
      <c r="B586">
        <v>900</v>
      </c>
      <c r="C586">
        <v>1.3043899999999999</v>
      </c>
      <c r="D586">
        <f t="shared" si="9"/>
        <v>0</v>
      </c>
    </row>
    <row r="587" spans="1:4" x14ac:dyDescent="0.35">
      <c r="A587">
        <v>240125</v>
      </c>
      <c r="B587">
        <v>1000</v>
      </c>
      <c r="C587">
        <v>1.25122</v>
      </c>
      <c r="D587">
        <f t="shared" si="9"/>
        <v>0</v>
      </c>
    </row>
    <row r="588" spans="1:4" x14ac:dyDescent="0.35">
      <c r="A588">
        <v>240125</v>
      </c>
      <c r="B588">
        <v>1100</v>
      </c>
      <c r="C588">
        <v>2.1565799999999999</v>
      </c>
      <c r="D588">
        <f t="shared" si="9"/>
        <v>0</v>
      </c>
    </row>
    <row r="589" spans="1:4" x14ac:dyDescent="0.35">
      <c r="A589">
        <v>240125</v>
      </c>
      <c r="B589">
        <v>1200</v>
      </c>
      <c r="C589">
        <v>2.4204599999999998</v>
      </c>
      <c r="D589">
        <f t="shared" si="9"/>
        <v>0</v>
      </c>
    </row>
    <row r="590" spans="1:4" x14ac:dyDescent="0.35">
      <c r="A590">
        <v>240125</v>
      </c>
      <c r="B590">
        <v>1300</v>
      </c>
      <c r="C590">
        <v>2.76234</v>
      </c>
      <c r="D590">
        <f t="shared" si="9"/>
        <v>0</v>
      </c>
    </row>
    <row r="591" spans="1:4" x14ac:dyDescent="0.35">
      <c r="A591">
        <v>240125</v>
      </c>
      <c r="B591">
        <v>1400</v>
      </c>
      <c r="C591">
        <v>3.2</v>
      </c>
      <c r="D591">
        <f t="shared" si="9"/>
        <v>0</v>
      </c>
    </row>
    <row r="592" spans="1:4" x14ac:dyDescent="0.35">
      <c r="A592">
        <v>240125</v>
      </c>
      <c r="B592">
        <v>1500</v>
      </c>
      <c r="C592">
        <v>3.0960000000000001</v>
      </c>
      <c r="D592">
        <f t="shared" si="9"/>
        <v>0</v>
      </c>
    </row>
    <row r="593" spans="1:4" x14ac:dyDescent="0.35">
      <c r="A593">
        <v>240125</v>
      </c>
      <c r="B593">
        <v>1600</v>
      </c>
      <c r="C593">
        <v>2.8702800000000002</v>
      </c>
      <c r="D593">
        <f t="shared" si="9"/>
        <v>0</v>
      </c>
    </row>
    <row r="594" spans="1:4" x14ac:dyDescent="0.35">
      <c r="A594">
        <v>240125</v>
      </c>
      <c r="B594">
        <v>1700</v>
      </c>
      <c r="C594">
        <v>3.0160200000000001</v>
      </c>
      <c r="D594">
        <f t="shared" si="9"/>
        <v>0</v>
      </c>
    </row>
    <row r="595" spans="1:4" x14ac:dyDescent="0.35">
      <c r="A595">
        <v>240125</v>
      </c>
      <c r="B595">
        <v>1800</v>
      </c>
      <c r="C595">
        <v>2.2031499999999999</v>
      </c>
      <c r="D595">
        <f t="shared" si="9"/>
        <v>0</v>
      </c>
    </row>
    <row r="596" spans="1:4" x14ac:dyDescent="0.35">
      <c r="A596">
        <v>240125</v>
      </c>
      <c r="B596">
        <v>1900</v>
      </c>
      <c r="C596">
        <v>1.9858800000000001</v>
      </c>
      <c r="D596">
        <f t="shared" si="9"/>
        <v>0</v>
      </c>
    </row>
    <row r="597" spans="1:4" x14ac:dyDescent="0.35">
      <c r="A597">
        <v>240125</v>
      </c>
      <c r="B597">
        <v>2000</v>
      </c>
      <c r="C597">
        <v>1.8732500000000001</v>
      </c>
      <c r="D597">
        <f t="shared" si="9"/>
        <v>0</v>
      </c>
    </row>
    <row r="598" spans="1:4" x14ac:dyDescent="0.35">
      <c r="A598">
        <v>240125</v>
      </c>
      <c r="B598">
        <v>2100</v>
      </c>
      <c r="C598">
        <v>1.3238300000000001</v>
      </c>
      <c r="D598">
        <f t="shared" si="9"/>
        <v>0</v>
      </c>
    </row>
    <row r="599" spans="1:4" x14ac:dyDescent="0.35">
      <c r="A599">
        <v>240125</v>
      </c>
      <c r="B599">
        <v>2200</v>
      </c>
      <c r="C599">
        <v>1.28223</v>
      </c>
      <c r="D599">
        <f t="shared" si="9"/>
        <v>0</v>
      </c>
    </row>
    <row r="600" spans="1:4" x14ac:dyDescent="0.35">
      <c r="A600">
        <v>240125</v>
      </c>
      <c r="B600">
        <v>2300</v>
      </c>
      <c r="C600">
        <v>0.83980299999999997</v>
      </c>
      <c r="D600">
        <f t="shared" si="9"/>
        <v>0</v>
      </c>
    </row>
    <row r="601" spans="1:4" x14ac:dyDescent="0.35">
      <c r="A601">
        <v>240126</v>
      </c>
      <c r="B601">
        <v>0</v>
      </c>
      <c r="C601">
        <v>0.63156900000000005</v>
      </c>
      <c r="D601">
        <f t="shared" si="9"/>
        <v>0</v>
      </c>
    </row>
    <row r="602" spans="1:4" x14ac:dyDescent="0.35">
      <c r="A602">
        <v>240126</v>
      </c>
      <c r="B602">
        <v>100</v>
      </c>
      <c r="C602">
        <v>0.42294500000000002</v>
      </c>
      <c r="D602">
        <f t="shared" si="9"/>
        <v>0</v>
      </c>
    </row>
    <row r="603" spans="1:4" x14ac:dyDescent="0.35">
      <c r="A603">
        <v>240126</v>
      </c>
      <c r="B603">
        <v>200</v>
      </c>
      <c r="C603">
        <v>0.77350799999999997</v>
      </c>
      <c r="D603">
        <f t="shared" si="9"/>
        <v>0</v>
      </c>
    </row>
    <row r="604" spans="1:4" x14ac:dyDescent="0.35">
      <c r="A604">
        <v>240126</v>
      </c>
      <c r="B604">
        <v>300</v>
      </c>
      <c r="C604">
        <v>0.97692599999999996</v>
      </c>
      <c r="D604">
        <f t="shared" si="9"/>
        <v>0</v>
      </c>
    </row>
    <row r="605" spans="1:4" x14ac:dyDescent="0.35">
      <c r="A605">
        <v>240126</v>
      </c>
      <c r="B605">
        <v>400</v>
      </c>
      <c r="C605">
        <v>0.66138200000000003</v>
      </c>
      <c r="D605">
        <f t="shared" si="9"/>
        <v>0</v>
      </c>
    </row>
    <row r="606" spans="1:4" x14ac:dyDescent="0.35">
      <c r="A606">
        <v>240126</v>
      </c>
      <c r="B606">
        <v>500</v>
      </c>
      <c r="C606">
        <v>1.03766</v>
      </c>
      <c r="D606">
        <f t="shared" si="9"/>
        <v>0</v>
      </c>
    </row>
    <row r="607" spans="1:4" x14ac:dyDescent="0.35">
      <c r="A607">
        <v>240126</v>
      </c>
      <c r="B607">
        <v>600</v>
      </c>
      <c r="C607">
        <v>0.85389000000000004</v>
      </c>
      <c r="D607">
        <f t="shared" si="9"/>
        <v>0</v>
      </c>
    </row>
    <row r="608" spans="1:4" x14ac:dyDescent="0.35">
      <c r="A608">
        <v>240126</v>
      </c>
      <c r="B608">
        <v>700</v>
      </c>
      <c r="C608">
        <v>0.99176600000000004</v>
      </c>
      <c r="D608">
        <f t="shared" si="9"/>
        <v>0</v>
      </c>
    </row>
    <row r="609" spans="1:4" x14ac:dyDescent="0.35">
      <c r="A609">
        <v>240126</v>
      </c>
      <c r="B609">
        <v>800</v>
      </c>
      <c r="C609">
        <v>1.0857399999999999</v>
      </c>
      <c r="D609">
        <f t="shared" si="9"/>
        <v>0</v>
      </c>
    </row>
    <row r="610" spans="1:4" x14ac:dyDescent="0.35">
      <c r="A610">
        <v>240126</v>
      </c>
      <c r="B610">
        <v>900</v>
      </c>
      <c r="C610">
        <v>1.1410899999999999</v>
      </c>
      <c r="D610">
        <f t="shared" si="9"/>
        <v>0</v>
      </c>
    </row>
    <row r="611" spans="1:4" x14ac:dyDescent="0.35">
      <c r="A611">
        <v>240126</v>
      </c>
      <c r="B611">
        <v>1000</v>
      </c>
      <c r="C611">
        <v>2.6552199999999999</v>
      </c>
      <c r="D611">
        <f t="shared" si="9"/>
        <v>0</v>
      </c>
    </row>
    <row r="612" spans="1:4" x14ac:dyDescent="0.35">
      <c r="A612">
        <v>240126</v>
      </c>
      <c r="B612">
        <v>1100</v>
      </c>
      <c r="C612">
        <v>2.3746299999999998</v>
      </c>
      <c r="D612">
        <f t="shared" si="9"/>
        <v>0</v>
      </c>
    </row>
    <row r="613" spans="1:4" x14ac:dyDescent="0.35">
      <c r="A613">
        <v>240126</v>
      </c>
      <c r="B613">
        <v>1200</v>
      </c>
      <c r="C613">
        <v>1.97461</v>
      </c>
      <c r="D613">
        <f t="shared" si="9"/>
        <v>0</v>
      </c>
    </row>
    <row r="614" spans="1:4" x14ac:dyDescent="0.35">
      <c r="A614">
        <v>240126</v>
      </c>
      <c r="B614">
        <v>1300</v>
      </c>
      <c r="C614">
        <v>2.4740099999999998</v>
      </c>
      <c r="D614">
        <f t="shared" si="9"/>
        <v>0</v>
      </c>
    </row>
    <row r="615" spans="1:4" x14ac:dyDescent="0.35">
      <c r="A615">
        <v>240126</v>
      </c>
      <c r="B615">
        <v>1400</v>
      </c>
      <c r="C615">
        <v>2.4977999999999998</v>
      </c>
      <c r="D615">
        <f t="shared" si="9"/>
        <v>0</v>
      </c>
    </row>
    <row r="616" spans="1:4" x14ac:dyDescent="0.35">
      <c r="A616">
        <v>240126</v>
      </c>
      <c r="B616">
        <v>1500</v>
      </c>
      <c r="C616">
        <v>2.3540100000000002</v>
      </c>
      <c r="D616">
        <f t="shared" si="9"/>
        <v>0</v>
      </c>
    </row>
    <row r="617" spans="1:4" x14ac:dyDescent="0.35">
      <c r="A617">
        <v>240126</v>
      </c>
      <c r="B617">
        <v>1600</v>
      </c>
      <c r="C617">
        <v>2.0390700000000002</v>
      </c>
      <c r="D617">
        <f t="shared" si="9"/>
        <v>0</v>
      </c>
    </row>
    <row r="618" spans="1:4" x14ac:dyDescent="0.35">
      <c r="A618">
        <v>240126</v>
      </c>
      <c r="B618">
        <v>1700</v>
      </c>
      <c r="C618">
        <v>2.3016800000000002</v>
      </c>
      <c r="D618">
        <f t="shared" si="9"/>
        <v>0</v>
      </c>
    </row>
    <row r="619" spans="1:4" x14ac:dyDescent="0.35">
      <c r="A619">
        <v>240126</v>
      </c>
      <c r="B619">
        <v>1800</v>
      </c>
      <c r="C619">
        <v>2.20912</v>
      </c>
      <c r="D619">
        <f t="shared" si="9"/>
        <v>0</v>
      </c>
    </row>
    <row r="620" spans="1:4" x14ac:dyDescent="0.35">
      <c r="A620">
        <v>240126</v>
      </c>
      <c r="B620">
        <v>1900</v>
      </c>
      <c r="C620">
        <v>1.50431</v>
      </c>
      <c r="D620">
        <f t="shared" si="9"/>
        <v>0</v>
      </c>
    </row>
    <row r="621" spans="1:4" x14ac:dyDescent="0.35">
      <c r="A621">
        <v>240126</v>
      </c>
      <c r="B621">
        <v>2000</v>
      </c>
      <c r="C621">
        <v>1.0948599999999999</v>
      </c>
      <c r="D621">
        <f t="shared" si="9"/>
        <v>0</v>
      </c>
    </row>
    <row r="622" spans="1:4" x14ac:dyDescent="0.35">
      <c r="A622">
        <v>240126</v>
      </c>
      <c r="B622">
        <v>2100</v>
      </c>
      <c r="C622">
        <v>0.78021099999999999</v>
      </c>
      <c r="D622">
        <f t="shared" si="9"/>
        <v>0</v>
      </c>
    </row>
    <row r="623" spans="1:4" x14ac:dyDescent="0.35">
      <c r="A623">
        <v>240126</v>
      </c>
      <c r="B623">
        <v>2200</v>
      </c>
      <c r="C623">
        <v>0.81211500000000003</v>
      </c>
      <c r="D623">
        <f t="shared" si="9"/>
        <v>0</v>
      </c>
    </row>
    <row r="624" spans="1:4" x14ac:dyDescent="0.35">
      <c r="A624">
        <v>240126</v>
      </c>
      <c r="B624">
        <v>2300</v>
      </c>
      <c r="C624">
        <v>1.11233</v>
      </c>
      <c r="D624">
        <f t="shared" si="9"/>
        <v>0</v>
      </c>
    </row>
    <row r="625" spans="1:4" x14ac:dyDescent="0.35">
      <c r="A625">
        <v>240127</v>
      </c>
      <c r="B625">
        <v>0</v>
      </c>
      <c r="C625">
        <v>0.77557399999999999</v>
      </c>
      <c r="D625">
        <f t="shared" si="9"/>
        <v>0</v>
      </c>
    </row>
    <row r="626" spans="1:4" x14ac:dyDescent="0.35">
      <c r="A626">
        <v>240127</v>
      </c>
      <c r="B626">
        <v>100</v>
      </c>
      <c r="C626">
        <v>0.66932199999999997</v>
      </c>
      <c r="D626">
        <f t="shared" si="9"/>
        <v>0</v>
      </c>
    </row>
    <row r="627" spans="1:4" x14ac:dyDescent="0.35">
      <c r="A627">
        <v>240127</v>
      </c>
      <c r="B627">
        <v>200</v>
      </c>
      <c r="C627">
        <v>0.49285099999999998</v>
      </c>
      <c r="D627">
        <f t="shared" si="9"/>
        <v>0</v>
      </c>
    </row>
    <row r="628" spans="1:4" x14ac:dyDescent="0.35">
      <c r="A628">
        <v>240127</v>
      </c>
      <c r="B628">
        <v>300</v>
      </c>
      <c r="C628">
        <v>0.30958200000000002</v>
      </c>
      <c r="D628">
        <f t="shared" si="9"/>
        <v>0</v>
      </c>
    </row>
    <row r="629" spans="1:4" x14ac:dyDescent="0.35">
      <c r="A629">
        <v>240127</v>
      </c>
      <c r="B629">
        <v>400</v>
      </c>
      <c r="C629">
        <v>0.15460099999999999</v>
      </c>
      <c r="D629">
        <f t="shared" si="9"/>
        <v>0</v>
      </c>
    </row>
    <row r="630" spans="1:4" x14ac:dyDescent="0.35">
      <c r="A630">
        <v>240127</v>
      </c>
      <c r="B630">
        <v>500</v>
      </c>
      <c r="C630">
        <v>0.81293800000000005</v>
      </c>
      <c r="D630">
        <f t="shared" si="9"/>
        <v>0</v>
      </c>
    </row>
    <row r="631" spans="1:4" x14ac:dyDescent="0.35">
      <c r="A631">
        <v>240127</v>
      </c>
      <c r="B631">
        <v>600</v>
      </c>
      <c r="C631">
        <v>0.50250499999999998</v>
      </c>
      <c r="D631">
        <f t="shared" si="9"/>
        <v>0</v>
      </c>
    </row>
    <row r="632" spans="1:4" x14ac:dyDescent="0.35">
      <c r="A632">
        <v>240127</v>
      </c>
      <c r="B632">
        <v>700</v>
      </c>
      <c r="C632">
        <v>0.39944800000000003</v>
      </c>
      <c r="D632">
        <f t="shared" si="9"/>
        <v>0</v>
      </c>
    </row>
    <row r="633" spans="1:4" x14ac:dyDescent="0.35">
      <c r="A633">
        <v>240127</v>
      </c>
      <c r="B633">
        <v>800</v>
      </c>
      <c r="C633">
        <v>0.437191</v>
      </c>
      <c r="D633">
        <f t="shared" si="9"/>
        <v>0</v>
      </c>
    </row>
    <row r="634" spans="1:4" x14ac:dyDescent="0.35">
      <c r="A634">
        <v>240127</v>
      </c>
      <c r="B634">
        <v>900</v>
      </c>
      <c r="C634">
        <v>0.233149</v>
      </c>
      <c r="D634">
        <f t="shared" si="9"/>
        <v>0</v>
      </c>
    </row>
    <row r="635" spans="1:4" x14ac:dyDescent="0.35">
      <c r="A635">
        <v>240127</v>
      </c>
      <c r="B635">
        <v>1000</v>
      </c>
      <c r="C635">
        <v>0.90429000000000004</v>
      </c>
      <c r="D635">
        <f t="shared" si="9"/>
        <v>0</v>
      </c>
    </row>
    <row r="636" spans="1:4" x14ac:dyDescent="0.35">
      <c r="A636">
        <v>240127</v>
      </c>
      <c r="B636">
        <v>1100</v>
      </c>
      <c r="C636">
        <v>0.88783699999999999</v>
      </c>
      <c r="D636">
        <f t="shared" si="9"/>
        <v>0</v>
      </c>
    </row>
    <row r="637" spans="1:4" x14ac:dyDescent="0.35">
      <c r="A637">
        <v>240127</v>
      </c>
      <c r="B637">
        <v>1200</v>
      </c>
      <c r="C637">
        <v>1.23325</v>
      </c>
      <c r="D637">
        <f t="shared" si="9"/>
        <v>0</v>
      </c>
    </row>
    <row r="638" spans="1:4" x14ac:dyDescent="0.35">
      <c r="A638">
        <v>240127</v>
      </c>
      <c r="B638">
        <v>1300</v>
      </c>
      <c r="C638">
        <v>2.0868899999999999</v>
      </c>
      <c r="D638">
        <f t="shared" si="9"/>
        <v>0</v>
      </c>
    </row>
    <row r="639" spans="1:4" x14ac:dyDescent="0.35">
      <c r="A639">
        <v>240127</v>
      </c>
      <c r="B639">
        <v>1400</v>
      </c>
      <c r="C639">
        <v>2.4770699999999999</v>
      </c>
      <c r="D639">
        <f t="shared" si="9"/>
        <v>0</v>
      </c>
    </row>
    <row r="640" spans="1:4" x14ac:dyDescent="0.35">
      <c r="A640">
        <v>240127</v>
      </c>
      <c r="B640">
        <v>1500</v>
      </c>
      <c r="C640">
        <v>2.5074000000000001</v>
      </c>
      <c r="D640">
        <f t="shared" si="9"/>
        <v>0</v>
      </c>
    </row>
    <row r="641" spans="1:4" x14ac:dyDescent="0.35">
      <c r="A641">
        <v>240127</v>
      </c>
      <c r="B641">
        <v>1600</v>
      </c>
      <c r="C641">
        <v>2.7182400000000002</v>
      </c>
      <c r="D641">
        <f t="shared" si="9"/>
        <v>0</v>
      </c>
    </row>
    <row r="642" spans="1:4" x14ac:dyDescent="0.35">
      <c r="A642">
        <v>240127</v>
      </c>
      <c r="B642">
        <v>1700</v>
      </c>
      <c r="C642">
        <v>2.8045</v>
      </c>
      <c r="D642">
        <f t="shared" si="9"/>
        <v>0</v>
      </c>
    </row>
    <row r="643" spans="1:4" x14ac:dyDescent="0.35">
      <c r="A643">
        <v>240127</v>
      </c>
      <c r="B643">
        <v>1800</v>
      </c>
      <c r="C643">
        <v>2.5855999999999999</v>
      </c>
      <c r="D643">
        <f t="shared" ref="D643:D706" si="10">IF(C643&gt;=(5.4),1,0)</f>
        <v>0</v>
      </c>
    </row>
    <row r="644" spans="1:4" x14ac:dyDescent="0.35">
      <c r="A644">
        <v>240127</v>
      </c>
      <c r="B644">
        <v>1900</v>
      </c>
      <c r="C644">
        <v>1.8317099999999999</v>
      </c>
      <c r="D644">
        <f t="shared" si="10"/>
        <v>0</v>
      </c>
    </row>
    <row r="645" spans="1:4" x14ac:dyDescent="0.35">
      <c r="A645">
        <v>240127</v>
      </c>
      <c r="B645">
        <v>2000</v>
      </c>
      <c r="C645">
        <v>1.3876900000000001</v>
      </c>
      <c r="D645">
        <f t="shared" si="10"/>
        <v>0</v>
      </c>
    </row>
    <row r="646" spans="1:4" x14ac:dyDescent="0.35">
      <c r="A646">
        <v>240127</v>
      </c>
      <c r="B646">
        <v>2100</v>
      </c>
      <c r="C646">
        <v>0.96056699999999995</v>
      </c>
      <c r="D646">
        <f t="shared" si="10"/>
        <v>0</v>
      </c>
    </row>
    <row r="647" spans="1:4" x14ac:dyDescent="0.35">
      <c r="A647">
        <v>240127</v>
      </c>
      <c r="B647">
        <v>2200</v>
      </c>
      <c r="C647">
        <v>0.77521399999999996</v>
      </c>
      <c r="D647">
        <f t="shared" si="10"/>
        <v>0</v>
      </c>
    </row>
    <row r="648" spans="1:4" x14ac:dyDescent="0.35">
      <c r="A648">
        <v>240127</v>
      </c>
      <c r="B648">
        <v>2300</v>
      </c>
      <c r="C648">
        <v>0.63706200000000002</v>
      </c>
      <c r="D648">
        <f t="shared" si="10"/>
        <v>0</v>
      </c>
    </row>
    <row r="649" spans="1:4" x14ac:dyDescent="0.35">
      <c r="A649">
        <v>240128</v>
      </c>
      <c r="B649">
        <v>0</v>
      </c>
      <c r="C649">
        <v>0.25565700000000002</v>
      </c>
      <c r="D649">
        <f t="shared" si="10"/>
        <v>0</v>
      </c>
    </row>
    <row r="650" spans="1:4" x14ac:dyDescent="0.35">
      <c r="A650">
        <v>240128</v>
      </c>
      <c r="B650">
        <v>100</v>
      </c>
      <c r="C650">
        <v>0.78115900000000005</v>
      </c>
      <c r="D650">
        <f t="shared" si="10"/>
        <v>0</v>
      </c>
    </row>
    <row r="651" spans="1:4" x14ac:dyDescent="0.35">
      <c r="A651">
        <v>240128</v>
      </c>
      <c r="B651">
        <v>200</v>
      </c>
      <c r="C651">
        <v>0.84875400000000001</v>
      </c>
      <c r="D651">
        <f t="shared" si="10"/>
        <v>0</v>
      </c>
    </row>
    <row r="652" spans="1:4" x14ac:dyDescent="0.35">
      <c r="A652">
        <v>240128</v>
      </c>
      <c r="B652">
        <v>300</v>
      </c>
      <c r="C652">
        <v>0.109609</v>
      </c>
      <c r="D652">
        <f t="shared" si="10"/>
        <v>0</v>
      </c>
    </row>
    <row r="653" spans="1:4" x14ac:dyDescent="0.35">
      <c r="A653">
        <v>240128</v>
      </c>
      <c r="B653">
        <v>400</v>
      </c>
      <c r="C653">
        <v>0.68886899999999995</v>
      </c>
      <c r="D653">
        <f t="shared" si="10"/>
        <v>0</v>
      </c>
    </row>
    <row r="654" spans="1:4" x14ac:dyDescent="0.35">
      <c r="A654">
        <v>240128</v>
      </c>
      <c r="B654">
        <v>500</v>
      </c>
      <c r="C654">
        <v>0.46025300000000002</v>
      </c>
      <c r="D654">
        <f t="shared" si="10"/>
        <v>0</v>
      </c>
    </row>
    <row r="655" spans="1:4" x14ac:dyDescent="0.35">
      <c r="A655">
        <v>240128</v>
      </c>
      <c r="B655">
        <v>600</v>
      </c>
      <c r="C655">
        <v>0.75661500000000004</v>
      </c>
      <c r="D655">
        <f t="shared" si="10"/>
        <v>0</v>
      </c>
    </row>
    <row r="656" spans="1:4" x14ac:dyDescent="0.35">
      <c r="A656">
        <v>240128</v>
      </c>
      <c r="B656">
        <v>700</v>
      </c>
      <c r="C656">
        <v>0.31335299999999999</v>
      </c>
      <c r="D656">
        <f t="shared" si="10"/>
        <v>0</v>
      </c>
    </row>
    <row r="657" spans="1:4" x14ac:dyDescent="0.35">
      <c r="A657">
        <v>240128</v>
      </c>
      <c r="B657">
        <v>800</v>
      </c>
      <c r="C657">
        <v>0.46852199999999999</v>
      </c>
      <c r="D657">
        <f t="shared" si="10"/>
        <v>0</v>
      </c>
    </row>
    <row r="658" spans="1:4" x14ac:dyDescent="0.35">
      <c r="A658">
        <v>240128</v>
      </c>
      <c r="B658">
        <v>900</v>
      </c>
      <c r="C658">
        <v>1.31257</v>
      </c>
      <c r="D658">
        <f t="shared" si="10"/>
        <v>0</v>
      </c>
    </row>
    <row r="659" spans="1:4" x14ac:dyDescent="0.35">
      <c r="A659">
        <v>240128</v>
      </c>
      <c r="B659">
        <v>1000</v>
      </c>
      <c r="C659">
        <v>1.64384</v>
      </c>
      <c r="D659">
        <f t="shared" si="10"/>
        <v>0</v>
      </c>
    </row>
    <row r="660" spans="1:4" x14ac:dyDescent="0.35">
      <c r="A660">
        <v>240128</v>
      </c>
      <c r="B660">
        <v>1100</v>
      </c>
      <c r="C660">
        <v>2.36537</v>
      </c>
      <c r="D660">
        <f t="shared" si="10"/>
        <v>0</v>
      </c>
    </row>
    <row r="661" spans="1:4" x14ac:dyDescent="0.35">
      <c r="A661">
        <v>240128</v>
      </c>
      <c r="B661">
        <v>1200</v>
      </c>
      <c r="C661">
        <v>2.47485</v>
      </c>
      <c r="D661">
        <f t="shared" si="10"/>
        <v>0</v>
      </c>
    </row>
    <row r="662" spans="1:4" x14ac:dyDescent="0.35">
      <c r="A662">
        <v>240128</v>
      </c>
      <c r="B662">
        <v>1300</v>
      </c>
      <c r="C662">
        <v>3.22553</v>
      </c>
      <c r="D662">
        <f t="shared" si="10"/>
        <v>0</v>
      </c>
    </row>
    <row r="663" spans="1:4" x14ac:dyDescent="0.35">
      <c r="A663">
        <v>240128</v>
      </c>
      <c r="B663">
        <v>1400</v>
      </c>
      <c r="C663">
        <v>2.9281799999999998</v>
      </c>
      <c r="D663">
        <f t="shared" si="10"/>
        <v>0</v>
      </c>
    </row>
    <row r="664" spans="1:4" x14ac:dyDescent="0.35">
      <c r="A664">
        <v>240128</v>
      </c>
      <c r="B664">
        <v>1500</v>
      </c>
      <c r="C664">
        <v>3.21922</v>
      </c>
      <c r="D664">
        <f t="shared" si="10"/>
        <v>0</v>
      </c>
    </row>
    <row r="665" spans="1:4" x14ac:dyDescent="0.35">
      <c r="A665">
        <v>240128</v>
      </c>
      <c r="B665">
        <v>1600</v>
      </c>
      <c r="C665">
        <v>3.0229499999999998</v>
      </c>
      <c r="D665">
        <f t="shared" si="10"/>
        <v>0</v>
      </c>
    </row>
    <row r="666" spans="1:4" x14ac:dyDescent="0.35">
      <c r="A666">
        <v>240128</v>
      </c>
      <c r="B666">
        <v>1700</v>
      </c>
      <c r="C666">
        <v>2.7134100000000001</v>
      </c>
      <c r="D666">
        <f t="shared" si="10"/>
        <v>0</v>
      </c>
    </row>
    <row r="667" spans="1:4" x14ac:dyDescent="0.35">
      <c r="A667">
        <v>240128</v>
      </c>
      <c r="B667">
        <v>1800</v>
      </c>
      <c r="C667">
        <v>2.2627199999999998</v>
      </c>
      <c r="D667">
        <f t="shared" si="10"/>
        <v>0</v>
      </c>
    </row>
    <row r="668" spans="1:4" x14ac:dyDescent="0.35">
      <c r="A668">
        <v>240128</v>
      </c>
      <c r="B668">
        <v>1900</v>
      </c>
      <c r="C668">
        <v>1.9500200000000001</v>
      </c>
      <c r="D668">
        <f t="shared" si="10"/>
        <v>0</v>
      </c>
    </row>
    <row r="669" spans="1:4" x14ac:dyDescent="0.35">
      <c r="A669">
        <v>240128</v>
      </c>
      <c r="B669">
        <v>2000</v>
      </c>
      <c r="C669">
        <v>1.7238100000000001</v>
      </c>
      <c r="D669">
        <f t="shared" si="10"/>
        <v>0</v>
      </c>
    </row>
    <row r="670" spans="1:4" x14ac:dyDescent="0.35">
      <c r="A670">
        <v>240128</v>
      </c>
      <c r="B670">
        <v>2100</v>
      </c>
      <c r="C670">
        <v>1.0391900000000001</v>
      </c>
      <c r="D670">
        <f t="shared" si="10"/>
        <v>0</v>
      </c>
    </row>
    <row r="671" spans="1:4" x14ac:dyDescent="0.35">
      <c r="A671">
        <v>240128</v>
      </c>
      <c r="B671">
        <v>2200</v>
      </c>
      <c r="C671">
        <v>1.3253699999999999</v>
      </c>
      <c r="D671">
        <f t="shared" si="10"/>
        <v>0</v>
      </c>
    </row>
    <row r="672" spans="1:4" x14ac:dyDescent="0.35">
      <c r="A672">
        <v>240128</v>
      </c>
      <c r="B672">
        <v>2300</v>
      </c>
      <c r="C672">
        <v>0.824519</v>
      </c>
      <c r="D672">
        <f t="shared" si="10"/>
        <v>0</v>
      </c>
    </row>
    <row r="673" spans="1:4" x14ac:dyDescent="0.35">
      <c r="A673">
        <v>240129</v>
      </c>
      <c r="B673">
        <v>0</v>
      </c>
      <c r="C673">
        <v>0.42200900000000002</v>
      </c>
      <c r="D673">
        <f t="shared" si="10"/>
        <v>0</v>
      </c>
    </row>
    <row r="674" spans="1:4" x14ac:dyDescent="0.35">
      <c r="A674">
        <v>240129</v>
      </c>
      <c r="B674">
        <v>100</v>
      </c>
      <c r="C674">
        <v>0.22573399999999999</v>
      </c>
      <c r="D674">
        <f t="shared" si="10"/>
        <v>0</v>
      </c>
    </row>
    <row r="675" spans="1:4" x14ac:dyDescent="0.35">
      <c r="A675">
        <v>240129</v>
      </c>
      <c r="B675">
        <v>200</v>
      </c>
      <c r="C675">
        <v>0.45601199999999997</v>
      </c>
      <c r="D675">
        <f t="shared" si="10"/>
        <v>0</v>
      </c>
    </row>
    <row r="676" spans="1:4" x14ac:dyDescent="0.35">
      <c r="A676">
        <v>240129</v>
      </c>
      <c r="B676">
        <v>300</v>
      </c>
      <c r="C676">
        <v>0.197018</v>
      </c>
      <c r="D676">
        <f t="shared" si="10"/>
        <v>0</v>
      </c>
    </row>
    <row r="677" spans="1:4" x14ac:dyDescent="0.35">
      <c r="A677">
        <v>240129</v>
      </c>
      <c r="B677">
        <v>400</v>
      </c>
      <c r="C677">
        <v>8.5818099999999994E-2</v>
      </c>
      <c r="D677">
        <f t="shared" si="10"/>
        <v>0</v>
      </c>
    </row>
    <row r="678" spans="1:4" x14ac:dyDescent="0.35">
      <c r="A678">
        <v>240129</v>
      </c>
      <c r="B678">
        <v>500</v>
      </c>
      <c r="C678">
        <v>0.29382599999999998</v>
      </c>
      <c r="D678">
        <f t="shared" si="10"/>
        <v>0</v>
      </c>
    </row>
    <row r="679" spans="1:4" x14ac:dyDescent="0.35">
      <c r="A679">
        <v>240129</v>
      </c>
      <c r="B679">
        <v>600</v>
      </c>
      <c r="C679">
        <v>0.28993999999999998</v>
      </c>
      <c r="D679">
        <f t="shared" si="10"/>
        <v>0</v>
      </c>
    </row>
    <row r="680" spans="1:4" x14ac:dyDescent="0.35">
      <c r="A680">
        <v>240129</v>
      </c>
      <c r="B680">
        <v>700</v>
      </c>
      <c r="C680">
        <v>0.75022599999999995</v>
      </c>
      <c r="D680">
        <f t="shared" si="10"/>
        <v>0</v>
      </c>
    </row>
    <row r="681" spans="1:4" x14ac:dyDescent="0.35">
      <c r="A681">
        <v>240129</v>
      </c>
      <c r="B681">
        <v>800</v>
      </c>
      <c r="C681">
        <v>0.14449899999999999</v>
      </c>
      <c r="D681">
        <f t="shared" si="10"/>
        <v>0</v>
      </c>
    </row>
    <row r="682" spans="1:4" x14ac:dyDescent="0.35">
      <c r="A682">
        <v>240129</v>
      </c>
      <c r="B682">
        <v>900</v>
      </c>
      <c r="C682">
        <v>0.51236700000000002</v>
      </c>
      <c r="D682">
        <f t="shared" si="10"/>
        <v>0</v>
      </c>
    </row>
    <row r="683" spans="1:4" x14ac:dyDescent="0.35">
      <c r="A683">
        <v>240129</v>
      </c>
      <c r="B683">
        <v>1000</v>
      </c>
      <c r="C683">
        <v>0.50018899999999999</v>
      </c>
      <c r="D683">
        <f t="shared" si="10"/>
        <v>0</v>
      </c>
    </row>
    <row r="684" spans="1:4" x14ac:dyDescent="0.35">
      <c r="A684">
        <v>240129</v>
      </c>
      <c r="B684">
        <v>1100</v>
      </c>
      <c r="C684">
        <v>1.03847</v>
      </c>
      <c r="D684">
        <f t="shared" si="10"/>
        <v>0</v>
      </c>
    </row>
    <row r="685" spans="1:4" x14ac:dyDescent="0.35">
      <c r="A685">
        <v>240129</v>
      </c>
      <c r="B685">
        <v>1200</v>
      </c>
      <c r="C685">
        <v>2.1840999999999999</v>
      </c>
      <c r="D685">
        <f t="shared" si="10"/>
        <v>0</v>
      </c>
    </row>
    <row r="686" spans="1:4" x14ac:dyDescent="0.35">
      <c r="A686">
        <v>240129</v>
      </c>
      <c r="B686">
        <v>1300</v>
      </c>
      <c r="C686">
        <v>2.5445600000000002</v>
      </c>
      <c r="D686">
        <f t="shared" si="10"/>
        <v>0</v>
      </c>
    </row>
    <row r="687" spans="1:4" x14ac:dyDescent="0.35">
      <c r="A687">
        <v>240129</v>
      </c>
      <c r="B687">
        <v>1400</v>
      </c>
      <c r="C687">
        <v>3.0171100000000002</v>
      </c>
      <c r="D687">
        <f t="shared" si="10"/>
        <v>0</v>
      </c>
    </row>
    <row r="688" spans="1:4" x14ac:dyDescent="0.35">
      <c r="A688">
        <v>240129</v>
      </c>
      <c r="B688">
        <v>1500</v>
      </c>
      <c r="C688">
        <v>3.2235399999999998</v>
      </c>
      <c r="D688">
        <f t="shared" si="10"/>
        <v>0</v>
      </c>
    </row>
    <row r="689" spans="1:4" x14ac:dyDescent="0.35">
      <c r="A689">
        <v>240129</v>
      </c>
      <c r="B689">
        <v>1600</v>
      </c>
      <c r="C689">
        <v>3.26369</v>
      </c>
      <c r="D689">
        <f t="shared" si="10"/>
        <v>0</v>
      </c>
    </row>
    <row r="690" spans="1:4" x14ac:dyDescent="0.35">
      <c r="A690">
        <v>240129</v>
      </c>
      <c r="B690">
        <v>1700</v>
      </c>
      <c r="C690">
        <v>3.02888</v>
      </c>
      <c r="D690">
        <f t="shared" si="10"/>
        <v>0</v>
      </c>
    </row>
    <row r="691" spans="1:4" x14ac:dyDescent="0.35">
      <c r="A691">
        <v>240129</v>
      </c>
      <c r="B691">
        <v>1800</v>
      </c>
      <c r="C691">
        <v>2.5236299999999998</v>
      </c>
      <c r="D691">
        <f t="shared" si="10"/>
        <v>0</v>
      </c>
    </row>
    <row r="692" spans="1:4" x14ac:dyDescent="0.35">
      <c r="A692">
        <v>240129</v>
      </c>
      <c r="B692">
        <v>1900</v>
      </c>
      <c r="C692">
        <v>2.2647699999999999</v>
      </c>
      <c r="D692">
        <f t="shared" si="10"/>
        <v>0</v>
      </c>
    </row>
    <row r="693" spans="1:4" x14ac:dyDescent="0.35">
      <c r="A693">
        <v>240129</v>
      </c>
      <c r="B693">
        <v>2000</v>
      </c>
      <c r="C693">
        <v>1.6012900000000001</v>
      </c>
      <c r="D693">
        <f t="shared" si="10"/>
        <v>0</v>
      </c>
    </row>
    <row r="694" spans="1:4" x14ac:dyDescent="0.35">
      <c r="A694">
        <v>240129</v>
      </c>
      <c r="B694">
        <v>2100</v>
      </c>
      <c r="C694">
        <v>0.81061700000000003</v>
      </c>
      <c r="D694">
        <f t="shared" si="10"/>
        <v>0</v>
      </c>
    </row>
    <row r="695" spans="1:4" x14ac:dyDescent="0.35">
      <c r="A695">
        <v>240129</v>
      </c>
      <c r="B695">
        <v>2200</v>
      </c>
      <c r="C695">
        <v>0.90453099999999997</v>
      </c>
      <c r="D695">
        <f t="shared" si="10"/>
        <v>0</v>
      </c>
    </row>
    <row r="696" spans="1:4" x14ac:dyDescent="0.35">
      <c r="A696">
        <v>240129</v>
      </c>
      <c r="B696">
        <v>2300</v>
      </c>
      <c r="C696">
        <v>0.71461200000000002</v>
      </c>
      <c r="D696">
        <f t="shared" si="10"/>
        <v>0</v>
      </c>
    </row>
    <row r="697" spans="1:4" x14ac:dyDescent="0.35">
      <c r="A697">
        <v>240130</v>
      </c>
      <c r="B697">
        <v>0</v>
      </c>
      <c r="C697">
        <v>0.474271</v>
      </c>
      <c r="D697">
        <f t="shared" si="10"/>
        <v>0</v>
      </c>
    </row>
    <row r="698" spans="1:4" x14ac:dyDescent="0.35">
      <c r="A698">
        <v>240130</v>
      </c>
      <c r="B698">
        <v>100</v>
      </c>
      <c r="C698">
        <v>0.354074</v>
      </c>
      <c r="D698">
        <f t="shared" si="10"/>
        <v>0</v>
      </c>
    </row>
    <row r="699" spans="1:4" x14ac:dyDescent="0.35">
      <c r="A699">
        <v>240130</v>
      </c>
      <c r="B699">
        <v>200</v>
      </c>
      <c r="C699">
        <v>0.18396999999999999</v>
      </c>
      <c r="D699">
        <f t="shared" si="10"/>
        <v>0</v>
      </c>
    </row>
    <row r="700" spans="1:4" x14ac:dyDescent="0.35">
      <c r="A700">
        <v>240130</v>
      </c>
      <c r="B700">
        <v>300</v>
      </c>
      <c r="C700">
        <v>0.363118</v>
      </c>
      <c r="D700">
        <f t="shared" si="10"/>
        <v>0</v>
      </c>
    </row>
    <row r="701" spans="1:4" x14ac:dyDescent="0.35">
      <c r="A701">
        <v>240130</v>
      </c>
      <c r="B701">
        <v>400</v>
      </c>
      <c r="C701">
        <v>4.37817E-2</v>
      </c>
      <c r="D701">
        <f t="shared" si="10"/>
        <v>0</v>
      </c>
    </row>
    <row r="702" spans="1:4" x14ac:dyDescent="0.35">
      <c r="A702">
        <v>240130</v>
      </c>
      <c r="B702">
        <v>500</v>
      </c>
      <c r="C702">
        <v>4.4757399999999998E-3</v>
      </c>
      <c r="D702">
        <f t="shared" si="10"/>
        <v>0</v>
      </c>
    </row>
    <row r="703" spans="1:4" x14ac:dyDescent="0.35">
      <c r="A703">
        <v>240130</v>
      </c>
      <c r="B703">
        <v>600</v>
      </c>
      <c r="C703">
        <v>1.2284399999999999E-2</v>
      </c>
      <c r="D703">
        <f t="shared" si="10"/>
        <v>0</v>
      </c>
    </row>
    <row r="704" spans="1:4" x14ac:dyDescent="0.35">
      <c r="A704">
        <v>240130</v>
      </c>
      <c r="B704">
        <v>700</v>
      </c>
      <c r="C704">
        <v>0.66114099999999998</v>
      </c>
      <c r="D704">
        <f t="shared" si="10"/>
        <v>0</v>
      </c>
    </row>
    <row r="705" spans="1:4" x14ac:dyDescent="0.35">
      <c r="A705">
        <v>240130</v>
      </c>
      <c r="B705">
        <v>800</v>
      </c>
      <c r="C705">
        <v>5.8791000000000003E-2</v>
      </c>
      <c r="D705">
        <f t="shared" si="10"/>
        <v>0</v>
      </c>
    </row>
    <row r="706" spans="1:4" x14ac:dyDescent="0.35">
      <c r="A706">
        <v>240130</v>
      </c>
      <c r="B706">
        <v>900</v>
      </c>
      <c r="C706">
        <v>0.76571800000000001</v>
      </c>
      <c r="D706">
        <f t="shared" si="10"/>
        <v>0</v>
      </c>
    </row>
    <row r="707" spans="1:4" x14ac:dyDescent="0.35">
      <c r="A707">
        <v>240130</v>
      </c>
      <c r="B707">
        <v>1000</v>
      </c>
      <c r="C707">
        <v>1.2689600000000001</v>
      </c>
      <c r="D707">
        <f t="shared" ref="D707:D770" si="11">IF(C707&gt;=(5.4),1,0)</f>
        <v>0</v>
      </c>
    </row>
    <row r="708" spans="1:4" x14ac:dyDescent="0.35">
      <c r="A708">
        <v>240130</v>
      </c>
      <c r="B708">
        <v>1100</v>
      </c>
      <c r="C708">
        <v>1.1533</v>
      </c>
      <c r="D708">
        <f t="shared" si="11"/>
        <v>0</v>
      </c>
    </row>
    <row r="709" spans="1:4" x14ac:dyDescent="0.35">
      <c r="A709">
        <v>240130</v>
      </c>
      <c r="B709">
        <v>1200</v>
      </c>
      <c r="C709">
        <v>1.29935</v>
      </c>
      <c r="D709">
        <f t="shared" si="11"/>
        <v>0</v>
      </c>
    </row>
    <row r="710" spans="1:4" x14ac:dyDescent="0.35">
      <c r="A710">
        <v>240130</v>
      </c>
      <c r="B710">
        <v>1300</v>
      </c>
      <c r="C710">
        <v>1.96661</v>
      </c>
      <c r="D710">
        <f t="shared" si="11"/>
        <v>0</v>
      </c>
    </row>
    <row r="711" spans="1:4" x14ac:dyDescent="0.35">
      <c r="A711">
        <v>240130</v>
      </c>
      <c r="B711">
        <v>1400</v>
      </c>
      <c r="C711">
        <v>1.9818199999999999</v>
      </c>
      <c r="D711">
        <f t="shared" si="11"/>
        <v>0</v>
      </c>
    </row>
    <row r="712" spans="1:4" x14ac:dyDescent="0.35">
      <c r="A712">
        <v>240130</v>
      </c>
      <c r="B712">
        <v>1500</v>
      </c>
      <c r="C712">
        <v>2.34171</v>
      </c>
      <c r="D712">
        <f t="shared" si="11"/>
        <v>0</v>
      </c>
    </row>
    <row r="713" spans="1:4" x14ac:dyDescent="0.35">
      <c r="A713">
        <v>240130</v>
      </c>
      <c r="B713">
        <v>1600</v>
      </c>
      <c r="C713">
        <v>2.73421</v>
      </c>
      <c r="D713">
        <f t="shared" si="11"/>
        <v>0</v>
      </c>
    </row>
    <row r="714" spans="1:4" x14ac:dyDescent="0.35">
      <c r="A714">
        <v>240130</v>
      </c>
      <c r="B714">
        <v>1700</v>
      </c>
      <c r="C714">
        <v>2.4972099999999999</v>
      </c>
      <c r="D714">
        <f t="shared" si="11"/>
        <v>0</v>
      </c>
    </row>
    <row r="715" spans="1:4" x14ac:dyDescent="0.35">
      <c r="A715">
        <v>240130</v>
      </c>
      <c r="B715">
        <v>1800</v>
      </c>
      <c r="C715">
        <v>2.4932400000000001</v>
      </c>
      <c r="D715">
        <f t="shared" si="11"/>
        <v>0</v>
      </c>
    </row>
    <row r="716" spans="1:4" x14ac:dyDescent="0.35">
      <c r="A716">
        <v>240130</v>
      </c>
      <c r="B716">
        <v>1900</v>
      </c>
      <c r="C716">
        <v>2.0031699999999999</v>
      </c>
      <c r="D716">
        <f t="shared" si="11"/>
        <v>0</v>
      </c>
    </row>
    <row r="717" spans="1:4" x14ac:dyDescent="0.35">
      <c r="A717">
        <v>240130</v>
      </c>
      <c r="B717">
        <v>2000</v>
      </c>
      <c r="C717">
        <v>1.24881</v>
      </c>
      <c r="D717">
        <f t="shared" si="11"/>
        <v>0</v>
      </c>
    </row>
    <row r="718" spans="1:4" x14ac:dyDescent="0.35">
      <c r="A718">
        <v>240130</v>
      </c>
      <c r="B718">
        <v>2100</v>
      </c>
      <c r="C718">
        <v>0.81440900000000005</v>
      </c>
      <c r="D718">
        <f t="shared" si="11"/>
        <v>0</v>
      </c>
    </row>
    <row r="719" spans="1:4" x14ac:dyDescent="0.35">
      <c r="A719">
        <v>240130</v>
      </c>
      <c r="B719">
        <v>2200</v>
      </c>
      <c r="C719">
        <v>0.320519</v>
      </c>
      <c r="D719">
        <f t="shared" si="11"/>
        <v>0</v>
      </c>
    </row>
    <row r="720" spans="1:4" x14ac:dyDescent="0.35">
      <c r="A720">
        <v>240130</v>
      </c>
      <c r="B720">
        <v>2300</v>
      </c>
      <c r="C720">
        <v>6.0561599999999997E-3</v>
      </c>
      <c r="D720">
        <f t="shared" si="11"/>
        <v>0</v>
      </c>
    </row>
    <row r="721" spans="1:4" x14ac:dyDescent="0.35">
      <c r="A721">
        <v>240131</v>
      </c>
      <c r="B721">
        <v>0</v>
      </c>
      <c r="C721">
        <v>0.11873499999999999</v>
      </c>
      <c r="D721">
        <f t="shared" si="11"/>
        <v>0</v>
      </c>
    </row>
    <row r="722" spans="1:4" x14ac:dyDescent="0.35">
      <c r="A722">
        <v>240131</v>
      </c>
      <c r="B722">
        <v>100</v>
      </c>
      <c r="C722">
        <v>0.35311900000000002</v>
      </c>
      <c r="D722">
        <f t="shared" si="11"/>
        <v>0</v>
      </c>
    </row>
    <row r="723" spans="1:4" x14ac:dyDescent="0.35">
      <c r="A723">
        <v>240131</v>
      </c>
      <c r="B723">
        <v>200</v>
      </c>
      <c r="C723">
        <v>0.19023300000000001</v>
      </c>
      <c r="D723">
        <f t="shared" si="11"/>
        <v>0</v>
      </c>
    </row>
    <row r="724" spans="1:4" x14ac:dyDescent="0.35">
      <c r="A724">
        <v>240131</v>
      </c>
      <c r="B724">
        <v>300</v>
      </c>
      <c r="C724">
        <v>2.3588499999999998E-2</v>
      </c>
      <c r="D724">
        <f t="shared" si="11"/>
        <v>0</v>
      </c>
    </row>
    <row r="725" spans="1:4" x14ac:dyDescent="0.35">
      <c r="A725">
        <v>240131</v>
      </c>
      <c r="B725">
        <v>400</v>
      </c>
      <c r="C725">
        <v>4.5112800000000002E-2</v>
      </c>
      <c r="D725">
        <f t="shared" si="11"/>
        <v>0</v>
      </c>
    </row>
    <row r="726" spans="1:4" x14ac:dyDescent="0.35">
      <c r="A726">
        <v>240131</v>
      </c>
      <c r="B726">
        <v>500</v>
      </c>
      <c r="C726">
        <v>3.9464199999999998E-2</v>
      </c>
      <c r="D726">
        <f t="shared" si="11"/>
        <v>0</v>
      </c>
    </row>
    <row r="727" spans="1:4" x14ac:dyDescent="0.35">
      <c r="A727">
        <v>240131</v>
      </c>
      <c r="B727">
        <v>600</v>
      </c>
      <c r="C727">
        <v>1.3556E-2</v>
      </c>
      <c r="D727">
        <f t="shared" si="11"/>
        <v>0</v>
      </c>
    </row>
    <row r="728" spans="1:4" x14ac:dyDescent="0.35">
      <c r="A728">
        <v>240131</v>
      </c>
      <c r="B728">
        <v>700</v>
      </c>
      <c r="C728">
        <v>0.23189899999999999</v>
      </c>
      <c r="D728">
        <f t="shared" si="11"/>
        <v>0</v>
      </c>
    </row>
    <row r="729" spans="1:4" x14ac:dyDescent="0.35">
      <c r="A729">
        <v>240131</v>
      </c>
      <c r="B729">
        <v>800</v>
      </c>
      <c r="C729">
        <v>0.68917099999999998</v>
      </c>
      <c r="D729">
        <f t="shared" si="11"/>
        <v>0</v>
      </c>
    </row>
    <row r="730" spans="1:4" x14ac:dyDescent="0.35">
      <c r="A730">
        <v>240131</v>
      </c>
      <c r="B730">
        <v>900</v>
      </c>
      <c r="C730">
        <v>0.71443299999999998</v>
      </c>
      <c r="D730">
        <f t="shared" si="11"/>
        <v>0</v>
      </c>
    </row>
    <row r="731" spans="1:4" x14ac:dyDescent="0.35">
      <c r="A731">
        <v>240131</v>
      </c>
      <c r="B731">
        <v>1000</v>
      </c>
      <c r="C731">
        <v>0.71673699999999996</v>
      </c>
      <c r="D731">
        <f t="shared" si="11"/>
        <v>0</v>
      </c>
    </row>
    <row r="732" spans="1:4" x14ac:dyDescent="0.35">
      <c r="A732">
        <v>240131</v>
      </c>
      <c r="B732">
        <v>1100</v>
      </c>
      <c r="C732">
        <v>0.397785</v>
      </c>
      <c r="D732">
        <f t="shared" si="11"/>
        <v>0</v>
      </c>
    </row>
    <row r="733" spans="1:4" x14ac:dyDescent="0.35">
      <c r="A733">
        <v>240131</v>
      </c>
      <c r="B733">
        <v>1200</v>
      </c>
      <c r="C733">
        <v>1.3739600000000001</v>
      </c>
      <c r="D733">
        <f t="shared" si="11"/>
        <v>0</v>
      </c>
    </row>
    <row r="734" spans="1:4" x14ac:dyDescent="0.35">
      <c r="A734">
        <v>240131</v>
      </c>
      <c r="B734">
        <v>1300</v>
      </c>
      <c r="C734">
        <v>1.9419500000000001</v>
      </c>
      <c r="D734">
        <f t="shared" si="11"/>
        <v>0</v>
      </c>
    </row>
    <row r="735" spans="1:4" x14ac:dyDescent="0.35">
      <c r="A735">
        <v>240131</v>
      </c>
      <c r="B735">
        <v>1400</v>
      </c>
      <c r="C735">
        <v>2.35175</v>
      </c>
      <c r="D735">
        <f t="shared" si="11"/>
        <v>0</v>
      </c>
    </row>
    <row r="736" spans="1:4" x14ac:dyDescent="0.35">
      <c r="A736">
        <v>240131</v>
      </c>
      <c r="B736">
        <v>1500</v>
      </c>
      <c r="C736">
        <v>2.56073</v>
      </c>
      <c r="D736">
        <f t="shared" si="11"/>
        <v>0</v>
      </c>
    </row>
    <row r="737" spans="1:4" x14ac:dyDescent="0.35">
      <c r="A737">
        <v>240131</v>
      </c>
      <c r="B737">
        <v>1600</v>
      </c>
      <c r="C737">
        <v>2.5980799999999999</v>
      </c>
      <c r="D737">
        <f t="shared" si="11"/>
        <v>0</v>
      </c>
    </row>
    <row r="738" spans="1:4" x14ac:dyDescent="0.35">
      <c r="A738">
        <v>240131</v>
      </c>
      <c r="B738">
        <v>1700</v>
      </c>
      <c r="C738">
        <v>2.5993499999999998</v>
      </c>
      <c r="D738">
        <f t="shared" si="11"/>
        <v>0</v>
      </c>
    </row>
    <row r="739" spans="1:4" x14ac:dyDescent="0.35">
      <c r="A739">
        <v>240131</v>
      </c>
      <c r="B739">
        <v>1800</v>
      </c>
      <c r="C739">
        <v>2.3448699999999998</v>
      </c>
      <c r="D739">
        <f t="shared" si="11"/>
        <v>0</v>
      </c>
    </row>
    <row r="740" spans="1:4" x14ac:dyDescent="0.35">
      <c r="A740">
        <v>240131</v>
      </c>
      <c r="B740">
        <v>1900</v>
      </c>
      <c r="C740">
        <v>1.9499599999999999</v>
      </c>
      <c r="D740">
        <f t="shared" si="11"/>
        <v>0</v>
      </c>
    </row>
    <row r="741" spans="1:4" x14ac:dyDescent="0.35">
      <c r="A741">
        <v>240131</v>
      </c>
      <c r="B741">
        <v>2000</v>
      </c>
      <c r="C741">
        <v>1.22912</v>
      </c>
      <c r="D741">
        <f t="shared" si="11"/>
        <v>0</v>
      </c>
    </row>
    <row r="742" spans="1:4" x14ac:dyDescent="0.35">
      <c r="A742">
        <v>240131</v>
      </c>
      <c r="B742">
        <v>2100</v>
      </c>
      <c r="C742">
        <v>0.94403199999999998</v>
      </c>
      <c r="D742">
        <f t="shared" si="11"/>
        <v>0</v>
      </c>
    </row>
    <row r="743" spans="1:4" x14ac:dyDescent="0.35">
      <c r="A743">
        <v>240131</v>
      </c>
      <c r="B743">
        <v>2200</v>
      </c>
      <c r="C743">
        <v>0.90517599999999998</v>
      </c>
      <c r="D743">
        <f t="shared" si="11"/>
        <v>0</v>
      </c>
    </row>
    <row r="744" spans="1:4" x14ac:dyDescent="0.35">
      <c r="A744">
        <v>240131</v>
      </c>
      <c r="B744">
        <v>2300</v>
      </c>
      <c r="C744">
        <v>0.123989</v>
      </c>
      <c r="D744">
        <f t="shared" si="11"/>
        <v>0</v>
      </c>
    </row>
    <row r="745" spans="1:4" x14ac:dyDescent="0.35">
      <c r="A745">
        <v>240201</v>
      </c>
      <c r="B745">
        <v>0</v>
      </c>
      <c r="C745">
        <v>0.44716</v>
      </c>
      <c r="D745">
        <f t="shared" si="11"/>
        <v>0</v>
      </c>
    </row>
    <row r="746" spans="1:4" x14ac:dyDescent="0.35">
      <c r="A746">
        <v>240201</v>
      </c>
      <c r="B746">
        <v>100</v>
      </c>
      <c r="C746">
        <v>0.46805600000000003</v>
      </c>
      <c r="D746">
        <f t="shared" si="11"/>
        <v>0</v>
      </c>
    </row>
    <row r="747" spans="1:4" x14ac:dyDescent="0.35">
      <c r="A747">
        <v>240201</v>
      </c>
      <c r="B747">
        <v>200</v>
      </c>
      <c r="C747">
        <v>8.6851399999999995E-2</v>
      </c>
      <c r="D747">
        <f t="shared" si="11"/>
        <v>0</v>
      </c>
    </row>
    <row r="748" spans="1:4" x14ac:dyDescent="0.35">
      <c r="A748">
        <v>240201</v>
      </c>
      <c r="B748">
        <v>300</v>
      </c>
      <c r="C748">
        <v>8.4271700000000005E-2</v>
      </c>
      <c r="D748">
        <f t="shared" si="11"/>
        <v>0</v>
      </c>
    </row>
    <row r="749" spans="1:4" x14ac:dyDescent="0.35">
      <c r="A749">
        <v>240201</v>
      </c>
      <c r="B749">
        <v>400</v>
      </c>
      <c r="C749">
        <v>0.117245</v>
      </c>
      <c r="D749">
        <f t="shared" si="11"/>
        <v>0</v>
      </c>
    </row>
    <row r="750" spans="1:4" x14ac:dyDescent="0.35">
      <c r="A750">
        <v>240201</v>
      </c>
      <c r="B750">
        <v>500</v>
      </c>
      <c r="C750">
        <v>5.6545100000000001E-2</v>
      </c>
      <c r="D750">
        <f t="shared" si="11"/>
        <v>0</v>
      </c>
    </row>
    <row r="751" spans="1:4" x14ac:dyDescent="0.35">
      <c r="A751">
        <v>240201</v>
      </c>
      <c r="B751">
        <v>600</v>
      </c>
      <c r="C751">
        <v>0.12600800000000001</v>
      </c>
      <c r="D751">
        <f t="shared" si="11"/>
        <v>0</v>
      </c>
    </row>
    <row r="752" spans="1:4" x14ac:dyDescent="0.35">
      <c r="A752">
        <v>240201</v>
      </c>
      <c r="B752">
        <v>700</v>
      </c>
      <c r="C752">
        <v>3.90864E-2</v>
      </c>
      <c r="D752">
        <f t="shared" si="11"/>
        <v>0</v>
      </c>
    </row>
    <row r="753" spans="1:4" x14ac:dyDescent="0.35">
      <c r="A753">
        <v>240201</v>
      </c>
      <c r="B753">
        <v>800</v>
      </c>
      <c r="C753">
        <v>0.48195700000000002</v>
      </c>
      <c r="D753">
        <f t="shared" si="11"/>
        <v>0</v>
      </c>
    </row>
    <row r="754" spans="1:4" x14ac:dyDescent="0.35">
      <c r="A754">
        <v>240201</v>
      </c>
      <c r="B754">
        <v>900</v>
      </c>
      <c r="C754">
        <v>0.441162</v>
      </c>
      <c r="D754">
        <f t="shared" si="11"/>
        <v>0</v>
      </c>
    </row>
    <row r="755" spans="1:4" x14ac:dyDescent="0.35">
      <c r="A755">
        <v>240201</v>
      </c>
      <c r="B755">
        <v>1000</v>
      </c>
      <c r="C755">
        <v>0.59517500000000001</v>
      </c>
      <c r="D755">
        <f t="shared" si="11"/>
        <v>0</v>
      </c>
    </row>
    <row r="756" spans="1:4" x14ac:dyDescent="0.35">
      <c r="A756">
        <v>240201</v>
      </c>
      <c r="B756">
        <v>1100</v>
      </c>
      <c r="C756">
        <v>0.98726499999999995</v>
      </c>
      <c r="D756">
        <f t="shared" si="11"/>
        <v>0</v>
      </c>
    </row>
    <row r="757" spans="1:4" x14ac:dyDescent="0.35">
      <c r="A757">
        <v>240201</v>
      </c>
      <c r="B757">
        <v>1200</v>
      </c>
      <c r="C757">
        <v>1.1332800000000001</v>
      </c>
      <c r="D757">
        <f t="shared" si="11"/>
        <v>0</v>
      </c>
    </row>
    <row r="758" spans="1:4" x14ac:dyDescent="0.35">
      <c r="A758">
        <v>240201</v>
      </c>
      <c r="B758">
        <v>1300</v>
      </c>
      <c r="C758">
        <v>2.00312</v>
      </c>
      <c r="D758">
        <f t="shared" si="11"/>
        <v>0</v>
      </c>
    </row>
    <row r="759" spans="1:4" x14ac:dyDescent="0.35">
      <c r="A759">
        <v>240201</v>
      </c>
      <c r="B759">
        <v>1400</v>
      </c>
      <c r="C759">
        <v>2.4262999999999999</v>
      </c>
      <c r="D759">
        <f t="shared" si="11"/>
        <v>0</v>
      </c>
    </row>
    <row r="760" spans="1:4" x14ac:dyDescent="0.35">
      <c r="A760">
        <v>240201</v>
      </c>
      <c r="B760">
        <v>1500</v>
      </c>
      <c r="C760">
        <v>3.1023700000000001</v>
      </c>
      <c r="D760">
        <f t="shared" si="11"/>
        <v>0</v>
      </c>
    </row>
    <row r="761" spans="1:4" x14ac:dyDescent="0.35">
      <c r="A761">
        <v>240201</v>
      </c>
      <c r="B761">
        <v>1600</v>
      </c>
      <c r="C761">
        <v>3.20553</v>
      </c>
      <c r="D761">
        <f t="shared" si="11"/>
        <v>0</v>
      </c>
    </row>
    <row r="762" spans="1:4" x14ac:dyDescent="0.35">
      <c r="A762">
        <v>240201</v>
      </c>
      <c r="B762">
        <v>1700</v>
      </c>
      <c r="C762">
        <v>2.9123100000000002</v>
      </c>
      <c r="D762">
        <f t="shared" si="11"/>
        <v>0</v>
      </c>
    </row>
    <row r="763" spans="1:4" x14ac:dyDescent="0.35">
      <c r="A763">
        <v>240201</v>
      </c>
      <c r="B763">
        <v>1800</v>
      </c>
      <c r="C763">
        <v>2.6064099999999999</v>
      </c>
      <c r="D763">
        <f t="shared" si="11"/>
        <v>0</v>
      </c>
    </row>
    <row r="764" spans="1:4" x14ac:dyDescent="0.35">
      <c r="A764">
        <v>240201</v>
      </c>
      <c r="B764">
        <v>1900</v>
      </c>
      <c r="C764">
        <v>2.0746899999999999</v>
      </c>
      <c r="D764">
        <f t="shared" si="11"/>
        <v>0</v>
      </c>
    </row>
    <row r="765" spans="1:4" x14ac:dyDescent="0.35">
      <c r="A765">
        <v>240201</v>
      </c>
      <c r="B765">
        <v>2000</v>
      </c>
      <c r="C765">
        <v>1.5340800000000001</v>
      </c>
      <c r="D765">
        <f t="shared" si="11"/>
        <v>0</v>
      </c>
    </row>
    <row r="766" spans="1:4" x14ac:dyDescent="0.35">
      <c r="A766">
        <v>240201</v>
      </c>
      <c r="B766">
        <v>2100</v>
      </c>
      <c r="C766">
        <v>1.22167</v>
      </c>
      <c r="D766">
        <f t="shared" si="11"/>
        <v>0</v>
      </c>
    </row>
    <row r="767" spans="1:4" x14ac:dyDescent="0.35">
      <c r="A767">
        <v>240201</v>
      </c>
      <c r="B767">
        <v>2200</v>
      </c>
      <c r="C767">
        <v>0.77174200000000004</v>
      </c>
      <c r="D767">
        <f t="shared" si="11"/>
        <v>0</v>
      </c>
    </row>
    <row r="768" spans="1:4" x14ac:dyDescent="0.35">
      <c r="A768">
        <v>240201</v>
      </c>
      <c r="B768">
        <v>2300</v>
      </c>
      <c r="C768">
        <v>0.50112800000000002</v>
      </c>
      <c r="D768">
        <f t="shared" si="11"/>
        <v>0</v>
      </c>
    </row>
    <row r="769" spans="1:4" x14ac:dyDescent="0.35">
      <c r="A769">
        <v>240202</v>
      </c>
      <c r="B769">
        <v>0</v>
      </c>
      <c r="C769">
        <v>4.5653699999999998E-2</v>
      </c>
      <c r="D769">
        <f t="shared" si="11"/>
        <v>0</v>
      </c>
    </row>
    <row r="770" spans="1:4" x14ac:dyDescent="0.35">
      <c r="A770">
        <v>240202</v>
      </c>
      <c r="B770">
        <v>100</v>
      </c>
      <c r="C770">
        <v>0.26070300000000002</v>
      </c>
      <c r="D770">
        <f t="shared" si="11"/>
        <v>0</v>
      </c>
    </row>
    <row r="771" spans="1:4" x14ac:dyDescent="0.35">
      <c r="A771">
        <v>240202</v>
      </c>
      <c r="B771">
        <v>200</v>
      </c>
      <c r="C771">
        <v>0.28638799999999998</v>
      </c>
      <c r="D771">
        <f t="shared" ref="D771:D834" si="12">IF(C771&gt;=(5.4),1,0)</f>
        <v>0</v>
      </c>
    </row>
    <row r="772" spans="1:4" x14ac:dyDescent="0.35">
      <c r="A772">
        <v>240202</v>
      </c>
      <c r="B772">
        <v>300</v>
      </c>
      <c r="C772">
        <v>0.126558</v>
      </c>
      <c r="D772">
        <f t="shared" si="12"/>
        <v>0</v>
      </c>
    </row>
    <row r="773" spans="1:4" x14ac:dyDescent="0.35">
      <c r="A773">
        <v>240202</v>
      </c>
      <c r="B773">
        <v>400</v>
      </c>
      <c r="C773">
        <v>0.61734599999999995</v>
      </c>
      <c r="D773">
        <f t="shared" si="12"/>
        <v>0</v>
      </c>
    </row>
    <row r="774" spans="1:4" x14ac:dyDescent="0.35">
      <c r="A774">
        <v>240202</v>
      </c>
      <c r="B774">
        <v>500</v>
      </c>
      <c r="C774">
        <v>1.7668799999999998E-2</v>
      </c>
      <c r="D774">
        <f t="shared" si="12"/>
        <v>0</v>
      </c>
    </row>
    <row r="775" spans="1:4" x14ac:dyDescent="0.35">
      <c r="A775">
        <v>240202</v>
      </c>
      <c r="B775">
        <v>600</v>
      </c>
      <c r="C775">
        <v>0.13781499999999999</v>
      </c>
      <c r="D775">
        <f t="shared" si="12"/>
        <v>0</v>
      </c>
    </row>
    <row r="776" spans="1:4" x14ac:dyDescent="0.35">
      <c r="A776">
        <v>240202</v>
      </c>
      <c r="B776">
        <v>700</v>
      </c>
      <c r="C776">
        <v>0.56820899999999996</v>
      </c>
      <c r="D776">
        <f t="shared" si="12"/>
        <v>0</v>
      </c>
    </row>
    <row r="777" spans="1:4" x14ac:dyDescent="0.35">
      <c r="A777">
        <v>240202</v>
      </c>
      <c r="B777">
        <v>800</v>
      </c>
      <c r="C777">
        <v>1.0006600000000001</v>
      </c>
      <c r="D777">
        <f t="shared" si="12"/>
        <v>0</v>
      </c>
    </row>
    <row r="778" spans="1:4" x14ac:dyDescent="0.35">
      <c r="A778">
        <v>240202</v>
      </c>
      <c r="B778">
        <v>900</v>
      </c>
      <c r="C778">
        <v>1.2927299999999999</v>
      </c>
      <c r="D778">
        <f t="shared" si="12"/>
        <v>0</v>
      </c>
    </row>
    <row r="779" spans="1:4" x14ac:dyDescent="0.35">
      <c r="A779">
        <v>240202</v>
      </c>
      <c r="B779">
        <v>1000</v>
      </c>
      <c r="C779">
        <v>0.77782099999999998</v>
      </c>
      <c r="D779">
        <f t="shared" si="12"/>
        <v>0</v>
      </c>
    </row>
    <row r="780" spans="1:4" x14ac:dyDescent="0.35">
      <c r="A780">
        <v>240202</v>
      </c>
      <c r="B780">
        <v>1100</v>
      </c>
      <c r="C780">
        <v>1.72864</v>
      </c>
      <c r="D780">
        <f t="shared" si="12"/>
        <v>0</v>
      </c>
    </row>
    <row r="781" spans="1:4" x14ac:dyDescent="0.35">
      <c r="A781">
        <v>240202</v>
      </c>
      <c r="B781">
        <v>1200</v>
      </c>
      <c r="C781">
        <v>2.1131799999999998</v>
      </c>
      <c r="D781">
        <f t="shared" si="12"/>
        <v>0</v>
      </c>
    </row>
    <row r="782" spans="1:4" x14ac:dyDescent="0.35">
      <c r="A782">
        <v>240202</v>
      </c>
      <c r="B782">
        <v>1300</v>
      </c>
      <c r="C782">
        <v>2.4083000000000001</v>
      </c>
      <c r="D782">
        <f t="shared" si="12"/>
        <v>0</v>
      </c>
    </row>
    <row r="783" spans="1:4" x14ac:dyDescent="0.35">
      <c r="A783">
        <v>240202</v>
      </c>
      <c r="B783">
        <v>1400</v>
      </c>
      <c r="C783">
        <v>2.73298</v>
      </c>
      <c r="D783">
        <f t="shared" si="12"/>
        <v>0</v>
      </c>
    </row>
    <row r="784" spans="1:4" x14ac:dyDescent="0.35">
      <c r="A784">
        <v>240202</v>
      </c>
      <c r="B784">
        <v>1500</v>
      </c>
      <c r="C784">
        <v>2.36951</v>
      </c>
      <c r="D784">
        <f t="shared" si="12"/>
        <v>0</v>
      </c>
    </row>
    <row r="785" spans="1:4" x14ac:dyDescent="0.35">
      <c r="A785">
        <v>240202</v>
      </c>
      <c r="B785">
        <v>1600</v>
      </c>
      <c r="C785">
        <v>2.1238700000000001</v>
      </c>
      <c r="D785">
        <f t="shared" si="12"/>
        <v>0</v>
      </c>
    </row>
    <row r="786" spans="1:4" x14ac:dyDescent="0.35">
      <c r="A786">
        <v>240202</v>
      </c>
      <c r="B786">
        <v>1700</v>
      </c>
      <c r="C786">
        <v>1.8447199999999999</v>
      </c>
      <c r="D786">
        <f t="shared" si="12"/>
        <v>0</v>
      </c>
    </row>
    <row r="787" spans="1:4" x14ac:dyDescent="0.35">
      <c r="A787">
        <v>240202</v>
      </c>
      <c r="B787">
        <v>1800</v>
      </c>
      <c r="C787">
        <v>1.9156</v>
      </c>
      <c r="D787">
        <f t="shared" si="12"/>
        <v>0</v>
      </c>
    </row>
    <row r="788" spans="1:4" x14ac:dyDescent="0.35">
      <c r="A788">
        <v>240202</v>
      </c>
      <c r="B788">
        <v>1900</v>
      </c>
      <c r="C788">
        <v>1.90706</v>
      </c>
      <c r="D788">
        <f t="shared" si="12"/>
        <v>0</v>
      </c>
    </row>
    <row r="789" spans="1:4" x14ac:dyDescent="0.35">
      <c r="A789">
        <v>240202</v>
      </c>
      <c r="B789">
        <v>2000</v>
      </c>
      <c r="C789">
        <v>1.6229</v>
      </c>
      <c r="D789">
        <f t="shared" si="12"/>
        <v>0</v>
      </c>
    </row>
    <row r="790" spans="1:4" x14ac:dyDescent="0.35">
      <c r="A790">
        <v>240202</v>
      </c>
      <c r="B790">
        <v>2100</v>
      </c>
      <c r="C790">
        <v>1.4843900000000001</v>
      </c>
      <c r="D790">
        <f t="shared" si="12"/>
        <v>0</v>
      </c>
    </row>
    <row r="791" spans="1:4" x14ac:dyDescent="0.35">
      <c r="A791">
        <v>240202</v>
      </c>
      <c r="B791">
        <v>2200</v>
      </c>
      <c r="C791">
        <v>0.68050100000000002</v>
      </c>
      <c r="D791">
        <f t="shared" si="12"/>
        <v>0</v>
      </c>
    </row>
    <row r="792" spans="1:4" x14ac:dyDescent="0.35">
      <c r="A792">
        <v>240202</v>
      </c>
      <c r="B792">
        <v>2300</v>
      </c>
      <c r="C792">
        <v>4.6780700000000001E-2</v>
      </c>
      <c r="D792">
        <f t="shared" si="12"/>
        <v>0</v>
      </c>
    </row>
    <row r="793" spans="1:4" x14ac:dyDescent="0.35">
      <c r="A793">
        <v>240203</v>
      </c>
      <c r="B793">
        <v>0</v>
      </c>
      <c r="C793">
        <v>0.53175600000000001</v>
      </c>
      <c r="D793">
        <f t="shared" si="12"/>
        <v>0</v>
      </c>
    </row>
    <row r="794" spans="1:4" x14ac:dyDescent="0.35">
      <c r="A794">
        <v>240203</v>
      </c>
      <c r="B794">
        <v>100</v>
      </c>
      <c r="C794">
        <v>0.60968699999999998</v>
      </c>
      <c r="D794">
        <f t="shared" si="12"/>
        <v>0</v>
      </c>
    </row>
    <row r="795" spans="1:4" x14ac:dyDescent="0.35">
      <c r="A795">
        <v>240203</v>
      </c>
      <c r="B795">
        <v>200</v>
      </c>
      <c r="C795">
        <v>0.128912</v>
      </c>
      <c r="D795">
        <f t="shared" si="12"/>
        <v>0</v>
      </c>
    </row>
    <row r="796" spans="1:4" x14ac:dyDescent="0.35">
      <c r="A796">
        <v>240203</v>
      </c>
      <c r="B796">
        <v>300</v>
      </c>
      <c r="C796">
        <v>7.5473499999999999E-2</v>
      </c>
      <c r="D796">
        <f t="shared" si="12"/>
        <v>0</v>
      </c>
    </row>
    <row r="797" spans="1:4" x14ac:dyDescent="0.35">
      <c r="A797">
        <v>240203</v>
      </c>
      <c r="B797">
        <v>400</v>
      </c>
      <c r="C797">
        <v>1.19641E-2</v>
      </c>
      <c r="D797">
        <f t="shared" si="12"/>
        <v>0</v>
      </c>
    </row>
    <row r="798" spans="1:4" x14ac:dyDescent="0.35">
      <c r="A798">
        <v>240203</v>
      </c>
      <c r="B798">
        <v>500</v>
      </c>
      <c r="C798">
        <v>0.16225500000000001</v>
      </c>
      <c r="D798">
        <f t="shared" si="12"/>
        <v>0</v>
      </c>
    </row>
    <row r="799" spans="1:4" x14ac:dyDescent="0.35">
      <c r="A799">
        <v>240203</v>
      </c>
      <c r="B799">
        <v>600</v>
      </c>
      <c r="C799">
        <v>0.252882</v>
      </c>
      <c r="D799">
        <f t="shared" si="12"/>
        <v>0</v>
      </c>
    </row>
    <row r="800" spans="1:4" x14ac:dyDescent="0.35">
      <c r="A800">
        <v>240203</v>
      </c>
      <c r="B800">
        <v>700</v>
      </c>
      <c r="C800">
        <v>0.28283799999999998</v>
      </c>
      <c r="D800">
        <f t="shared" si="12"/>
        <v>0</v>
      </c>
    </row>
    <row r="801" spans="1:4" x14ac:dyDescent="0.35">
      <c r="A801">
        <v>240203</v>
      </c>
      <c r="B801">
        <v>800</v>
      </c>
      <c r="C801">
        <v>0.71550899999999995</v>
      </c>
      <c r="D801">
        <f t="shared" si="12"/>
        <v>0</v>
      </c>
    </row>
    <row r="802" spans="1:4" x14ac:dyDescent="0.35">
      <c r="A802">
        <v>240203</v>
      </c>
      <c r="B802">
        <v>900</v>
      </c>
      <c r="C802">
        <v>0.72383299999999995</v>
      </c>
      <c r="D802">
        <f t="shared" si="12"/>
        <v>0</v>
      </c>
    </row>
    <row r="803" spans="1:4" x14ac:dyDescent="0.35">
      <c r="A803">
        <v>240203</v>
      </c>
      <c r="B803">
        <v>1000</v>
      </c>
      <c r="C803">
        <v>0.32704699999999998</v>
      </c>
      <c r="D803">
        <f t="shared" si="12"/>
        <v>0</v>
      </c>
    </row>
    <row r="804" spans="1:4" x14ac:dyDescent="0.35">
      <c r="A804">
        <v>240203</v>
      </c>
      <c r="B804">
        <v>1100</v>
      </c>
      <c r="C804">
        <v>0.70020199999999999</v>
      </c>
      <c r="D804">
        <f t="shared" si="12"/>
        <v>0</v>
      </c>
    </row>
    <row r="805" spans="1:4" x14ac:dyDescent="0.35">
      <c r="A805">
        <v>240203</v>
      </c>
      <c r="B805">
        <v>1200</v>
      </c>
      <c r="C805">
        <v>1.2204200000000001</v>
      </c>
      <c r="D805">
        <f t="shared" si="12"/>
        <v>0</v>
      </c>
    </row>
    <row r="806" spans="1:4" x14ac:dyDescent="0.35">
      <c r="A806">
        <v>240203</v>
      </c>
      <c r="B806">
        <v>1300</v>
      </c>
      <c r="C806">
        <v>2.0165099999999998</v>
      </c>
      <c r="D806">
        <f t="shared" si="12"/>
        <v>0</v>
      </c>
    </row>
    <row r="807" spans="1:4" x14ac:dyDescent="0.35">
      <c r="A807">
        <v>240203</v>
      </c>
      <c r="B807">
        <v>1400</v>
      </c>
      <c r="C807">
        <v>1.9350000000000001</v>
      </c>
      <c r="D807">
        <f t="shared" si="12"/>
        <v>0</v>
      </c>
    </row>
    <row r="808" spans="1:4" x14ac:dyDescent="0.35">
      <c r="A808">
        <v>240203</v>
      </c>
      <c r="B808">
        <v>1500</v>
      </c>
      <c r="C808">
        <v>2.2061700000000002</v>
      </c>
      <c r="D808">
        <f t="shared" si="12"/>
        <v>0</v>
      </c>
    </row>
    <row r="809" spans="1:4" x14ac:dyDescent="0.35">
      <c r="A809">
        <v>240203</v>
      </c>
      <c r="B809">
        <v>1600</v>
      </c>
      <c r="C809">
        <v>2.4733000000000001</v>
      </c>
      <c r="D809">
        <f t="shared" si="12"/>
        <v>0</v>
      </c>
    </row>
    <row r="810" spans="1:4" x14ac:dyDescent="0.35">
      <c r="A810">
        <v>240203</v>
      </c>
      <c r="B810">
        <v>1700</v>
      </c>
      <c r="C810">
        <v>2.5034000000000001</v>
      </c>
      <c r="D810">
        <f t="shared" si="12"/>
        <v>0</v>
      </c>
    </row>
    <row r="811" spans="1:4" x14ac:dyDescent="0.35">
      <c r="A811">
        <v>240203</v>
      </c>
      <c r="B811">
        <v>1800</v>
      </c>
      <c r="C811">
        <v>2.2429000000000001</v>
      </c>
      <c r="D811">
        <f t="shared" si="12"/>
        <v>0</v>
      </c>
    </row>
    <row r="812" spans="1:4" x14ac:dyDescent="0.35">
      <c r="A812">
        <v>240203</v>
      </c>
      <c r="B812">
        <v>1900</v>
      </c>
      <c r="C812">
        <v>1.8715299999999999</v>
      </c>
      <c r="D812">
        <f t="shared" si="12"/>
        <v>0</v>
      </c>
    </row>
    <row r="813" spans="1:4" x14ac:dyDescent="0.35">
      <c r="A813">
        <v>240203</v>
      </c>
      <c r="B813">
        <v>2000</v>
      </c>
      <c r="C813">
        <v>0.76822699999999999</v>
      </c>
      <c r="D813">
        <f t="shared" si="12"/>
        <v>0</v>
      </c>
    </row>
    <row r="814" spans="1:4" x14ac:dyDescent="0.35">
      <c r="A814">
        <v>240203</v>
      </c>
      <c r="B814">
        <v>2100</v>
      </c>
      <c r="C814">
        <v>0.52304700000000004</v>
      </c>
      <c r="D814">
        <f t="shared" si="12"/>
        <v>0</v>
      </c>
    </row>
    <row r="815" spans="1:4" x14ac:dyDescent="0.35">
      <c r="A815">
        <v>240203</v>
      </c>
      <c r="B815">
        <v>2200</v>
      </c>
      <c r="C815">
        <v>0.46234399999999998</v>
      </c>
      <c r="D815">
        <f t="shared" si="12"/>
        <v>0</v>
      </c>
    </row>
    <row r="816" spans="1:4" x14ac:dyDescent="0.35">
      <c r="A816">
        <v>240203</v>
      </c>
      <c r="B816">
        <v>2300</v>
      </c>
      <c r="C816">
        <v>0.310946</v>
      </c>
      <c r="D816">
        <f t="shared" si="12"/>
        <v>0</v>
      </c>
    </row>
    <row r="817" spans="1:4" x14ac:dyDescent="0.35">
      <c r="A817">
        <v>240204</v>
      </c>
      <c r="B817">
        <v>0</v>
      </c>
      <c r="C817">
        <v>0.50956199999999996</v>
      </c>
      <c r="D817">
        <f t="shared" si="12"/>
        <v>0</v>
      </c>
    </row>
    <row r="818" spans="1:4" x14ac:dyDescent="0.35">
      <c r="A818">
        <v>240204</v>
      </c>
      <c r="B818">
        <v>100</v>
      </c>
      <c r="C818">
        <v>0.323295</v>
      </c>
      <c r="D818">
        <f t="shared" si="12"/>
        <v>0</v>
      </c>
    </row>
    <row r="819" spans="1:4" x14ac:dyDescent="0.35">
      <c r="A819">
        <v>240204</v>
      </c>
      <c r="B819">
        <v>200</v>
      </c>
      <c r="C819">
        <v>4.2358399999999997E-2</v>
      </c>
      <c r="D819">
        <f t="shared" si="12"/>
        <v>0</v>
      </c>
    </row>
    <row r="820" spans="1:4" x14ac:dyDescent="0.35">
      <c r="A820">
        <v>240204</v>
      </c>
      <c r="B820">
        <v>300</v>
      </c>
      <c r="C820">
        <v>0.34007599999999999</v>
      </c>
      <c r="D820">
        <f t="shared" si="12"/>
        <v>0</v>
      </c>
    </row>
    <row r="821" spans="1:4" x14ac:dyDescent="0.35">
      <c r="A821">
        <v>240204</v>
      </c>
      <c r="B821">
        <v>400</v>
      </c>
      <c r="C821">
        <v>0.125836</v>
      </c>
      <c r="D821">
        <f t="shared" si="12"/>
        <v>0</v>
      </c>
    </row>
    <row r="822" spans="1:4" x14ac:dyDescent="0.35">
      <c r="A822">
        <v>240204</v>
      </c>
      <c r="B822">
        <v>500</v>
      </c>
      <c r="C822">
        <v>2.6890500000000001E-2</v>
      </c>
      <c r="D822">
        <f t="shared" si="12"/>
        <v>0</v>
      </c>
    </row>
    <row r="823" spans="1:4" x14ac:dyDescent="0.35">
      <c r="A823">
        <v>240204</v>
      </c>
      <c r="B823">
        <v>600</v>
      </c>
      <c r="C823">
        <v>4.8605099999999998E-2</v>
      </c>
      <c r="D823">
        <f t="shared" si="12"/>
        <v>0</v>
      </c>
    </row>
    <row r="824" spans="1:4" x14ac:dyDescent="0.35">
      <c r="A824">
        <v>240204</v>
      </c>
      <c r="B824">
        <v>700</v>
      </c>
      <c r="C824">
        <v>0.74970800000000004</v>
      </c>
      <c r="D824">
        <f t="shared" si="12"/>
        <v>0</v>
      </c>
    </row>
    <row r="825" spans="1:4" x14ac:dyDescent="0.35">
      <c r="A825">
        <v>240204</v>
      </c>
      <c r="B825">
        <v>800</v>
      </c>
      <c r="C825">
        <v>0.89797499999999997</v>
      </c>
      <c r="D825">
        <f t="shared" si="12"/>
        <v>0</v>
      </c>
    </row>
    <row r="826" spans="1:4" x14ac:dyDescent="0.35">
      <c r="A826">
        <v>240204</v>
      </c>
      <c r="B826">
        <v>900</v>
      </c>
      <c r="C826">
        <v>1.0158400000000001</v>
      </c>
      <c r="D826">
        <f t="shared" si="12"/>
        <v>0</v>
      </c>
    </row>
    <row r="827" spans="1:4" x14ac:dyDescent="0.35">
      <c r="A827">
        <v>240204</v>
      </c>
      <c r="B827">
        <v>1000</v>
      </c>
      <c r="C827">
        <v>1.39266</v>
      </c>
      <c r="D827">
        <f t="shared" si="12"/>
        <v>0</v>
      </c>
    </row>
    <row r="828" spans="1:4" x14ac:dyDescent="0.35">
      <c r="A828">
        <v>240204</v>
      </c>
      <c r="B828">
        <v>1100</v>
      </c>
      <c r="C828">
        <v>2.4249100000000001</v>
      </c>
      <c r="D828">
        <f t="shared" si="12"/>
        <v>0</v>
      </c>
    </row>
    <row r="829" spans="1:4" x14ac:dyDescent="0.35">
      <c r="A829">
        <v>240204</v>
      </c>
      <c r="B829">
        <v>1200</v>
      </c>
      <c r="C829">
        <v>2.3386100000000001</v>
      </c>
      <c r="D829">
        <f t="shared" si="12"/>
        <v>0</v>
      </c>
    </row>
    <row r="830" spans="1:4" x14ac:dyDescent="0.35">
      <c r="A830">
        <v>240204</v>
      </c>
      <c r="B830">
        <v>1300</v>
      </c>
      <c r="C830">
        <v>2.9525800000000002</v>
      </c>
      <c r="D830">
        <f t="shared" si="12"/>
        <v>0</v>
      </c>
    </row>
    <row r="831" spans="1:4" x14ac:dyDescent="0.35">
      <c r="A831">
        <v>240204</v>
      </c>
      <c r="B831">
        <v>1400</v>
      </c>
      <c r="C831">
        <v>3.24709</v>
      </c>
      <c r="D831">
        <f t="shared" si="12"/>
        <v>0</v>
      </c>
    </row>
    <row r="832" spans="1:4" x14ac:dyDescent="0.35">
      <c r="A832">
        <v>240204</v>
      </c>
      <c r="B832">
        <v>1500</v>
      </c>
      <c r="C832">
        <v>3.4356100000000001</v>
      </c>
      <c r="D832">
        <f t="shared" si="12"/>
        <v>0</v>
      </c>
    </row>
    <row r="833" spans="1:4" x14ac:dyDescent="0.35">
      <c r="A833">
        <v>240204</v>
      </c>
      <c r="B833">
        <v>1600</v>
      </c>
      <c r="C833">
        <v>3.33717</v>
      </c>
      <c r="D833">
        <f t="shared" si="12"/>
        <v>0</v>
      </c>
    </row>
    <row r="834" spans="1:4" x14ac:dyDescent="0.35">
      <c r="A834">
        <v>240204</v>
      </c>
      <c r="B834">
        <v>1700</v>
      </c>
      <c r="C834">
        <v>2.6487699999999998</v>
      </c>
      <c r="D834">
        <f t="shared" si="12"/>
        <v>0</v>
      </c>
    </row>
    <row r="835" spans="1:4" x14ac:dyDescent="0.35">
      <c r="A835">
        <v>240204</v>
      </c>
      <c r="B835">
        <v>1800</v>
      </c>
      <c r="C835">
        <v>2.4772099999999999</v>
      </c>
      <c r="D835">
        <f t="shared" ref="D835:D898" si="13">IF(C835&gt;=(5.4),1,0)</f>
        <v>0</v>
      </c>
    </row>
    <row r="836" spans="1:4" x14ac:dyDescent="0.35">
      <c r="A836">
        <v>240204</v>
      </c>
      <c r="B836">
        <v>1900</v>
      </c>
      <c r="C836">
        <v>1.7011700000000001</v>
      </c>
      <c r="D836">
        <f t="shared" si="13"/>
        <v>0</v>
      </c>
    </row>
    <row r="837" spans="1:4" x14ac:dyDescent="0.35">
      <c r="A837">
        <v>240204</v>
      </c>
      <c r="B837">
        <v>2000</v>
      </c>
      <c r="C837">
        <v>1.5027600000000001</v>
      </c>
      <c r="D837">
        <f t="shared" si="13"/>
        <v>0</v>
      </c>
    </row>
    <row r="838" spans="1:4" x14ac:dyDescent="0.35">
      <c r="A838">
        <v>240204</v>
      </c>
      <c r="B838">
        <v>2100</v>
      </c>
      <c r="C838">
        <v>1.41072</v>
      </c>
      <c r="D838">
        <f t="shared" si="13"/>
        <v>0</v>
      </c>
    </row>
    <row r="839" spans="1:4" x14ac:dyDescent="0.35">
      <c r="A839">
        <v>240204</v>
      </c>
      <c r="B839">
        <v>2200</v>
      </c>
      <c r="C839">
        <v>1.1543000000000001</v>
      </c>
      <c r="D839">
        <f t="shared" si="13"/>
        <v>0</v>
      </c>
    </row>
    <row r="840" spans="1:4" x14ac:dyDescent="0.35">
      <c r="A840">
        <v>240204</v>
      </c>
      <c r="B840">
        <v>2300</v>
      </c>
      <c r="C840">
        <v>1.1533599999999999</v>
      </c>
      <c r="D840">
        <f t="shared" si="13"/>
        <v>0</v>
      </c>
    </row>
    <row r="841" spans="1:4" x14ac:dyDescent="0.35">
      <c r="A841">
        <v>240205</v>
      </c>
      <c r="B841">
        <v>0</v>
      </c>
      <c r="C841">
        <v>1.0877699999999999</v>
      </c>
      <c r="D841">
        <f t="shared" si="13"/>
        <v>0</v>
      </c>
    </row>
    <row r="842" spans="1:4" x14ac:dyDescent="0.35">
      <c r="A842">
        <v>240205</v>
      </c>
      <c r="B842">
        <v>100</v>
      </c>
      <c r="C842">
        <v>0.79014700000000004</v>
      </c>
      <c r="D842">
        <f t="shared" si="13"/>
        <v>0</v>
      </c>
    </row>
    <row r="843" spans="1:4" x14ac:dyDescent="0.35">
      <c r="A843">
        <v>240205</v>
      </c>
      <c r="B843">
        <v>200</v>
      </c>
      <c r="C843">
        <v>0.66229300000000002</v>
      </c>
      <c r="D843">
        <f t="shared" si="13"/>
        <v>0</v>
      </c>
    </row>
    <row r="844" spans="1:4" x14ac:dyDescent="0.35">
      <c r="A844">
        <v>240205</v>
      </c>
      <c r="B844">
        <v>300</v>
      </c>
      <c r="C844">
        <v>0.56986700000000001</v>
      </c>
      <c r="D844">
        <f t="shared" si="13"/>
        <v>0</v>
      </c>
    </row>
    <row r="845" spans="1:4" x14ac:dyDescent="0.35">
      <c r="A845">
        <v>240205</v>
      </c>
      <c r="B845">
        <v>400</v>
      </c>
      <c r="C845">
        <v>0.223022</v>
      </c>
      <c r="D845">
        <f t="shared" si="13"/>
        <v>0</v>
      </c>
    </row>
    <row r="846" spans="1:4" x14ac:dyDescent="0.35">
      <c r="A846">
        <v>240205</v>
      </c>
      <c r="B846">
        <v>500</v>
      </c>
      <c r="C846">
        <v>0.53270099999999998</v>
      </c>
      <c r="D846">
        <f t="shared" si="13"/>
        <v>0</v>
      </c>
    </row>
    <row r="847" spans="1:4" x14ac:dyDescent="0.35">
      <c r="A847">
        <v>240205</v>
      </c>
      <c r="B847">
        <v>600</v>
      </c>
      <c r="C847">
        <v>0.61858999999999997</v>
      </c>
      <c r="D847">
        <f t="shared" si="13"/>
        <v>0</v>
      </c>
    </row>
    <row r="848" spans="1:4" x14ac:dyDescent="0.35">
      <c r="A848">
        <v>240205</v>
      </c>
      <c r="B848">
        <v>700</v>
      </c>
      <c r="C848">
        <v>0.20827200000000001</v>
      </c>
      <c r="D848">
        <f t="shared" si="13"/>
        <v>0</v>
      </c>
    </row>
    <row r="849" spans="1:4" x14ac:dyDescent="0.35">
      <c r="A849">
        <v>240205</v>
      </c>
      <c r="B849">
        <v>800</v>
      </c>
      <c r="C849">
        <v>0.20638999999999999</v>
      </c>
      <c r="D849">
        <f t="shared" si="13"/>
        <v>0</v>
      </c>
    </row>
    <row r="850" spans="1:4" x14ac:dyDescent="0.35">
      <c r="A850">
        <v>240205</v>
      </c>
      <c r="B850">
        <v>900</v>
      </c>
      <c r="C850">
        <v>0.65119000000000005</v>
      </c>
      <c r="D850">
        <f t="shared" si="13"/>
        <v>0</v>
      </c>
    </row>
    <row r="851" spans="1:4" x14ac:dyDescent="0.35">
      <c r="A851">
        <v>240205</v>
      </c>
      <c r="B851">
        <v>1000</v>
      </c>
      <c r="C851">
        <v>0.98376600000000003</v>
      </c>
      <c r="D851">
        <f t="shared" si="13"/>
        <v>0</v>
      </c>
    </row>
    <row r="852" spans="1:4" x14ac:dyDescent="0.35">
      <c r="A852">
        <v>240205</v>
      </c>
      <c r="B852">
        <v>1100</v>
      </c>
      <c r="C852">
        <v>0.84335899999999997</v>
      </c>
      <c r="D852">
        <f t="shared" si="13"/>
        <v>0</v>
      </c>
    </row>
    <row r="853" spans="1:4" x14ac:dyDescent="0.35">
      <c r="A853">
        <v>240205</v>
      </c>
      <c r="B853">
        <v>1200</v>
      </c>
      <c r="C853">
        <v>1.2647699999999999</v>
      </c>
      <c r="D853">
        <f t="shared" si="13"/>
        <v>0</v>
      </c>
    </row>
    <row r="854" spans="1:4" x14ac:dyDescent="0.35">
      <c r="A854">
        <v>240205</v>
      </c>
      <c r="B854">
        <v>1300</v>
      </c>
      <c r="C854">
        <v>1.62378</v>
      </c>
      <c r="D854">
        <f t="shared" si="13"/>
        <v>0</v>
      </c>
    </row>
    <row r="855" spans="1:4" x14ac:dyDescent="0.35">
      <c r="A855">
        <v>240205</v>
      </c>
      <c r="B855">
        <v>1400</v>
      </c>
      <c r="C855">
        <v>2.3530099999999998</v>
      </c>
      <c r="D855">
        <f t="shared" si="13"/>
        <v>0</v>
      </c>
    </row>
    <row r="856" spans="1:4" x14ac:dyDescent="0.35">
      <c r="A856">
        <v>240205</v>
      </c>
      <c r="B856">
        <v>1500</v>
      </c>
      <c r="C856">
        <v>2.6380400000000002</v>
      </c>
      <c r="D856">
        <f t="shared" si="13"/>
        <v>0</v>
      </c>
    </row>
    <row r="857" spans="1:4" x14ac:dyDescent="0.35">
      <c r="A857">
        <v>240205</v>
      </c>
      <c r="B857">
        <v>1600</v>
      </c>
      <c r="C857">
        <v>2.43086</v>
      </c>
      <c r="D857">
        <f t="shared" si="13"/>
        <v>0</v>
      </c>
    </row>
    <row r="858" spans="1:4" x14ac:dyDescent="0.35">
      <c r="A858">
        <v>240205</v>
      </c>
      <c r="B858">
        <v>1700</v>
      </c>
      <c r="C858">
        <v>2.5955300000000001</v>
      </c>
      <c r="D858">
        <f t="shared" si="13"/>
        <v>0</v>
      </c>
    </row>
    <row r="859" spans="1:4" x14ac:dyDescent="0.35">
      <c r="A859">
        <v>240205</v>
      </c>
      <c r="B859">
        <v>1800</v>
      </c>
      <c r="C859">
        <v>2.4059499999999998</v>
      </c>
      <c r="D859">
        <f t="shared" si="13"/>
        <v>0</v>
      </c>
    </row>
    <row r="860" spans="1:4" x14ac:dyDescent="0.35">
      <c r="A860">
        <v>240205</v>
      </c>
      <c r="B860">
        <v>1900</v>
      </c>
      <c r="C860">
        <v>1.8992199999999999</v>
      </c>
      <c r="D860">
        <f t="shared" si="13"/>
        <v>0</v>
      </c>
    </row>
    <row r="861" spans="1:4" x14ac:dyDescent="0.35">
      <c r="A861">
        <v>240205</v>
      </c>
      <c r="B861">
        <v>2000</v>
      </c>
      <c r="C861">
        <v>1.21052</v>
      </c>
      <c r="D861">
        <f t="shared" si="13"/>
        <v>0</v>
      </c>
    </row>
    <row r="862" spans="1:4" x14ac:dyDescent="0.35">
      <c r="A862">
        <v>240205</v>
      </c>
      <c r="B862">
        <v>2100</v>
      </c>
      <c r="C862">
        <v>0.86307500000000004</v>
      </c>
      <c r="D862">
        <f t="shared" si="13"/>
        <v>0</v>
      </c>
    </row>
    <row r="863" spans="1:4" x14ac:dyDescent="0.35">
      <c r="A863">
        <v>240205</v>
      </c>
      <c r="B863">
        <v>2200</v>
      </c>
      <c r="C863">
        <v>1.15303</v>
      </c>
      <c r="D863">
        <f t="shared" si="13"/>
        <v>0</v>
      </c>
    </row>
    <row r="864" spans="1:4" x14ac:dyDescent="0.35">
      <c r="A864">
        <v>240205</v>
      </c>
      <c r="B864">
        <v>2300</v>
      </c>
      <c r="C864">
        <v>0.21698799999999999</v>
      </c>
      <c r="D864">
        <f t="shared" si="13"/>
        <v>0</v>
      </c>
    </row>
    <row r="865" spans="1:4" x14ac:dyDescent="0.35">
      <c r="A865">
        <v>240206</v>
      </c>
      <c r="B865">
        <v>0</v>
      </c>
      <c r="C865">
        <v>0.15286</v>
      </c>
      <c r="D865">
        <f t="shared" si="13"/>
        <v>0</v>
      </c>
    </row>
    <row r="866" spans="1:4" x14ac:dyDescent="0.35">
      <c r="A866">
        <v>240206</v>
      </c>
      <c r="B866">
        <v>100</v>
      </c>
      <c r="C866">
        <v>0.187634</v>
      </c>
      <c r="D866">
        <f t="shared" si="13"/>
        <v>0</v>
      </c>
    </row>
    <row r="867" spans="1:4" x14ac:dyDescent="0.35">
      <c r="A867">
        <v>240206</v>
      </c>
      <c r="B867">
        <v>200</v>
      </c>
      <c r="C867">
        <v>0.27895199999999998</v>
      </c>
      <c r="D867">
        <f t="shared" si="13"/>
        <v>0</v>
      </c>
    </row>
    <row r="868" spans="1:4" x14ac:dyDescent="0.35">
      <c r="A868">
        <v>240206</v>
      </c>
      <c r="B868">
        <v>300</v>
      </c>
      <c r="C868">
        <v>0.29779600000000001</v>
      </c>
      <c r="D868">
        <f t="shared" si="13"/>
        <v>0</v>
      </c>
    </row>
    <row r="869" spans="1:4" x14ac:dyDescent="0.35">
      <c r="A869">
        <v>240206</v>
      </c>
      <c r="B869">
        <v>400</v>
      </c>
      <c r="C869">
        <v>0.288912</v>
      </c>
      <c r="D869">
        <f t="shared" si="13"/>
        <v>0</v>
      </c>
    </row>
    <row r="870" spans="1:4" x14ac:dyDescent="0.35">
      <c r="A870">
        <v>240206</v>
      </c>
      <c r="B870">
        <v>500</v>
      </c>
      <c r="C870">
        <v>6.0381400000000002E-2</v>
      </c>
      <c r="D870">
        <f t="shared" si="13"/>
        <v>0</v>
      </c>
    </row>
    <row r="871" spans="1:4" x14ac:dyDescent="0.35">
      <c r="A871">
        <v>240206</v>
      </c>
      <c r="B871">
        <v>600</v>
      </c>
      <c r="C871">
        <v>1.43927E-2</v>
      </c>
      <c r="D871">
        <f t="shared" si="13"/>
        <v>0</v>
      </c>
    </row>
    <row r="872" spans="1:4" x14ac:dyDescent="0.35">
      <c r="A872">
        <v>240206</v>
      </c>
      <c r="B872">
        <v>700</v>
      </c>
      <c r="C872">
        <v>0.22258</v>
      </c>
      <c r="D872">
        <f t="shared" si="13"/>
        <v>0</v>
      </c>
    </row>
    <row r="873" spans="1:4" x14ac:dyDescent="0.35">
      <c r="A873">
        <v>240206</v>
      </c>
      <c r="B873">
        <v>800</v>
      </c>
      <c r="C873">
        <v>0.76380199999999998</v>
      </c>
      <c r="D873">
        <f t="shared" si="13"/>
        <v>0</v>
      </c>
    </row>
    <row r="874" spans="1:4" x14ac:dyDescent="0.35">
      <c r="A874">
        <v>240206</v>
      </c>
      <c r="B874">
        <v>900</v>
      </c>
      <c r="C874">
        <v>0.47305999999999998</v>
      </c>
      <c r="D874">
        <f t="shared" si="13"/>
        <v>0</v>
      </c>
    </row>
    <row r="875" spans="1:4" x14ac:dyDescent="0.35">
      <c r="A875">
        <v>240206</v>
      </c>
      <c r="B875">
        <v>1000</v>
      </c>
      <c r="C875">
        <v>1.1219600000000001</v>
      </c>
      <c r="D875">
        <f t="shared" si="13"/>
        <v>0</v>
      </c>
    </row>
    <row r="876" spans="1:4" x14ac:dyDescent="0.35">
      <c r="A876">
        <v>240206</v>
      </c>
      <c r="B876">
        <v>1100</v>
      </c>
      <c r="C876">
        <v>1.39815</v>
      </c>
      <c r="D876">
        <f t="shared" si="13"/>
        <v>0</v>
      </c>
    </row>
    <row r="877" spans="1:4" x14ac:dyDescent="0.35">
      <c r="A877">
        <v>240206</v>
      </c>
      <c r="B877">
        <v>1200</v>
      </c>
      <c r="C877">
        <v>1.99766</v>
      </c>
      <c r="D877">
        <f t="shared" si="13"/>
        <v>0</v>
      </c>
    </row>
    <row r="878" spans="1:4" x14ac:dyDescent="0.35">
      <c r="A878">
        <v>240206</v>
      </c>
      <c r="B878">
        <v>1300</v>
      </c>
      <c r="C878">
        <v>2.9131800000000001</v>
      </c>
      <c r="D878">
        <f t="shared" si="13"/>
        <v>0</v>
      </c>
    </row>
    <row r="879" spans="1:4" x14ac:dyDescent="0.35">
      <c r="A879">
        <v>240206</v>
      </c>
      <c r="B879">
        <v>1400</v>
      </c>
      <c r="C879">
        <v>2.8954599999999999</v>
      </c>
      <c r="D879">
        <f t="shared" si="13"/>
        <v>0</v>
      </c>
    </row>
    <row r="880" spans="1:4" x14ac:dyDescent="0.35">
      <c r="A880">
        <v>240206</v>
      </c>
      <c r="B880">
        <v>1500</v>
      </c>
      <c r="C880">
        <v>2.8178700000000001</v>
      </c>
      <c r="D880">
        <f t="shared" si="13"/>
        <v>0</v>
      </c>
    </row>
    <row r="881" spans="1:4" x14ac:dyDescent="0.35">
      <c r="A881">
        <v>240206</v>
      </c>
      <c r="B881">
        <v>1600</v>
      </c>
      <c r="C881">
        <v>2.81928</v>
      </c>
      <c r="D881">
        <f t="shared" si="13"/>
        <v>0</v>
      </c>
    </row>
    <row r="882" spans="1:4" x14ac:dyDescent="0.35">
      <c r="A882">
        <v>240206</v>
      </c>
      <c r="B882">
        <v>1700</v>
      </c>
      <c r="C882">
        <v>2.8262399999999999</v>
      </c>
      <c r="D882">
        <f t="shared" si="13"/>
        <v>0</v>
      </c>
    </row>
    <row r="883" spans="1:4" x14ac:dyDescent="0.35">
      <c r="A883">
        <v>240206</v>
      </c>
      <c r="B883">
        <v>1800</v>
      </c>
      <c r="C883">
        <v>2.5698500000000002</v>
      </c>
      <c r="D883">
        <f t="shared" si="13"/>
        <v>0</v>
      </c>
    </row>
    <row r="884" spans="1:4" x14ac:dyDescent="0.35">
      <c r="A884">
        <v>240206</v>
      </c>
      <c r="B884">
        <v>1900</v>
      </c>
      <c r="C884">
        <v>2.1507299999999998</v>
      </c>
      <c r="D884">
        <f t="shared" si="13"/>
        <v>0</v>
      </c>
    </row>
    <row r="885" spans="1:4" x14ac:dyDescent="0.35">
      <c r="A885">
        <v>240206</v>
      </c>
      <c r="B885">
        <v>2000</v>
      </c>
      <c r="C885">
        <v>1.43581</v>
      </c>
      <c r="D885">
        <f t="shared" si="13"/>
        <v>0</v>
      </c>
    </row>
    <row r="886" spans="1:4" x14ac:dyDescent="0.35">
      <c r="A886">
        <v>240206</v>
      </c>
      <c r="B886">
        <v>2100</v>
      </c>
      <c r="C886">
        <v>0.72526299999999999</v>
      </c>
      <c r="D886">
        <f t="shared" si="13"/>
        <v>0</v>
      </c>
    </row>
    <row r="887" spans="1:4" x14ac:dyDescent="0.35">
      <c r="A887">
        <v>240206</v>
      </c>
      <c r="B887">
        <v>2200</v>
      </c>
      <c r="C887">
        <v>0.61095500000000003</v>
      </c>
      <c r="D887">
        <f t="shared" si="13"/>
        <v>0</v>
      </c>
    </row>
    <row r="888" spans="1:4" x14ac:dyDescent="0.35">
      <c r="A888">
        <v>240206</v>
      </c>
      <c r="B888">
        <v>2300</v>
      </c>
      <c r="C888">
        <v>0.67134099999999997</v>
      </c>
      <c r="D888">
        <f t="shared" si="13"/>
        <v>0</v>
      </c>
    </row>
    <row r="889" spans="1:4" x14ac:dyDescent="0.35">
      <c r="A889">
        <v>240207</v>
      </c>
      <c r="B889">
        <v>0</v>
      </c>
      <c r="C889">
        <v>0.60612900000000003</v>
      </c>
      <c r="D889">
        <f t="shared" si="13"/>
        <v>0</v>
      </c>
    </row>
    <row r="890" spans="1:4" x14ac:dyDescent="0.35">
      <c r="A890">
        <v>240207</v>
      </c>
      <c r="B890">
        <v>100</v>
      </c>
      <c r="C890">
        <v>0.59979700000000002</v>
      </c>
      <c r="D890">
        <f t="shared" si="13"/>
        <v>0</v>
      </c>
    </row>
    <row r="891" spans="1:4" x14ac:dyDescent="0.35">
      <c r="A891">
        <v>240207</v>
      </c>
      <c r="B891">
        <v>200</v>
      </c>
      <c r="C891">
        <v>0.39974300000000001</v>
      </c>
      <c r="D891">
        <f t="shared" si="13"/>
        <v>0</v>
      </c>
    </row>
    <row r="892" spans="1:4" x14ac:dyDescent="0.35">
      <c r="A892">
        <v>240207</v>
      </c>
      <c r="B892">
        <v>300</v>
      </c>
      <c r="C892">
        <v>1.7688800000000001E-2</v>
      </c>
      <c r="D892">
        <f t="shared" si="13"/>
        <v>0</v>
      </c>
    </row>
    <row r="893" spans="1:4" x14ac:dyDescent="0.35">
      <c r="A893">
        <v>240207</v>
      </c>
      <c r="B893">
        <v>400</v>
      </c>
      <c r="C893">
        <v>5.68817E-2</v>
      </c>
      <c r="D893">
        <f t="shared" si="13"/>
        <v>0</v>
      </c>
    </row>
    <row r="894" spans="1:4" x14ac:dyDescent="0.35">
      <c r="A894">
        <v>240207</v>
      </c>
      <c r="B894">
        <v>500</v>
      </c>
      <c r="C894">
        <v>0.216116</v>
      </c>
      <c r="D894">
        <f t="shared" si="13"/>
        <v>0</v>
      </c>
    </row>
    <row r="895" spans="1:4" x14ac:dyDescent="0.35">
      <c r="A895">
        <v>240207</v>
      </c>
      <c r="B895">
        <v>600</v>
      </c>
      <c r="C895">
        <v>9.0168999999999999E-2</v>
      </c>
      <c r="D895">
        <f t="shared" si="13"/>
        <v>0</v>
      </c>
    </row>
    <row r="896" spans="1:4" x14ac:dyDescent="0.35">
      <c r="A896">
        <v>240207</v>
      </c>
      <c r="B896">
        <v>700</v>
      </c>
      <c r="C896">
        <v>0.17985799999999999</v>
      </c>
      <c r="D896">
        <f t="shared" si="13"/>
        <v>0</v>
      </c>
    </row>
    <row r="897" spans="1:4" x14ac:dyDescent="0.35">
      <c r="A897">
        <v>240207</v>
      </c>
      <c r="B897">
        <v>800</v>
      </c>
      <c r="C897">
        <v>3.5822300000000001E-2</v>
      </c>
      <c r="D897">
        <f t="shared" si="13"/>
        <v>0</v>
      </c>
    </row>
    <row r="898" spans="1:4" x14ac:dyDescent="0.35">
      <c r="A898">
        <v>240207</v>
      </c>
      <c r="B898">
        <v>900</v>
      </c>
      <c r="C898">
        <v>0.66415999999999997</v>
      </c>
      <c r="D898">
        <f t="shared" si="13"/>
        <v>0</v>
      </c>
    </row>
    <row r="899" spans="1:4" x14ac:dyDescent="0.35">
      <c r="A899">
        <v>240207</v>
      </c>
      <c r="B899">
        <v>1000</v>
      </c>
      <c r="C899">
        <v>0.63639999999999997</v>
      </c>
      <c r="D899">
        <f t="shared" ref="D899:D962" si="14">IF(C899&gt;=(5.4),1,0)</f>
        <v>0</v>
      </c>
    </row>
    <row r="900" spans="1:4" x14ac:dyDescent="0.35">
      <c r="A900">
        <v>240207</v>
      </c>
      <c r="B900">
        <v>1100</v>
      </c>
      <c r="C900">
        <v>0.651474</v>
      </c>
      <c r="D900">
        <f t="shared" si="14"/>
        <v>0</v>
      </c>
    </row>
    <row r="901" spans="1:4" x14ac:dyDescent="0.35">
      <c r="A901">
        <v>240207</v>
      </c>
      <c r="B901">
        <v>1200</v>
      </c>
      <c r="C901">
        <v>0.93247199999999997</v>
      </c>
      <c r="D901">
        <f t="shared" si="14"/>
        <v>0</v>
      </c>
    </row>
    <row r="902" spans="1:4" x14ac:dyDescent="0.35">
      <c r="A902">
        <v>240207</v>
      </c>
      <c r="B902">
        <v>1300</v>
      </c>
      <c r="C902">
        <v>1.9079200000000001</v>
      </c>
      <c r="D902">
        <f t="shared" si="14"/>
        <v>0</v>
      </c>
    </row>
    <row r="903" spans="1:4" x14ac:dyDescent="0.35">
      <c r="A903">
        <v>240207</v>
      </c>
      <c r="B903">
        <v>1400</v>
      </c>
      <c r="C903">
        <v>2.1744699999999999</v>
      </c>
      <c r="D903">
        <f t="shared" si="14"/>
        <v>0</v>
      </c>
    </row>
    <row r="904" spans="1:4" x14ac:dyDescent="0.35">
      <c r="A904">
        <v>240207</v>
      </c>
      <c r="B904">
        <v>1500</v>
      </c>
      <c r="C904">
        <v>2.2075900000000002</v>
      </c>
      <c r="D904">
        <f t="shared" si="14"/>
        <v>0</v>
      </c>
    </row>
    <row r="905" spans="1:4" x14ac:dyDescent="0.35">
      <c r="A905">
        <v>240207</v>
      </c>
      <c r="B905">
        <v>1600</v>
      </c>
      <c r="C905">
        <v>2.3474499999999998</v>
      </c>
      <c r="D905">
        <f t="shared" si="14"/>
        <v>0</v>
      </c>
    </row>
    <row r="906" spans="1:4" x14ac:dyDescent="0.35">
      <c r="A906">
        <v>240207</v>
      </c>
      <c r="B906">
        <v>1700</v>
      </c>
      <c r="C906">
        <v>2.7164700000000002</v>
      </c>
      <c r="D906">
        <f t="shared" si="14"/>
        <v>0</v>
      </c>
    </row>
    <row r="907" spans="1:4" x14ac:dyDescent="0.35">
      <c r="A907">
        <v>240207</v>
      </c>
      <c r="B907">
        <v>1800</v>
      </c>
      <c r="C907">
        <v>2.6188400000000001</v>
      </c>
      <c r="D907">
        <f t="shared" si="14"/>
        <v>0</v>
      </c>
    </row>
    <row r="908" spans="1:4" x14ac:dyDescent="0.35">
      <c r="A908">
        <v>240207</v>
      </c>
      <c r="B908">
        <v>1900</v>
      </c>
      <c r="C908">
        <v>1.6546000000000001</v>
      </c>
      <c r="D908">
        <f t="shared" si="14"/>
        <v>0</v>
      </c>
    </row>
    <row r="909" spans="1:4" x14ac:dyDescent="0.35">
      <c r="A909">
        <v>240207</v>
      </c>
      <c r="B909">
        <v>2000</v>
      </c>
      <c r="C909">
        <v>1.2505500000000001</v>
      </c>
      <c r="D909">
        <f t="shared" si="14"/>
        <v>0</v>
      </c>
    </row>
    <row r="910" spans="1:4" x14ac:dyDescent="0.35">
      <c r="A910">
        <v>240207</v>
      </c>
      <c r="B910">
        <v>2100</v>
      </c>
      <c r="C910">
        <v>1.2013100000000001</v>
      </c>
      <c r="D910">
        <f t="shared" si="14"/>
        <v>0</v>
      </c>
    </row>
    <row r="911" spans="1:4" x14ac:dyDescent="0.35">
      <c r="A911">
        <v>240207</v>
      </c>
      <c r="B911">
        <v>2200</v>
      </c>
      <c r="C911">
        <v>0.73749600000000004</v>
      </c>
      <c r="D911">
        <f t="shared" si="14"/>
        <v>0</v>
      </c>
    </row>
    <row r="912" spans="1:4" x14ac:dyDescent="0.35">
      <c r="A912">
        <v>240207</v>
      </c>
      <c r="B912">
        <v>2300</v>
      </c>
      <c r="C912">
        <v>0.44383800000000001</v>
      </c>
      <c r="D912">
        <f t="shared" si="14"/>
        <v>0</v>
      </c>
    </row>
    <row r="913" spans="1:4" x14ac:dyDescent="0.35">
      <c r="A913">
        <v>240208</v>
      </c>
      <c r="B913">
        <v>0</v>
      </c>
      <c r="C913">
        <v>6.4572599999999994E-2</v>
      </c>
      <c r="D913">
        <f t="shared" si="14"/>
        <v>0</v>
      </c>
    </row>
    <row r="914" spans="1:4" x14ac:dyDescent="0.35">
      <c r="A914">
        <v>240208</v>
      </c>
      <c r="B914">
        <v>100</v>
      </c>
      <c r="C914">
        <v>0.11039400000000001</v>
      </c>
      <c r="D914">
        <f t="shared" si="14"/>
        <v>0</v>
      </c>
    </row>
    <row r="915" spans="1:4" x14ac:dyDescent="0.35">
      <c r="A915">
        <v>240208</v>
      </c>
      <c r="B915">
        <v>200</v>
      </c>
      <c r="C915">
        <v>0.13322700000000001</v>
      </c>
      <c r="D915">
        <f t="shared" si="14"/>
        <v>0</v>
      </c>
    </row>
    <row r="916" spans="1:4" x14ac:dyDescent="0.35">
      <c r="A916">
        <v>240208</v>
      </c>
      <c r="B916">
        <v>300</v>
      </c>
      <c r="C916">
        <v>0.468281</v>
      </c>
      <c r="D916">
        <f t="shared" si="14"/>
        <v>0</v>
      </c>
    </row>
    <row r="917" spans="1:4" x14ac:dyDescent="0.35">
      <c r="A917">
        <v>240208</v>
      </c>
      <c r="B917">
        <v>400</v>
      </c>
      <c r="C917">
        <v>0.185527</v>
      </c>
      <c r="D917">
        <f t="shared" si="14"/>
        <v>0</v>
      </c>
    </row>
    <row r="918" spans="1:4" x14ac:dyDescent="0.35">
      <c r="A918">
        <v>240208</v>
      </c>
      <c r="B918">
        <v>500</v>
      </c>
      <c r="C918">
        <v>6.2592700000000001E-2</v>
      </c>
      <c r="D918">
        <f t="shared" si="14"/>
        <v>0</v>
      </c>
    </row>
    <row r="919" spans="1:4" x14ac:dyDescent="0.35">
      <c r="A919">
        <v>240208</v>
      </c>
      <c r="B919">
        <v>600</v>
      </c>
      <c r="C919">
        <v>0.37787999999999999</v>
      </c>
      <c r="D919">
        <f t="shared" si="14"/>
        <v>0</v>
      </c>
    </row>
    <row r="920" spans="1:4" x14ac:dyDescent="0.35">
      <c r="A920">
        <v>240208</v>
      </c>
      <c r="B920">
        <v>700</v>
      </c>
      <c r="C920">
        <v>0.48622399999999999</v>
      </c>
      <c r="D920">
        <f t="shared" si="14"/>
        <v>0</v>
      </c>
    </row>
    <row r="921" spans="1:4" x14ac:dyDescent="0.35">
      <c r="A921">
        <v>240208</v>
      </c>
      <c r="B921">
        <v>800</v>
      </c>
      <c r="C921">
        <v>0.33690700000000001</v>
      </c>
      <c r="D921">
        <f t="shared" si="14"/>
        <v>0</v>
      </c>
    </row>
    <row r="922" spans="1:4" x14ac:dyDescent="0.35">
      <c r="A922">
        <v>240208</v>
      </c>
      <c r="B922">
        <v>900</v>
      </c>
      <c r="C922">
        <v>0.81772299999999998</v>
      </c>
      <c r="D922">
        <f t="shared" si="14"/>
        <v>0</v>
      </c>
    </row>
    <row r="923" spans="1:4" x14ac:dyDescent="0.35">
      <c r="A923">
        <v>240208</v>
      </c>
      <c r="B923">
        <v>1000</v>
      </c>
      <c r="C923">
        <v>0.31794699999999998</v>
      </c>
      <c r="D923">
        <f t="shared" si="14"/>
        <v>0</v>
      </c>
    </row>
    <row r="924" spans="1:4" x14ac:dyDescent="0.35">
      <c r="A924">
        <v>240208</v>
      </c>
      <c r="B924">
        <v>1100</v>
      </c>
      <c r="C924">
        <v>1.6047800000000001</v>
      </c>
      <c r="D924">
        <f t="shared" si="14"/>
        <v>0</v>
      </c>
    </row>
    <row r="925" spans="1:4" x14ac:dyDescent="0.35">
      <c r="A925">
        <v>240208</v>
      </c>
      <c r="B925">
        <v>1200</v>
      </c>
      <c r="C925">
        <v>1.9561299999999999</v>
      </c>
      <c r="D925">
        <f t="shared" si="14"/>
        <v>0</v>
      </c>
    </row>
    <row r="926" spans="1:4" x14ac:dyDescent="0.35">
      <c r="A926">
        <v>240208</v>
      </c>
      <c r="B926">
        <v>1300</v>
      </c>
      <c r="C926">
        <v>2.0036100000000001</v>
      </c>
      <c r="D926">
        <f t="shared" si="14"/>
        <v>0</v>
      </c>
    </row>
    <row r="927" spans="1:4" x14ac:dyDescent="0.35">
      <c r="A927">
        <v>240208</v>
      </c>
      <c r="B927">
        <v>1400</v>
      </c>
      <c r="C927">
        <v>2.8711500000000001</v>
      </c>
      <c r="D927">
        <f t="shared" si="14"/>
        <v>0</v>
      </c>
    </row>
    <row r="928" spans="1:4" x14ac:dyDescent="0.35">
      <c r="A928">
        <v>240208</v>
      </c>
      <c r="B928">
        <v>1500</v>
      </c>
      <c r="C928">
        <v>3.9885299999999999</v>
      </c>
      <c r="D928">
        <f t="shared" si="14"/>
        <v>0</v>
      </c>
    </row>
    <row r="929" spans="1:4" x14ac:dyDescent="0.35">
      <c r="A929">
        <v>240208</v>
      </c>
      <c r="B929">
        <v>1600</v>
      </c>
      <c r="C929">
        <v>3.2579699999999998</v>
      </c>
      <c r="D929">
        <f t="shared" si="14"/>
        <v>0</v>
      </c>
    </row>
    <row r="930" spans="1:4" x14ac:dyDescent="0.35">
      <c r="A930">
        <v>240208</v>
      </c>
      <c r="B930">
        <v>1700</v>
      </c>
      <c r="C930">
        <v>2.5153699999999999</v>
      </c>
      <c r="D930">
        <f t="shared" si="14"/>
        <v>0</v>
      </c>
    </row>
    <row r="931" spans="1:4" x14ac:dyDescent="0.35">
      <c r="A931">
        <v>240208</v>
      </c>
      <c r="B931">
        <v>1800</v>
      </c>
      <c r="C931">
        <v>1.76885</v>
      </c>
      <c r="D931">
        <f t="shared" si="14"/>
        <v>0</v>
      </c>
    </row>
    <row r="932" spans="1:4" x14ac:dyDescent="0.35">
      <c r="A932">
        <v>240208</v>
      </c>
      <c r="B932">
        <v>1900</v>
      </c>
      <c r="C932">
        <v>2.2640600000000002</v>
      </c>
      <c r="D932">
        <f t="shared" si="14"/>
        <v>0</v>
      </c>
    </row>
    <row r="933" spans="1:4" x14ac:dyDescent="0.35">
      <c r="A933">
        <v>240208</v>
      </c>
      <c r="B933">
        <v>2000</v>
      </c>
      <c r="C933">
        <v>1.8134699999999999</v>
      </c>
      <c r="D933">
        <f t="shared" si="14"/>
        <v>0</v>
      </c>
    </row>
    <row r="934" spans="1:4" x14ac:dyDescent="0.35">
      <c r="A934">
        <v>240208</v>
      </c>
      <c r="B934">
        <v>2100</v>
      </c>
      <c r="C934">
        <v>1.4491799999999999</v>
      </c>
      <c r="D934">
        <f t="shared" si="14"/>
        <v>0</v>
      </c>
    </row>
    <row r="935" spans="1:4" x14ac:dyDescent="0.35">
      <c r="A935">
        <v>240208</v>
      </c>
      <c r="B935">
        <v>2200</v>
      </c>
      <c r="C935">
        <v>1.22139</v>
      </c>
      <c r="D935">
        <f t="shared" si="14"/>
        <v>0</v>
      </c>
    </row>
    <row r="936" spans="1:4" x14ac:dyDescent="0.35">
      <c r="A936">
        <v>240208</v>
      </c>
      <c r="B936">
        <v>2300</v>
      </c>
      <c r="C936">
        <v>0.99383100000000002</v>
      </c>
      <c r="D936">
        <f t="shared" si="14"/>
        <v>0</v>
      </c>
    </row>
    <row r="937" spans="1:4" x14ac:dyDescent="0.35">
      <c r="A937">
        <v>240209</v>
      </c>
      <c r="B937">
        <v>0</v>
      </c>
      <c r="C937">
        <v>0.62118799999999996</v>
      </c>
      <c r="D937">
        <f t="shared" si="14"/>
        <v>0</v>
      </c>
    </row>
    <row r="938" spans="1:4" x14ac:dyDescent="0.35">
      <c r="A938">
        <v>240209</v>
      </c>
      <c r="B938">
        <v>100</v>
      </c>
      <c r="C938">
        <v>0.52314400000000005</v>
      </c>
      <c r="D938">
        <f t="shared" si="14"/>
        <v>0</v>
      </c>
    </row>
    <row r="939" spans="1:4" x14ac:dyDescent="0.35">
      <c r="A939">
        <v>240209</v>
      </c>
      <c r="B939">
        <v>200</v>
      </c>
      <c r="C939">
        <v>0.60333999999999999</v>
      </c>
      <c r="D939">
        <f t="shared" si="14"/>
        <v>0</v>
      </c>
    </row>
    <row r="940" spans="1:4" x14ac:dyDescent="0.35">
      <c r="A940">
        <v>240209</v>
      </c>
      <c r="B940">
        <v>300</v>
      </c>
      <c r="C940">
        <v>0.459617</v>
      </c>
      <c r="D940">
        <f t="shared" si="14"/>
        <v>0</v>
      </c>
    </row>
    <row r="941" spans="1:4" x14ac:dyDescent="0.35">
      <c r="A941">
        <v>240209</v>
      </c>
      <c r="B941">
        <v>400</v>
      </c>
      <c r="C941">
        <v>4.9617500000000002E-2</v>
      </c>
      <c r="D941">
        <f t="shared" si="14"/>
        <v>0</v>
      </c>
    </row>
    <row r="942" spans="1:4" x14ac:dyDescent="0.35">
      <c r="A942">
        <v>240209</v>
      </c>
      <c r="B942">
        <v>500</v>
      </c>
      <c r="C942">
        <v>0.31237900000000002</v>
      </c>
      <c r="D942">
        <f t="shared" si="14"/>
        <v>0</v>
      </c>
    </row>
    <row r="943" spans="1:4" x14ac:dyDescent="0.35">
      <c r="A943">
        <v>240209</v>
      </c>
      <c r="B943">
        <v>600</v>
      </c>
      <c r="C943">
        <v>0.65355399999999997</v>
      </c>
      <c r="D943">
        <f t="shared" si="14"/>
        <v>0</v>
      </c>
    </row>
    <row r="944" spans="1:4" x14ac:dyDescent="0.35">
      <c r="A944">
        <v>240209</v>
      </c>
      <c r="B944">
        <v>700</v>
      </c>
      <c r="C944">
        <v>0.215307</v>
      </c>
      <c r="D944">
        <f t="shared" si="14"/>
        <v>0</v>
      </c>
    </row>
    <row r="945" spans="1:4" x14ac:dyDescent="0.35">
      <c r="A945">
        <v>240209</v>
      </c>
      <c r="B945">
        <v>800</v>
      </c>
      <c r="C945">
        <v>0.70899299999999998</v>
      </c>
      <c r="D945">
        <f t="shared" si="14"/>
        <v>0</v>
      </c>
    </row>
    <row r="946" spans="1:4" x14ac:dyDescent="0.35">
      <c r="A946">
        <v>240209</v>
      </c>
      <c r="B946">
        <v>900</v>
      </c>
      <c r="C946">
        <v>0.75382300000000002</v>
      </c>
      <c r="D946">
        <f t="shared" si="14"/>
        <v>0</v>
      </c>
    </row>
    <row r="947" spans="1:4" x14ac:dyDescent="0.35">
      <c r="A947">
        <v>240209</v>
      </c>
      <c r="B947">
        <v>1000</v>
      </c>
      <c r="C947">
        <v>0.37556699999999998</v>
      </c>
      <c r="D947">
        <f t="shared" si="14"/>
        <v>0</v>
      </c>
    </row>
    <row r="948" spans="1:4" x14ac:dyDescent="0.35">
      <c r="A948">
        <v>240209</v>
      </c>
      <c r="B948">
        <v>1100</v>
      </c>
      <c r="C948">
        <v>1.08911</v>
      </c>
      <c r="D948">
        <f t="shared" si="14"/>
        <v>0</v>
      </c>
    </row>
    <row r="949" spans="1:4" x14ac:dyDescent="0.35">
      <c r="A949">
        <v>240209</v>
      </c>
      <c r="B949">
        <v>1200</v>
      </c>
      <c r="C949">
        <v>1.69983</v>
      </c>
      <c r="D949">
        <f t="shared" si="14"/>
        <v>0</v>
      </c>
    </row>
    <row r="950" spans="1:4" x14ac:dyDescent="0.35">
      <c r="A950">
        <v>240209</v>
      </c>
      <c r="B950">
        <v>1300</v>
      </c>
      <c r="C950">
        <v>2.7051400000000001</v>
      </c>
      <c r="D950">
        <f t="shared" si="14"/>
        <v>0</v>
      </c>
    </row>
    <row r="951" spans="1:4" x14ac:dyDescent="0.35">
      <c r="A951">
        <v>240209</v>
      </c>
      <c r="B951">
        <v>1400</v>
      </c>
      <c r="C951">
        <v>2.7696999999999998</v>
      </c>
      <c r="D951">
        <f t="shared" si="14"/>
        <v>0</v>
      </c>
    </row>
    <row r="952" spans="1:4" x14ac:dyDescent="0.35">
      <c r="A952">
        <v>240209</v>
      </c>
      <c r="B952">
        <v>1500</v>
      </c>
      <c r="C952">
        <v>3.0071400000000001</v>
      </c>
      <c r="D952">
        <f t="shared" si="14"/>
        <v>0</v>
      </c>
    </row>
    <row r="953" spans="1:4" x14ac:dyDescent="0.35">
      <c r="A953">
        <v>240209</v>
      </c>
      <c r="B953">
        <v>1600</v>
      </c>
      <c r="C953">
        <v>3.15401</v>
      </c>
      <c r="D953">
        <f t="shared" si="14"/>
        <v>0</v>
      </c>
    </row>
    <row r="954" spans="1:4" x14ac:dyDescent="0.35">
      <c r="A954">
        <v>240209</v>
      </c>
      <c r="B954">
        <v>1700</v>
      </c>
      <c r="C954">
        <v>2.9520300000000002</v>
      </c>
      <c r="D954">
        <f t="shared" si="14"/>
        <v>0</v>
      </c>
    </row>
    <row r="955" spans="1:4" x14ac:dyDescent="0.35">
      <c r="A955">
        <v>240209</v>
      </c>
      <c r="B955">
        <v>1800</v>
      </c>
      <c r="C955">
        <v>2.77237</v>
      </c>
      <c r="D955">
        <f t="shared" si="14"/>
        <v>0</v>
      </c>
    </row>
    <row r="956" spans="1:4" x14ac:dyDescent="0.35">
      <c r="A956">
        <v>240209</v>
      </c>
      <c r="B956">
        <v>1900</v>
      </c>
      <c r="C956">
        <v>1.90228</v>
      </c>
      <c r="D956">
        <f t="shared" si="14"/>
        <v>0</v>
      </c>
    </row>
    <row r="957" spans="1:4" x14ac:dyDescent="0.35">
      <c r="A957">
        <v>240209</v>
      </c>
      <c r="B957">
        <v>2000</v>
      </c>
      <c r="C957">
        <v>1.5026999999999999</v>
      </c>
      <c r="D957">
        <f t="shared" si="14"/>
        <v>0</v>
      </c>
    </row>
    <row r="958" spans="1:4" x14ac:dyDescent="0.35">
      <c r="A958">
        <v>240209</v>
      </c>
      <c r="B958">
        <v>2100</v>
      </c>
      <c r="C958">
        <v>1.1426000000000001</v>
      </c>
      <c r="D958">
        <f t="shared" si="14"/>
        <v>0</v>
      </c>
    </row>
    <row r="959" spans="1:4" x14ac:dyDescent="0.35">
      <c r="A959">
        <v>240209</v>
      </c>
      <c r="B959">
        <v>2200</v>
      </c>
      <c r="C959">
        <v>0.783335</v>
      </c>
      <c r="D959">
        <f t="shared" si="14"/>
        <v>0</v>
      </c>
    </row>
    <row r="960" spans="1:4" x14ac:dyDescent="0.35">
      <c r="A960">
        <v>240209</v>
      </c>
      <c r="B960">
        <v>2300</v>
      </c>
      <c r="C960">
        <v>0.43768499999999999</v>
      </c>
      <c r="D960">
        <f t="shared" si="14"/>
        <v>0</v>
      </c>
    </row>
    <row r="961" spans="1:4" x14ac:dyDescent="0.35">
      <c r="A961">
        <v>240210</v>
      </c>
      <c r="B961">
        <v>0</v>
      </c>
      <c r="C961">
        <v>0.15954099999999999</v>
      </c>
      <c r="D961">
        <f t="shared" si="14"/>
        <v>0</v>
      </c>
    </row>
    <row r="962" spans="1:4" x14ac:dyDescent="0.35">
      <c r="A962">
        <v>240210</v>
      </c>
      <c r="B962">
        <v>100</v>
      </c>
      <c r="C962">
        <v>0.189272</v>
      </c>
      <c r="D962">
        <f t="shared" si="14"/>
        <v>0</v>
      </c>
    </row>
    <row r="963" spans="1:4" x14ac:dyDescent="0.35">
      <c r="A963">
        <v>240210</v>
      </c>
      <c r="B963">
        <v>200</v>
      </c>
      <c r="C963">
        <v>0.350302</v>
      </c>
      <c r="D963">
        <f t="shared" ref="D963:D1026" si="15">IF(C963&gt;=(5.4),1,0)</f>
        <v>0</v>
      </c>
    </row>
    <row r="964" spans="1:4" x14ac:dyDescent="0.35">
      <c r="A964">
        <v>240210</v>
      </c>
      <c r="B964">
        <v>300</v>
      </c>
      <c r="C964">
        <v>0.21382799999999999</v>
      </c>
      <c r="D964">
        <f t="shared" si="15"/>
        <v>0</v>
      </c>
    </row>
    <row r="965" spans="1:4" x14ac:dyDescent="0.35">
      <c r="A965">
        <v>240210</v>
      </c>
      <c r="B965">
        <v>400</v>
      </c>
      <c r="C965">
        <v>0.187359</v>
      </c>
      <c r="D965">
        <f t="shared" si="15"/>
        <v>0</v>
      </c>
    </row>
    <row r="966" spans="1:4" x14ac:dyDescent="0.35">
      <c r="A966">
        <v>240210</v>
      </c>
      <c r="B966">
        <v>500</v>
      </c>
      <c r="C966">
        <v>0.177429</v>
      </c>
      <c r="D966">
        <f t="shared" si="15"/>
        <v>0</v>
      </c>
    </row>
    <row r="967" spans="1:4" x14ac:dyDescent="0.35">
      <c r="A967">
        <v>240210</v>
      </c>
      <c r="B967">
        <v>600</v>
      </c>
      <c r="C967">
        <v>0.104935</v>
      </c>
      <c r="D967">
        <f t="shared" si="15"/>
        <v>0</v>
      </c>
    </row>
    <row r="968" spans="1:4" x14ac:dyDescent="0.35">
      <c r="A968">
        <v>240210</v>
      </c>
      <c r="B968">
        <v>700</v>
      </c>
      <c r="C968">
        <v>6.9326799999999994E-2</v>
      </c>
      <c r="D968">
        <f t="shared" si="15"/>
        <v>0</v>
      </c>
    </row>
    <row r="969" spans="1:4" x14ac:dyDescent="0.35">
      <c r="A969">
        <v>240210</v>
      </c>
      <c r="B969">
        <v>800</v>
      </c>
      <c r="C969">
        <v>0.34355999999999998</v>
      </c>
      <c r="D969">
        <f t="shared" si="15"/>
        <v>0</v>
      </c>
    </row>
    <row r="970" spans="1:4" x14ac:dyDescent="0.35">
      <c r="A970">
        <v>240210</v>
      </c>
      <c r="B970">
        <v>900</v>
      </c>
      <c r="C970">
        <v>0.17539199999999999</v>
      </c>
      <c r="D970">
        <f t="shared" si="15"/>
        <v>0</v>
      </c>
    </row>
    <row r="971" spans="1:4" x14ac:dyDescent="0.35">
      <c r="A971">
        <v>240210</v>
      </c>
      <c r="B971">
        <v>1000</v>
      </c>
      <c r="C971">
        <v>0.12214899999999999</v>
      </c>
      <c r="D971">
        <f t="shared" si="15"/>
        <v>0</v>
      </c>
    </row>
    <row r="972" spans="1:4" x14ac:dyDescent="0.35">
      <c r="A972">
        <v>240210</v>
      </c>
      <c r="B972">
        <v>1100</v>
      </c>
      <c r="C972">
        <v>0.64859500000000003</v>
      </c>
      <c r="D972">
        <f t="shared" si="15"/>
        <v>0</v>
      </c>
    </row>
    <row r="973" spans="1:4" x14ac:dyDescent="0.35">
      <c r="A973">
        <v>240210</v>
      </c>
      <c r="B973">
        <v>1200</v>
      </c>
      <c r="C973">
        <v>1.62666</v>
      </c>
      <c r="D973">
        <f t="shared" si="15"/>
        <v>0</v>
      </c>
    </row>
    <row r="974" spans="1:4" x14ac:dyDescent="0.35">
      <c r="A974">
        <v>240210</v>
      </c>
      <c r="B974">
        <v>1300</v>
      </c>
      <c r="C974">
        <v>2.6690499999999999</v>
      </c>
      <c r="D974">
        <f t="shared" si="15"/>
        <v>0</v>
      </c>
    </row>
    <row r="975" spans="1:4" x14ac:dyDescent="0.35">
      <c r="A975">
        <v>240210</v>
      </c>
      <c r="B975">
        <v>1400</v>
      </c>
      <c r="C975">
        <v>2.6726899999999998</v>
      </c>
      <c r="D975">
        <f t="shared" si="15"/>
        <v>0</v>
      </c>
    </row>
    <row r="976" spans="1:4" x14ac:dyDescent="0.35">
      <c r="A976">
        <v>240210</v>
      </c>
      <c r="B976">
        <v>1500</v>
      </c>
      <c r="C976">
        <v>2.9065300000000001</v>
      </c>
      <c r="D976">
        <f t="shared" si="15"/>
        <v>0</v>
      </c>
    </row>
    <row r="977" spans="1:4" x14ac:dyDescent="0.35">
      <c r="A977">
        <v>240210</v>
      </c>
      <c r="B977">
        <v>1600</v>
      </c>
      <c r="C977">
        <v>2.1861000000000002</v>
      </c>
      <c r="D977">
        <f t="shared" si="15"/>
        <v>0</v>
      </c>
    </row>
    <row r="978" spans="1:4" x14ac:dyDescent="0.35">
      <c r="A978">
        <v>240210</v>
      </c>
      <c r="B978">
        <v>1700</v>
      </c>
      <c r="C978">
        <v>2.09172</v>
      </c>
      <c r="D978">
        <f t="shared" si="15"/>
        <v>0</v>
      </c>
    </row>
    <row r="979" spans="1:4" x14ac:dyDescent="0.35">
      <c r="A979">
        <v>240210</v>
      </c>
      <c r="B979">
        <v>1800</v>
      </c>
      <c r="C979">
        <v>2.2004700000000001</v>
      </c>
      <c r="D979">
        <f t="shared" si="15"/>
        <v>0</v>
      </c>
    </row>
    <row r="980" spans="1:4" x14ac:dyDescent="0.35">
      <c r="A980">
        <v>240210</v>
      </c>
      <c r="B980">
        <v>1900</v>
      </c>
      <c r="C980">
        <v>1.8226500000000001</v>
      </c>
      <c r="D980">
        <f t="shared" si="15"/>
        <v>0</v>
      </c>
    </row>
    <row r="981" spans="1:4" x14ac:dyDescent="0.35">
      <c r="A981">
        <v>240210</v>
      </c>
      <c r="B981">
        <v>2000</v>
      </c>
      <c r="C981">
        <v>1.21488</v>
      </c>
      <c r="D981">
        <f t="shared" si="15"/>
        <v>0</v>
      </c>
    </row>
    <row r="982" spans="1:4" x14ac:dyDescent="0.35">
      <c r="A982">
        <v>240210</v>
      </c>
      <c r="B982">
        <v>2100</v>
      </c>
      <c r="C982">
        <v>0.67942899999999995</v>
      </c>
      <c r="D982">
        <f t="shared" si="15"/>
        <v>0</v>
      </c>
    </row>
    <row r="983" spans="1:4" x14ac:dyDescent="0.35">
      <c r="A983">
        <v>240210</v>
      </c>
      <c r="B983">
        <v>2200</v>
      </c>
      <c r="C983">
        <v>0.66379999999999995</v>
      </c>
      <c r="D983">
        <f t="shared" si="15"/>
        <v>0</v>
      </c>
    </row>
    <row r="984" spans="1:4" x14ac:dyDescent="0.35">
      <c r="A984">
        <v>240210</v>
      </c>
      <c r="B984">
        <v>2300</v>
      </c>
      <c r="C984">
        <v>0.80586599999999997</v>
      </c>
      <c r="D984">
        <f t="shared" si="15"/>
        <v>0</v>
      </c>
    </row>
    <row r="985" spans="1:4" x14ac:dyDescent="0.35">
      <c r="A985">
        <v>240211</v>
      </c>
      <c r="B985">
        <v>0</v>
      </c>
      <c r="C985">
        <v>0.22994999999999999</v>
      </c>
      <c r="D985">
        <f t="shared" si="15"/>
        <v>0</v>
      </c>
    </row>
    <row r="986" spans="1:4" x14ac:dyDescent="0.35">
      <c r="A986">
        <v>240211</v>
      </c>
      <c r="B986">
        <v>100</v>
      </c>
      <c r="C986">
        <v>3.9212700000000003E-2</v>
      </c>
      <c r="D986">
        <f t="shared" si="15"/>
        <v>0</v>
      </c>
    </row>
    <row r="987" spans="1:4" x14ac:dyDescent="0.35">
      <c r="A987">
        <v>240211</v>
      </c>
      <c r="B987">
        <v>200</v>
      </c>
      <c r="C987">
        <v>0.26447999999999999</v>
      </c>
      <c r="D987">
        <f t="shared" si="15"/>
        <v>0</v>
      </c>
    </row>
    <row r="988" spans="1:4" x14ac:dyDescent="0.35">
      <c r="A988">
        <v>240211</v>
      </c>
      <c r="B988">
        <v>300</v>
      </c>
      <c r="C988">
        <v>5.4077800000000002E-2</v>
      </c>
      <c r="D988">
        <f t="shared" si="15"/>
        <v>0</v>
      </c>
    </row>
    <row r="989" spans="1:4" x14ac:dyDescent="0.35">
      <c r="A989">
        <v>240211</v>
      </c>
      <c r="B989">
        <v>400</v>
      </c>
      <c r="C989">
        <v>6.1221299999999999E-3</v>
      </c>
      <c r="D989">
        <f t="shared" si="15"/>
        <v>0</v>
      </c>
    </row>
    <row r="990" spans="1:4" x14ac:dyDescent="0.35">
      <c r="A990">
        <v>240211</v>
      </c>
      <c r="B990">
        <v>500</v>
      </c>
      <c r="C990">
        <v>0.41230499999999998</v>
      </c>
      <c r="D990">
        <f t="shared" si="15"/>
        <v>0</v>
      </c>
    </row>
    <row r="991" spans="1:4" x14ac:dyDescent="0.35">
      <c r="A991">
        <v>240211</v>
      </c>
      <c r="B991">
        <v>600</v>
      </c>
      <c r="C991">
        <v>0.48191000000000001</v>
      </c>
      <c r="D991">
        <f t="shared" si="15"/>
        <v>0</v>
      </c>
    </row>
    <row r="992" spans="1:4" x14ac:dyDescent="0.35">
      <c r="A992">
        <v>240211</v>
      </c>
      <c r="B992">
        <v>700</v>
      </c>
      <c r="C992">
        <v>0.52927199999999996</v>
      </c>
      <c r="D992">
        <f t="shared" si="15"/>
        <v>0</v>
      </c>
    </row>
    <row r="993" spans="1:4" x14ac:dyDescent="0.35">
      <c r="A993">
        <v>240211</v>
      </c>
      <c r="B993">
        <v>800</v>
      </c>
      <c r="C993">
        <v>0.89759500000000003</v>
      </c>
      <c r="D993">
        <f t="shared" si="15"/>
        <v>0</v>
      </c>
    </row>
    <row r="994" spans="1:4" x14ac:dyDescent="0.35">
      <c r="A994">
        <v>240211</v>
      </c>
      <c r="B994">
        <v>900</v>
      </c>
      <c r="C994">
        <v>1.0692999999999999</v>
      </c>
      <c r="D994">
        <f t="shared" si="15"/>
        <v>0</v>
      </c>
    </row>
    <row r="995" spans="1:4" x14ac:dyDescent="0.35">
      <c r="A995">
        <v>240211</v>
      </c>
      <c r="B995">
        <v>1000</v>
      </c>
      <c r="C995">
        <v>0.67292700000000005</v>
      </c>
      <c r="D995">
        <f t="shared" si="15"/>
        <v>0</v>
      </c>
    </row>
    <row r="996" spans="1:4" x14ac:dyDescent="0.35">
      <c r="A996">
        <v>240211</v>
      </c>
      <c r="B996">
        <v>1100</v>
      </c>
      <c r="C996">
        <v>1.7359500000000001</v>
      </c>
      <c r="D996">
        <f t="shared" si="15"/>
        <v>0</v>
      </c>
    </row>
    <row r="997" spans="1:4" x14ac:dyDescent="0.35">
      <c r="A997">
        <v>240211</v>
      </c>
      <c r="B997">
        <v>1200</v>
      </c>
      <c r="C997">
        <v>2.06629</v>
      </c>
      <c r="D997">
        <f t="shared" si="15"/>
        <v>0</v>
      </c>
    </row>
    <row r="998" spans="1:4" x14ac:dyDescent="0.35">
      <c r="A998">
        <v>240211</v>
      </c>
      <c r="B998">
        <v>1300</v>
      </c>
      <c r="C998">
        <v>2.8862000000000001</v>
      </c>
      <c r="D998">
        <f t="shared" si="15"/>
        <v>0</v>
      </c>
    </row>
    <row r="999" spans="1:4" x14ac:dyDescent="0.35">
      <c r="A999">
        <v>240211</v>
      </c>
      <c r="B999">
        <v>1400</v>
      </c>
      <c r="C999">
        <v>2.6961300000000001</v>
      </c>
      <c r="D999">
        <f t="shared" si="15"/>
        <v>0</v>
      </c>
    </row>
    <row r="1000" spans="1:4" x14ac:dyDescent="0.35">
      <c r="A1000">
        <v>240211</v>
      </c>
      <c r="B1000">
        <v>1500</v>
      </c>
      <c r="C1000">
        <v>2.4702000000000002</v>
      </c>
      <c r="D1000">
        <f t="shared" si="15"/>
        <v>0</v>
      </c>
    </row>
    <row r="1001" spans="1:4" x14ac:dyDescent="0.35">
      <c r="A1001">
        <v>240211</v>
      </c>
      <c r="B1001">
        <v>1600</v>
      </c>
      <c r="C1001">
        <v>2.5363600000000002</v>
      </c>
      <c r="D1001">
        <f t="shared" si="15"/>
        <v>0</v>
      </c>
    </row>
    <row r="1002" spans="1:4" x14ac:dyDescent="0.35">
      <c r="A1002">
        <v>240211</v>
      </c>
      <c r="B1002">
        <v>1700</v>
      </c>
      <c r="C1002">
        <v>2.6166299999999998</v>
      </c>
      <c r="D1002">
        <f t="shared" si="15"/>
        <v>0</v>
      </c>
    </row>
    <row r="1003" spans="1:4" x14ac:dyDescent="0.35">
      <c r="A1003">
        <v>240211</v>
      </c>
      <c r="B1003">
        <v>1800</v>
      </c>
      <c r="C1003">
        <v>2.4569800000000002</v>
      </c>
      <c r="D1003">
        <f t="shared" si="15"/>
        <v>0</v>
      </c>
    </row>
    <row r="1004" spans="1:4" x14ac:dyDescent="0.35">
      <c r="A1004">
        <v>240211</v>
      </c>
      <c r="B1004">
        <v>1900</v>
      </c>
      <c r="C1004">
        <v>1.9760899999999999</v>
      </c>
      <c r="D1004">
        <f t="shared" si="15"/>
        <v>0</v>
      </c>
    </row>
    <row r="1005" spans="1:4" x14ac:dyDescent="0.35">
      <c r="A1005">
        <v>240211</v>
      </c>
      <c r="B1005">
        <v>2000</v>
      </c>
      <c r="C1005">
        <v>1.52332</v>
      </c>
      <c r="D1005">
        <f t="shared" si="15"/>
        <v>0</v>
      </c>
    </row>
    <row r="1006" spans="1:4" x14ac:dyDescent="0.35">
      <c r="A1006">
        <v>240211</v>
      </c>
      <c r="B1006">
        <v>2100</v>
      </c>
      <c r="C1006">
        <v>0.77015</v>
      </c>
      <c r="D1006">
        <f t="shared" si="15"/>
        <v>0</v>
      </c>
    </row>
    <row r="1007" spans="1:4" x14ac:dyDescent="0.35">
      <c r="A1007">
        <v>240211</v>
      </c>
      <c r="B1007">
        <v>2200</v>
      </c>
      <c r="C1007">
        <v>0.59688399999999997</v>
      </c>
      <c r="D1007">
        <f t="shared" si="15"/>
        <v>0</v>
      </c>
    </row>
    <row r="1008" spans="1:4" x14ac:dyDescent="0.35">
      <c r="A1008">
        <v>240211</v>
      </c>
      <c r="B1008">
        <v>2300</v>
      </c>
      <c r="C1008">
        <v>0.99153599999999997</v>
      </c>
      <c r="D1008">
        <f t="shared" si="15"/>
        <v>0</v>
      </c>
    </row>
    <row r="1009" spans="1:4" x14ac:dyDescent="0.35">
      <c r="A1009">
        <v>240212</v>
      </c>
      <c r="B1009">
        <v>0</v>
      </c>
      <c r="C1009">
        <v>0.65164900000000003</v>
      </c>
      <c r="D1009">
        <f t="shared" si="15"/>
        <v>0</v>
      </c>
    </row>
    <row r="1010" spans="1:4" x14ac:dyDescent="0.35">
      <c r="A1010">
        <v>240212</v>
      </c>
      <c r="B1010">
        <v>100</v>
      </c>
      <c r="C1010">
        <v>0.55803199999999997</v>
      </c>
      <c r="D1010">
        <f t="shared" si="15"/>
        <v>0</v>
      </c>
    </row>
    <row r="1011" spans="1:4" x14ac:dyDescent="0.35">
      <c r="A1011">
        <v>240212</v>
      </c>
      <c r="B1011">
        <v>200</v>
      </c>
      <c r="C1011">
        <v>0.66316200000000003</v>
      </c>
      <c r="D1011">
        <f t="shared" si="15"/>
        <v>0</v>
      </c>
    </row>
    <row r="1012" spans="1:4" x14ac:dyDescent="0.35">
      <c r="A1012">
        <v>240212</v>
      </c>
      <c r="B1012">
        <v>300</v>
      </c>
      <c r="C1012">
        <v>0.13181300000000001</v>
      </c>
      <c r="D1012">
        <f t="shared" si="15"/>
        <v>0</v>
      </c>
    </row>
    <row r="1013" spans="1:4" x14ac:dyDescent="0.35">
      <c r="A1013">
        <v>240212</v>
      </c>
      <c r="B1013">
        <v>400</v>
      </c>
      <c r="C1013">
        <v>0.464061</v>
      </c>
      <c r="D1013">
        <f t="shared" si="15"/>
        <v>0</v>
      </c>
    </row>
    <row r="1014" spans="1:4" x14ac:dyDescent="0.35">
      <c r="A1014">
        <v>240212</v>
      </c>
      <c r="B1014">
        <v>500</v>
      </c>
      <c r="C1014">
        <v>0.47254000000000002</v>
      </c>
      <c r="D1014">
        <f t="shared" si="15"/>
        <v>0</v>
      </c>
    </row>
    <row r="1015" spans="1:4" x14ac:dyDescent="0.35">
      <c r="A1015">
        <v>240212</v>
      </c>
      <c r="B1015">
        <v>600</v>
      </c>
      <c r="C1015">
        <v>0.573681</v>
      </c>
      <c r="D1015">
        <f t="shared" si="15"/>
        <v>0</v>
      </c>
    </row>
    <row r="1016" spans="1:4" x14ac:dyDescent="0.35">
      <c r="A1016">
        <v>240212</v>
      </c>
      <c r="B1016">
        <v>700</v>
      </c>
      <c r="C1016">
        <v>0.92618800000000001</v>
      </c>
      <c r="D1016">
        <f t="shared" si="15"/>
        <v>0</v>
      </c>
    </row>
    <row r="1017" spans="1:4" x14ac:dyDescent="0.35">
      <c r="A1017">
        <v>240212</v>
      </c>
      <c r="B1017">
        <v>800</v>
      </c>
      <c r="C1017">
        <v>0.67410099999999995</v>
      </c>
      <c r="D1017">
        <f t="shared" si="15"/>
        <v>0</v>
      </c>
    </row>
    <row r="1018" spans="1:4" x14ac:dyDescent="0.35">
      <c r="A1018">
        <v>240212</v>
      </c>
      <c r="B1018">
        <v>900</v>
      </c>
      <c r="C1018">
        <v>0.48038500000000001</v>
      </c>
      <c r="D1018">
        <f t="shared" si="15"/>
        <v>0</v>
      </c>
    </row>
    <row r="1019" spans="1:4" x14ac:dyDescent="0.35">
      <c r="A1019">
        <v>240212</v>
      </c>
      <c r="B1019">
        <v>1000</v>
      </c>
      <c r="C1019">
        <v>0.49671300000000002</v>
      </c>
      <c r="D1019">
        <f t="shared" si="15"/>
        <v>0</v>
      </c>
    </row>
    <row r="1020" spans="1:4" x14ac:dyDescent="0.35">
      <c r="A1020">
        <v>240212</v>
      </c>
      <c r="B1020">
        <v>1100</v>
      </c>
      <c r="C1020">
        <v>0.459729</v>
      </c>
      <c r="D1020">
        <f t="shared" si="15"/>
        <v>0</v>
      </c>
    </row>
    <row r="1021" spans="1:4" x14ac:dyDescent="0.35">
      <c r="A1021">
        <v>240212</v>
      </c>
      <c r="B1021">
        <v>1200</v>
      </c>
      <c r="C1021">
        <v>0.99292899999999995</v>
      </c>
      <c r="D1021">
        <f t="shared" si="15"/>
        <v>0</v>
      </c>
    </row>
    <row r="1022" spans="1:4" x14ac:dyDescent="0.35">
      <c r="A1022">
        <v>240212</v>
      </c>
      <c r="B1022">
        <v>1300</v>
      </c>
      <c r="C1022">
        <v>1.40042</v>
      </c>
      <c r="D1022">
        <f t="shared" si="15"/>
        <v>0</v>
      </c>
    </row>
    <row r="1023" spans="1:4" x14ac:dyDescent="0.35">
      <c r="A1023">
        <v>240212</v>
      </c>
      <c r="B1023">
        <v>1400</v>
      </c>
      <c r="C1023">
        <v>1.7333400000000001</v>
      </c>
      <c r="D1023">
        <f t="shared" si="15"/>
        <v>0</v>
      </c>
    </row>
    <row r="1024" spans="1:4" x14ac:dyDescent="0.35">
      <c r="A1024">
        <v>240212</v>
      </c>
      <c r="B1024">
        <v>1500</v>
      </c>
      <c r="C1024">
        <v>2.0174599999999998</v>
      </c>
      <c r="D1024">
        <f t="shared" si="15"/>
        <v>0</v>
      </c>
    </row>
    <row r="1025" spans="1:4" x14ac:dyDescent="0.35">
      <c r="A1025">
        <v>240212</v>
      </c>
      <c r="B1025">
        <v>1600</v>
      </c>
      <c r="C1025">
        <v>2.1641300000000001</v>
      </c>
      <c r="D1025">
        <f t="shared" si="15"/>
        <v>0</v>
      </c>
    </row>
    <row r="1026" spans="1:4" x14ac:dyDescent="0.35">
      <c r="A1026">
        <v>240212</v>
      </c>
      <c r="B1026">
        <v>1700</v>
      </c>
      <c r="C1026">
        <v>2.1040999999999999</v>
      </c>
      <c r="D1026">
        <f t="shared" si="15"/>
        <v>0</v>
      </c>
    </row>
    <row r="1027" spans="1:4" x14ac:dyDescent="0.35">
      <c r="A1027">
        <v>240212</v>
      </c>
      <c r="B1027">
        <v>1800</v>
      </c>
      <c r="C1027">
        <v>2.2712300000000001</v>
      </c>
      <c r="D1027">
        <f t="shared" ref="D1027:D1090" si="16">IF(C1027&gt;=(5.4),1,0)</f>
        <v>0</v>
      </c>
    </row>
    <row r="1028" spans="1:4" x14ac:dyDescent="0.35">
      <c r="A1028">
        <v>240212</v>
      </c>
      <c r="B1028">
        <v>1900</v>
      </c>
      <c r="C1028">
        <v>1.4931099999999999</v>
      </c>
      <c r="D1028">
        <f t="shared" si="16"/>
        <v>0</v>
      </c>
    </row>
    <row r="1029" spans="1:4" x14ac:dyDescent="0.35">
      <c r="A1029">
        <v>240212</v>
      </c>
      <c r="B1029">
        <v>2000</v>
      </c>
      <c r="C1029">
        <v>0.29508600000000001</v>
      </c>
      <c r="D1029">
        <f t="shared" si="16"/>
        <v>0</v>
      </c>
    </row>
    <row r="1030" spans="1:4" x14ac:dyDescent="0.35">
      <c r="A1030">
        <v>240212</v>
      </c>
      <c r="B1030">
        <v>2100</v>
      </c>
      <c r="C1030">
        <v>0.17519000000000001</v>
      </c>
      <c r="D1030">
        <f t="shared" si="16"/>
        <v>0</v>
      </c>
    </row>
    <row r="1031" spans="1:4" x14ac:dyDescent="0.35">
      <c r="A1031">
        <v>240212</v>
      </c>
      <c r="B1031">
        <v>2200</v>
      </c>
      <c r="C1031">
        <v>0.33990100000000001</v>
      </c>
      <c r="D1031">
        <f t="shared" si="16"/>
        <v>0</v>
      </c>
    </row>
    <row r="1032" spans="1:4" x14ac:dyDescent="0.35">
      <c r="A1032">
        <v>240212</v>
      </c>
      <c r="B1032">
        <v>2300</v>
      </c>
      <c r="C1032">
        <v>0.27218900000000001</v>
      </c>
      <c r="D1032">
        <f t="shared" si="16"/>
        <v>0</v>
      </c>
    </row>
    <row r="1033" spans="1:4" x14ac:dyDescent="0.35">
      <c r="A1033">
        <v>240213</v>
      </c>
      <c r="B1033">
        <v>0</v>
      </c>
      <c r="C1033">
        <v>5.92554E-2</v>
      </c>
      <c r="D1033">
        <f t="shared" si="16"/>
        <v>0</v>
      </c>
    </row>
    <row r="1034" spans="1:4" x14ac:dyDescent="0.35">
      <c r="A1034">
        <v>240213</v>
      </c>
      <c r="B1034">
        <v>100</v>
      </c>
      <c r="C1034">
        <v>3.4964000000000002E-2</v>
      </c>
      <c r="D1034">
        <f t="shared" si="16"/>
        <v>0</v>
      </c>
    </row>
    <row r="1035" spans="1:4" x14ac:dyDescent="0.35">
      <c r="A1035">
        <v>240213</v>
      </c>
      <c r="B1035">
        <v>200</v>
      </c>
      <c r="C1035">
        <v>9.6395300000000003E-2</v>
      </c>
      <c r="D1035">
        <f t="shared" si="16"/>
        <v>0</v>
      </c>
    </row>
    <row r="1036" spans="1:4" x14ac:dyDescent="0.35">
      <c r="A1036">
        <v>240213</v>
      </c>
      <c r="B1036">
        <v>300</v>
      </c>
      <c r="C1036">
        <v>0.18351000000000001</v>
      </c>
      <c r="D1036">
        <f t="shared" si="16"/>
        <v>0</v>
      </c>
    </row>
    <row r="1037" spans="1:4" x14ac:dyDescent="0.35">
      <c r="A1037">
        <v>240213</v>
      </c>
      <c r="B1037">
        <v>400</v>
      </c>
      <c r="C1037">
        <v>5.0544400000000003E-2</v>
      </c>
      <c r="D1037">
        <f t="shared" si="16"/>
        <v>0</v>
      </c>
    </row>
    <row r="1038" spans="1:4" x14ac:dyDescent="0.35">
      <c r="A1038">
        <v>240213</v>
      </c>
      <c r="B1038">
        <v>500</v>
      </c>
      <c r="C1038">
        <v>8.7384500000000004E-2</v>
      </c>
      <c r="D1038">
        <f t="shared" si="16"/>
        <v>0</v>
      </c>
    </row>
    <row r="1039" spans="1:4" x14ac:dyDescent="0.35">
      <c r="A1039">
        <v>240213</v>
      </c>
      <c r="B1039">
        <v>600</v>
      </c>
      <c r="C1039">
        <v>9.3299000000000007E-2</v>
      </c>
      <c r="D1039">
        <f t="shared" si="16"/>
        <v>0</v>
      </c>
    </row>
    <row r="1040" spans="1:4" x14ac:dyDescent="0.35">
      <c r="A1040">
        <v>240213</v>
      </c>
      <c r="B1040">
        <v>700</v>
      </c>
      <c r="C1040">
        <v>0.222638</v>
      </c>
      <c r="D1040">
        <f t="shared" si="16"/>
        <v>0</v>
      </c>
    </row>
    <row r="1041" spans="1:4" x14ac:dyDescent="0.35">
      <c r="A1041">
        <v>240213</v>
      </c>
      <c r="B1041">
        <v>800</v>
      </c>
      <c r="C1041">
        <v>0.46936699999999998</v>
      </c>
      <c r="D1041">
        <f t="shared" si="16"/>
        <v>0</v>
      </c>
    </row>
    <row r="1042" spans="1:4" x14ac:dyDescent="0.35">
      <c r="A1042">
        <v>240213</v>
      </c>
      <c r="B1042">
        <v>900</v>
      </c>
      <c r="C1042">
        <v>1.22502</v>
      </c>
      <c r="D1042">
        <f t="shared" si="16"/>
        <v>0</v>
      </c>
    </row>
    <row r="1043" spans="1:4" x14ac:dyDescent="0.35">
      <c r="A1043">
        <v>240213</v>
      </c>
      <c r="B1043">
        <v>1000</v>
      </c>
      <c r="C1043">
        <v>2.1314099999999998</v>
      </c>
      <c r="D1043">
        <f t="shared" si="16"/>
        <v>0</v>
      </c>
    </row>
    <row r="1044" spans="1:4" x14ac:dyDescent="0.35">
      <c r="A1044">
        <v>240213</v>
      </c>
      <c r="B1044">
        <v>1100</v>
      </c>
      <c r="C1044">
        <v>1.8631500000000001</v>
      </c>
      <c r="D1044">
        <f t="shared" si="16"/>
        <v>0</v>
      </c>
    </row>
    <row r="1045" spans="1:4" x14ac:dyDescent="0.35">
      <c r="A1045">
        <v>240213</v>
      </c>
      <c r="B1045">
        <v>1200</v>
      </c>
      <c r="C1045">
        <v>2.8021799999999999</v>
      </c>
      <c r="D1045">
        <f t="shared" si="16"/>
        <v>0</v>
      </c>
    </row>
    <row r="1046" spans="1:4" x14ac:dyDescent="0.35">
      <c r="A1046">
        <v>240213</v>
      </c>
      <c r="B1046">
        <v>1300</v>
      </c>
      <c r="C1046">
        <v>2.85968</v>
      </c>
      <c r="D1046">
        <f t="shared" si="16"/>
        <v>0</v>
      </c>
    </row>
    <row r="1047" spans="1:4" x14ac:dyDescent="0.35">
      <c r="A1047">
        <v>240213</v>
      </c>
      <c r="B1047">
        <v>1400</v>
      </c>
      <c r="C1047">
        <v>2.7122700000000002</v>
      </c>
      <c r="D1047">
        <f t="shared" si="16"/>
        <v>0</v>
      </c>
    </row>
    <row r="1048" spans="1:4" x14ac:dyDescent="0.35">
      <c r="A1048">
        <v>240213</v>
      </c>
      <c r="B1048">
        <v>1500</v>
      </c>
      <c r="C1048">
        <v>2.89541</v>
      </c>
      <c r="D1048">
        <f t="shared" si="16"/>
        <v>0</v>
      </c>
    </row>
    <row r="1049" spans="1:4" x14ac:dyDescent="0.35">
      <c r="A1049">
        <v>240213</v>
      </c>
      <c r="B1049">
        <v>1600</v>
      </c>
      <c r="C1049">
        <v>2.7292200000000002</v>
      </c>
      <c r="D1049">
        <f t="shared" si="16"/>
        <v>0</v>
      </c>
    </row>
    <row r="1050" spans="1:4" x14ac:dyDescent="0.35">
      <c r="A1050">
        <v>240213</v>
      </c>
      <c r="B1050">
        <v>1700</v>
      </c>
      <c r="C1050">
        <v>2.67083</v>
      </c>
      <c r="D1050">
        <f t="shared" si="16"/>
        <v>0</v>
      </c>
    </row>
    <row r="1051" spans="1:4" x14ac:dyDescent="0.35">
      <c r="A1051">
        <v>240213</v>
      </c>
      <c r="B1051">
        <v>1800</v>
      </c>
      <c r="C1051">
        <v>2.5901100000000001</v>
      </c>
      <c r="D1051">
        <f t="shared" si="16"/>
        <v>0</v>
      </c>
    </row>
    <row r="1052" spans="1:4" x14ac:dyDescent="0.35">
      <c r="A1052">
        <v>240213</v>
      </c>
      <c r="B1052">
        <v>1900</v>
      </c>
      <c r="C1052">
        <v>2.0735399999999999</v>
      </c>
      <c r="D1052">
        <f t="shared" si="16"/>
        <v>0</v>
      </c>
    </row>
    <row r="1053" spans="1:4" x14ac:dyDescent="0.35">
      <c r="A1053">
        <v>240213</v>
      </c>
      <c r="B1053">
        <v>2000</v>
      </c>
      <c r="C1053">
        <v>1.9249000000000001</v>
      </c>
      <c r="D1053">
        <f t="shared" si="16"/>
        <v>0</v>
      </c>
    </row>
    <row r="1054" spans="1:4" x14ac:dyDescent="0.35">
      <c r="A1054">
        <v>240213</v>
      </c>
      <c r="B1054">
        <v>2100</v>
      </c>
      <c r="C1054">
        <v>1.61354</v>
      </c>
      <c r="D1054">
        <f t="shared" si="16"/>
        <v>0</v>
      </c>
    </row>
    <row r="1055" spans="1:4" x14ac:dyDescent="0.35">
      <c r="A1055">
        <v>240213</v>
      </c>
      <c r="B1055">
        <v>2200</v>
      </c>
      <c r="C1055">
        <v>1.4492499999999999</v>
      </c>
      <c r="D1055">
        <f t="shared" si="16"/>
        <v>0</v>
      </c>
    </row>
    <row r="1056" spans="1:4" x14ac:dyDescent="0.35">
      <c r="A1056">
        <v>240213</v>
      </c>
      <c r="B1056">
        <v>2300</v>
      </c>
      <c r="C1056">
        <v>0.92826799999999998</v>
      </c>
      <c r="D1056">
        <f t="shared" si="16"/>
        <v>0</v>
      </c>
    </row>
    <row r="1057" spans="1:4" x14ac:dyDescent="0.35">
      <c r="A1057">
        <v>240214</v>
      </c>
      <c r="B1057">
        <v>0</v>
      </c>
      <c r="C1057">
        <v>0.63358999999999999</v>
      </c>
      <c r="D1057">
        <f t="shared" si="16"/>
        <v>0</v>
      </c>
    </row>
    <row r="1058" spans="1:4" x14ac:dyDescent="0.35">
      <c r="A1058">
        <v>240214</v>
      </c>
      <c r="B1058">
        <v>100</v>
      </c>
      <c r="C1058">
        <v>0.75254299999999996</v>
      </c>
      <c r="D1058">
        <f t="shared" si="16"/>
        <v>0</v>
      </c>
    </row>
    <row r="1059" spans="1:4" x14ac:dyDescent="0.35">
      <c r="A1059">
        <v>240214</v>
      </c>
      <c r="B1059">
        <v>200</v>
      </c>
      <c r="C1059">
        <v>0.31741999999999998</v>
      </c>
      <c r="D1059">
        <f t="shared" si="16"/>
        <v>0</v>
      </c>
    </row>
    <row r="1060" spans="1:4" x14ac:dyDescent="0.35">
      <c r="A1060">
        <v>240214</v>
      </c>
      <c r="B1060">
        <v>300</v>
      </c>
      <c r="C1060">
        <v>0.19775999999999999</v>
      </c>
      <c r="D1060">
        <f t="shared" si="16"/>
        <v>0</v>
      </c>
    </row>
    <row r="1061" spans="1:4" x14ac:dyDescent="0.35">
      <c r="A1061">
        <v>240214</v>
      </c>
      <c r="B1061">
        <v>400</v>
      </c>
      <c r="C1061">
        <v>0.191529</v>
      </c>
      <c r="D1061">
        <f t="shared" si="16"/>
        <v>0</v>
      </c>
    </row>
    <row r="1062" spans="1:4" x14ac:dyDescent="0.35">
      <c r="A1062">
        <v>240214</v>
      </c>
      <c r="B1062">
        <v>500</v>
      </c>
      <c r="C1062">
        <v>0.45342199999999999</v>
      </c>
      <c r="D1062">
        <f t="shared" si="16"/>
        <v>0</v>
      </c>
    </row>
    <row r="1063" spans="1:4" x14ac:dyDescent="0.35">
      <c r="A1063">
        <v>240214</v>
      </c>
      <c r="B1063">
        <v>600</v>
      </c>
      <c r="C1063">
        <v>0.49389699999999997</v>
      </c>
      <c r="D1063">
        <f t="shared" si="16"/>
        <v>0</v>
      </c>
    </row>
    <row r="1064" spans="1:4" x14ac:dyDescent="0.35">
      <c r="A1064">
        <v>240214</v>
      </c>
      <c r="B1064">
        <v>700</v>
      </c>
      <c r="C1064">
        <v>1.3179099999999999</v>
      </c>
      <c r="D1064">
        <f t="shared" si="16"/>
        <v>0</v>
      </c>
    </row>
    <row r="1065" spans="1:4" x14ac:dyDescent="0.35">
      <c r="A1065">
        <v>240214</v>
      </c>
      <c r="B1065">
        <v>800</v>
      </c>
      <c r="C1065">
        <v>1.31044</v>
      </c>
      <c r="D1065">
        <f t="shared" si="16"/>
        <v>0</v>
      </c>
    </row>
    <row r="1066" spans="1:4" x14ac:dyDescent="0.35">
      <c r="A1066">
        <v>240214</v>
      </c>
      <c r="B1066">
        <v>900</v>
      </c>
      <c r="C1066">
        <v>1.42496</v>
      </c>
      <c r="D1066">
        <f t="shared" si="16"/>
        <v>0</v>
      </c>
    </row>
    <row r="1067" spans="1:4" x14ac:dyDescent="0.35">
      <c r="A1067">
        <v>240214</v>
      </c>
      <c r="B1067">
        <v>1000</v>
      </c>
      <c r="C1067">
        <v>1.55128</v>
      </c>
      <c r="D1067">
        <f t="shared" si="16"/>
        <v>0</v>
      </c>
    </row>
    <row r="1068" spans="1:4" x14ac:dyDescent="0.35">
      <c r="A1068">
        <v>240214</v>
      </c>
      <c r="B1068">
        <v>1100</v>
      </c>
      <c r="C1068">
        <v>0.80275600000000003</v>
      </c>
      <c r="D1068">
        <f t="shared" si="16"/>
        <v>0</v>
      </c>
    </row>
    <row r="1069" spans="1:4" x14ac:dyDescent="0.35">
      <c r="A1069">
        <v>240214</v>
      </c>
      <c r="B1069">
        <v>1200</v>
      </c>
      <c r="C1069">
        <v>1.4434899999999999</v>
      </c>
      <c r="D1069">
        <f t="shared" si="16"/>
        <v>0</v>
      </c>
    </row>
    <row r="1070" spans="1:4" x14ac:dyDescent="0.35">
      <c r="A1070">
        <v>240214</v>
      </c>
      <c r="B1070">
        <v>1300</v>
      </c>
      <c r="C1070">
        <v>1.92157</v>
      </c>
      <c r="D1070">
        <f t="shared" si="16"/>
        <v>0</v>
      </c>
    </row>
    <row r="1071" spans="1:4" x14ac:dyDescent="0.35">
      <c r="A1071">
        <v>240214</v>
      </c>
      <c r="B1071">
        <v>1400</v>
      </c>
      <c r="C1071">
        <v>2.4231500000000001</v>
      </c>
      <c r="D1071">
        <f t="shared" si="16"/>
        <v>0</v>
      </c>
    </row>
    <row r="1072" spans="1:4" x14ac:dyDescent="0.35">
      <c r="A1072">
        <v>240214</v>
      </c>
      <c r="B1072">
        <v>1500</v>
      </c>
      <c r="C1072">
        <v>2.0261499999999999</v>
      </c>
      <c r="D1072">
        <f t="shared" si="16"/>
        <v>0</v>
      </c>
    </row>
    <row r="1073" spans="1:4" x14ac:dyDescent="0.35">
      <c r="A1073">
        <v>240214</v>
      </c>
      <c r="B1073">
        <v>1600</v>
      </c>
      <c r="C1073">
        <v>1.9994400000000001</v>
      </c>
      <c r="D1073">
        <f t="shared" si="16"/>
        <v>0</v>
      </c>
    </row>
    <row r="1074" spans="1:4" x14ac:dyDescent="0.35">
      <c r="A1074">
        <v>240214</v>
      </c>
      <c r="B1074">
        <v>1700</v>
      </c>
      <c r="C1074">
        <v>2.4553099999999999</v>
      </c>
      <c r="D1074">
        <f t="shared" si="16"/>
        <v>0</v>
      </c>
    </row>
    <row r="1075" spans="1:4" x14ac:dyDescent="0.35">
      <c r="A1075">
        <v>240214</v>
      </c>
      <c r="B1075">
        <v>1800</v>
      </c>
      <c r="C1075">
        <v>2.6229200000000001</v>
      </c>
      <c r="D1075">
        <f t="shared" si="16"/>
        <v>0</v>
      </c>
    </row>
    <row r="1076" spans="1:4" x14ac:dyDescent="0.35">
      <c r="A1076">
        <v>240214</v>
      </c>
      <c r="B1076">
        <v>1900</v>
      </c>
      <c r="C1076">
        <v>1.9753400000000001</v>
      </c>
      <c r="D1076">
        <f t="shared" si="16"/>
        <v>0</v>
      </c>
    </row>
    <row r="1077" spans="1:4" x14ac:dyDescent="0.35">
      <c r="A1077">
        <v>240214</v>
      </c>
      <c r="B1077">
        <v>2000</v>
      </c>
      <c r="C1077">
        <v>1.76692</v>
      </c>
      <c r="D1077">
        <f t="shared" si="16"/>
        <v>0</v>
      </c>
    </row>
    <row r="1078" spans="1:4" x14ac:dyDescent="0.35">
      <c r="A1078">
        <v>240214</v>
      </c>
      <c r="B1078">
        <v>2100</v>
      </c>
      <c r="C1078">
        <v>0.93353600000000003</v>
      </c>
      <c r="D1078">
        <f t="shared" si="16"/>
        <v>0</v>
      </c>
    </row>
    <row r="1079" spans="1:4" x14ac:dyDescent="0.35">
      <c r="A1079">
        <v>240214</v>
      </c>
      <c r="B1079">
        <v>2200</v>
      </c>
      <c r="C1079">
        <v>0.62758400000000003</v>
      </c>
      <c r="D1079">
        <f t="shared" si="16"/>
        <v>0</v>
      </c>
    </row>
    <row r="1080" spans="1:4" x14ac:dyDescent="0.35">
      <c r="A1080">
        <v>240214</v>
      </c>
      <c r="B1080">
        <v>2300</v>
      </c>
      <c r="C1080">
        <v>0.36246899999999999</v>
      </c>
      <c r="D1080">
        <f t="shared" si="16"/>
        <v>0</v>
      </c>
    </row>
    <row r="1081" spans="1:4" x14ac:dyDescent="0.35">
      <c r="A1081">
        <v>240215</v>
      </c>
      <c r="B1081">
        <v>0</v>
      </c>
      <c r="C1081">
        <v>0.51300500000000004</v>
      </c>
      <c r="D1081">
        <f t="shared" si="16"/>
        <v>0</v>
      </c>
    </row>
    <row r="1082" spans="1:4" x14ac:dyDescent="0.35">
      <c r="A1082">
        <v>240215</v>
      </c>
      <c r="B1082">
        <v>100</v>
      </c>
      <c r="C1082">
        <v>0.69694100000000003</v>
      </c>
      <c r="D1082">
        <f t="shared" si="16"/>
        <v>0</v>
      </c>
    </row>
    <row r="1083" spans="1:4" x14ac:dyDescent="0.35">
      <c r="A1083">
        <v>240215</v>
      </c>
      <c r="B1083">
        <v>200</v>
      </c>
      <c r="C1083">
        <v>0.50880199999999998</v>
      </c>
      <c r="D1083">
        <f t="shared" si="16"/>
        <v>0</v>
      </c>
    </row>
    <row r="1084" spans="1:4" x14ac:dyDescent="0.35">
      <c r="A1084">
        <v>240215</v>
      </c>
      <c r="B1084">
        <v>300</v>
      </c>
      <c r="C1084">
        <v>0.45308300000000001</v>
      </c>
      <c r="D1084">
        <f t="shared" si="16"/>
        <v>0</v>
      </c>
    </row>
    <row r="1085" spans="1:4" x14ac:dyDescent="0.35">
      <c r="A1085">
        <v>240215</v>
      </c>
      <c r="B1085">
        <v>400</v>
      </c>
      <c r="C1085">
        <v>0.65462100000000001</v>
      </c>
      <c r="D1085">
        <f t="shared" si="16"/>
        <v>0</v>
      </c>
    </row>
    <row r="1086" spans="1:4" x14ac:dyDescent="0.35">
      <c r="A1086">
        <v>240215</v>
      </c>
      <c r="B1086">
        <v>500</v>
      </c>
      <c r="C1086">
        <v>0.62951800000000002</v>
      </c>
      <c r="D1086">
        <f t="shared" si="16"/>
        <v>0</v>
      </c>
    </row>
    <row r="1087" spans="1:4" x14ac:dyDescent="0.35">
      <c r="A1087">
        <v>240215</v>
      </c>
      <c r="B1087">
        <v>600</v>
      </c>
      <c r="C1087">
        <v>0.31430399999999997</v>
      </c>
      <c r="D1087">
        <f t="shared" si="16"/>
        <v>0</v>
      </c>
    </row>
    <row r="1088" spans="1:4" x14ac:dyDescent="0.35">
      <c r="A1088">
        <v>240215</v>
      </c>
      <c r="B1088">
        <v>700</v>
      </c>
      <c r="C1088">
        <v>0.72126000000000001</v>
      </c>
      <c r="D1088">
        <f t="shared" si="16"/>
        <v>0</v>
      </c>
    </row>
    <row r="1089" spans="1:4" x14ac:dyDescent="0.35">
      <c r="A1089">
        <v>240215</v>
      </c>
      <c r="B1089">
        <v>800</v>
      </c>
      <c r="C1089">
        <v>0.95493899999999998</v>
      </c>
      <c r="D1089">
        <f t="shared" si="16"/>
        <v>0</v>
      </c>
    </row>
    <row r="1090" spans="1:4" x14ac:dyDescent="0.35">
      <c r="A1090">
        <v>240215</v>
      </c>
      <c r="B1090">
        <v>900</v>
      </c>
      <c r="C1090">
        <v>0.468698</v>
      </c>
      <c r="D1090">
        <f t="shared" si="16"/>
        <v>0</v>
      </c>
    </row>
    <row r="1091" spans="1:4" x14ac:dyDescent="0.35">
      <c r="A1091">
        <v>240215</v>
      </c>
      <c r="B1091">
        <v>1000</v>
      </c>
      <c r="C1091">
        <v>0.30141800000000002</v>
      </c>
      <c r="D1091">
        <f t="shared" ref="D1091:D1154" si="17">IF(C1091&gt;=(5.4),1,0)</f>
        <v>0</v>
      </c>
    </row>
    <row r="1092" spans="1:4" x14ac:dyDescent="0.35">
      <c r="A1092">
        <v>240215</v>
      </c>
      <c r="B1092">
        <v>1100</v>
      </c>
      <c r="C1092">
        <v>1.4189000000000001</v>
      </c>
      <c r="D1092">
        <f t="shared" si="17"/>
        <v>0</v>
      </c>
    </row>
    <row r="1093" spans="1:4" x14ac:dyDescent="0.35">
      <c r="A1093">
        <v>240215</v>
      </c>
      <c r="B1093">
        <v>1200</v>
      </c>
      <c r="C1093">
        <v>1.9497199999999999</v>
      </c>
      <c r="D1093">
        <f t="shared" si="17"/>
        <v>0</v>
      </c>
    </row>
    <row r="1094" spans="1:4" x14ac:dyDescent="0.35">
      <c r="A1094">
        <v>240215</v>
      </c>
      <c r="B1094">
        <v>1300</v>
      </c>
      <c r="C1094">
        <v>2.12202</v>
      </c>
      <c r="D1094">
        <f t="shared" si="17"/>
        <v>0</v>
      </c>
    </row>
    <row r="1095" spans="1:4" x14ac:dyDescent="0.35">
      <c r="A1095">
        <v>240215</v>
      </c>
      <c r="B1095">
        <v>1400</v>
      </c>
      <c r="C1095">
        <v>2.10758</v>
      </c>
      <c r="D1095">
        <f t="shared" si="17"/>
        <v>0</v>
      </c>
    </row>
    <row r="1096" spans="1:4" x14ac:dyDescent="0.35">
      <c r="A1096">
        <v>240215</v>
      </c>
      <c r="B1096">
        <v>1500</v>
      </c>
      <c r="C1096">
        <v>3.06677</v>
      </c>
      <c r="D1096">
        <f t="shared" si="17"/>
        <v>0</v>
      </c>
    </row>
    <row r="1097" spans="1:4" x14ac:dyDescent="0.35">
      <c r="A1097">
        <v>240215</v>
      </c>
      <c r="B1097">
        <v>1600</v>
      </c>
      <c r="C1097">
        <v>3.3088700000000002</v>
      </c>
      <c r="D1097">
        <f t="shared" si="17"/>
        <v>0</v>
      </c>
    </row>
    <row r="1098" spans="1:4" x14ac:dyDescent="0.35">
      <c r="A1098">
        <v>240215</v>
      </c>
      <c r="B1098">
        <v>1700</v>
      </c>
      <c r="C1098">
        <v>2.7219199999999999</v>
      </c>
      <c r="D1098">
        <f t="shared" si="17"/>
        <v>0</v>
      </c>
    </row>
    <row r="1099" spans="1:4" x14ac:dyDescent="0.35">
      <c r="A1099">
        <v>240215</v>
      </c>
      <c r="B1099">
        <v>1800</v>
      </c>
      <c r="C1099">
        <v>2.3811800000000001</v>
      </c>
      <c r="D1099">
        <f t="shared" si="17"/>
        <v>0</v>
      </c>
    </row>
    <row r="1100" spans="1:4" x14ac:dyDescent="0.35">
      <c r="A1100">
        <v>240215</v>
      </c>
      <c r="B1100">
        <v>1900</v>
      </c>
      <c r="C1100">
        <v>1.77328</v>
      </c>
      <c r="D1100">
        <f t="shared" si="17"/>
        <v>0</v>
      </c>
    </row>
    <row r="1101" spans="1:4" x14ac:dyDescent="0.35">
      <c r="A1101">
        <v>240215</v>
      </c>
      <c r="B1101">
        <v>2000</v>
      </c>
      <c r="C1101">
        <v>0.92795899999999998</v>
      </c>
      <c r="D1101">
        <f t="shared" si="17"/>
        <v>0</v>
      </c>
    </row>
    <row r="1102" spans="1:4" x14ac:dyDescent="0.35">
      <c r="A1102">
        <v>240215</v>
      </c>
      <c r="B1102">
        <v>2100</v>
      </c>
      <c r="C1102">
        <v>0.59615099999999999</v>
      </c>
      <c r="D1102">
        <f t="shared" si="17"/>
        <v>0</v>
      </c>
    </row>
    <row r="1103" spans="1:4" x14ac:dyDescent="0.35">
      <c r="A1103">
        <v>240215</v>
      </c>
      <c r="B1103">
        <v>2200</v>
      </c>
      <c r="C1103">
        <v>0.20164799999999999</v>
      </c>
      <c r="D1103">
        <f t="shared" si="17"/>
        <v>0</v>
      </c>
    </row>
    <row r="1104" spans="1:4" x14ac:dyDescent="0.35">
      <c r="A1104">
        <v>240215</v>
      </c>
      <c r="B1104">
        <v>2300</v>
      </c>
      <c r="C1104">
        <v>0.181396</v>
      </c>
      <c r="D1104">
        <f t="shared" si="17"/>
        <v>0</v>
      </c>
    </row>
    <row r="1105" spans="1:4" x14ac:dyDescent="0.35">
      <c r="A1105">
        <v>240216</v>
      </c>
      <c r="B1105">
        <v>0</v>
      </c>
      <c r="C1105">
        <v>0.105115</v>
      </c>
      <c r="D1105">
        <f t="shared" si="17"/>
        <v>0</v>
      </c>
    </row>
    <row r="1106" spans="1:4" x14ac:dyDescent="0.35">
      <c r="A1106">
        <v>240216</v>
      </c>
      <c r="B1106">
        <v>100</v>
      </c>
      <c r="C1106">
        <v>0.49700699999999998</v>
      </c>
      <c r="D1106">
        <f t="shared" si="17"/>
        <v>0</v>
      </c>
    </row>
    <row r="1107" spans="1:4" x14ac:dyDescent="0.35">
      <c r="A1107">
        <v>240216</v>
      </c>
      <c r="B1107">
        <v>200</v>
      </c>
      <c r="C1107">
        <v>0.113799</v>
      </c>
      <c r="D1107">
        <f t="shared" si="17"/>
        <v>0</v>
      </c>
    </row>
    <row r="1108" spans="1:4" x14ac:dyDescent="0.35">
      <c r="A1108">
        <v>240216</v>
      </c>
      <c r="B1108">
        <v>300</v>
      </c>
      <c r="C1108">
        <v>0.35164099999999998</v>
      </c>
      <c r="D1108">
        <f t="shared" si="17"/>
        <v>0</v>
      </c>
    </row>
    <row r="1109" spans="1:4" x14ac:dyDescent="0.35">
      <c r="A1109">
        <v>240216</v>
      </c>
      <c r="B1109">
        <v>400</v>
      </c>
      <c r="C1109">
        <v>0.26950600000000002</v>
      </c>
      <c r="D1109">
        <f t="shared" si="17"/>
        <v>0</v>
      </c>
    </row>
    <row r="1110" spans="1:4" x14ac:dyDescent="0.35">
      <c r="A1110">
        <v>240216</v>
      </c>
      <c r="B1110">
        <v>500</v>
      </c>
      <c r="C1110">
        <v>0.334762</v>
      </c>
      <c r="D1110">
        <f t="shared" si="17"/>
        <v>0</v>
      </c>
    </row>
    <row r="1111" spans="1:4" x14ac:dyDescent="0.35">
      <c r="A1111">
        <v>240216</v>
      </c>
      <c r="B1111">
        <v>600</v>
      </c>
      <c r="C1111">
        <v>0.395843</v>
      </c>
      <c r="D1111">
        <f t="shared" si="17"/>
        <v>0</v>
      </c>
    </row>
    <row r="1112" spans="1:4" x14ac:dyDescent="0.35">
      <c r="A1112">
        <v>240216</v>
      </c>
      <c r="B1112">
        <v>700</v>
      </c>
      <c r="C1112">
        <v>0.58450100000000005</v>
      </c>
      <c r="D1112">
        <f t="shared" si="17"/>
        <v>0</v>
      </c>
    </row>
    <row r="1113" spans="1:4" x14ac:dyDescent="0.35">
      <c r="A1113">
        <v>240216</v>
      </c>
      <c r="B1113">
        <v>800</v>
      </c>
      <c r="C1113">
        <v>1.0590299999999999</v>
      </c>
      <c r="D1113">
        <f t="shared" si="17"/>
        <v>0</v>
      </c>
    </row>
    <row r="1114" spans="1:4" x14ac:dyDescent="0.35">
      <c r="A1114">
        <v>240216</v>
      </c>
      <c r="B1114">
        <v>900</v>
      </c>
      <c r="C1114">
        <v>1.1880500000000001</v>
      </c>
      <c r="D1114">
        <f t="shared" si="17"/>
        <v>0</v>
      </c>
    </row>
    <row r="1115" spans="1:4" x14ac:dyDescent="0.35">
      <c r="A1115">
        <v>240216</v>
      </c>
      <c r="B1115">
        <v>1000</v>
      </c>
      <c r="C1115">
        <v>1.49142</v>
      </c>
      <c r="D1115">
        <f t="shared" si="17"/>
        <v>0</v>
      </c>
    </row>
    <row r="1116" spans="1:4" x14ac:dyDescent="0.35">
      <c r="A1116">
        <v>240216</v>
      </c>
      <c r="B1116">
        <v>1100</v>
      </c>
      <c r="C1116">
        <v>1.26033</v>
      </c>
      <c r="D1116">
        <f t="shared" si="17"/>
        <v>0</v>
      </c>
    </row>
    <row r="1117" spans="1:4" x14ac:dyDescent="0.35">
      <c r="A1117">
        <v>240216</v>
      </c>
      <c r="B1117">
        <v>1200</v>
      </c>
      <c r="C1117">
        <v>1.98583</v>
      </c>
      <c r="D1117">
        <f t="shared" si="17"/>
        <v>0</v>
      </c>
    </row>
    <row r="1118" spans="1:4" x14ac:dyDescent="0.35">
      <c r="A1118">
        <v>240216</v>
      </c>
      <c r="B1118">
        <v>1300</v>
      </c>
      <c r="C1118">
        <v>2.53538</v>
      </c>
      <c r="D1118">
        <f t="shared" si="17"/>
        <v>0</v>
      </c>
    </row>
    <row r="1119" spans="1:4" x14ac:dyDescent="0.35">
      <c r="A1119">
        <v>240216</v>
      </c>
      <c r="B1119">
        <v>1400</v>
      </c>
      <c r="C1119">
        <v>2.9683799999999998</v>
      </c>
      <c r="D1119">
        <f t="shared" si="17"/>
        <v>0</v>
      </c>
    </row>
    <row r="1120" spans="1:4" x14ac:dyDescent="0.35">
      <c r="A1120">
        <v>240216</v>
      </c>
      <c r="B1120">
        <v>1500</v>
      </c>
      <c r="C1120">
        <v>2.8161800000000001</v>
      </c>
      <c r="D1120">
        <f t="shared" si="17"/>
        <v>0</v>
      </c>
    </row>
    <row r="1121" spans="1:4" x14ac:dyDescent="0.35">
      <c r="A1121">
        <v>240216</v>
      </c>
      <c r="B1121">
        <v>1600</v>
      </c>
      <c r="C1121">
        <v>2.53457</v>
      </c>
      <c r="D1121">
        <f t="shared" si="17"/>
        <v>0</v>
      </c>
    </row>
    <row r="1122" spans="1:4" x14ac:dyDescent="0.35">
      <c r="A1122">
        <v>240216</v>
      </c>
      <c r="B1122">
        <v>1700</v>
      </c>
      <c r="C1122">
        <v>2.4448099999999999</v>
      </c>
      <c r="D1122">
        <f t="shared" si="17"/>
        <v>0</v>
      </c>
    </row>
    <row r="1123" spans="1:4" x14ac:dyDescent="0.35">
      <c r="A1123">
        <v>240216</v>
      </c>
      <c r="B1123">
        <v>1800</v>
      </c>
      <c r="C1123">
        <v>2.2261899999999999</v>
      </c>
      <c r="D1123">
        <f t="shared" si="17"/>
        <v>0</v>
      </c>
    </row>
    <row r="1124" spans="1:4" x14ac:dyDescent="0.35">
      <c r="A1124">
        <v>240216</v>
      </c>
      <c r="B1124">
        <v>1900</v>
      </c>
      <c r="C1124">
        <v>2.0959599999999998</v>
      </c>
      <c r="D1124">
        <f t="shared" si="17"/>
        <v>0</v>
      </c>
    </row>
    <row r="1125" spans="1:4" x14ac:dyDescent="0.35">
      <c r="A1125">
        <v>240216</v>
      </c>
      <c r="B1125">
        <v>2000</v>
      </c>
      <c r="C1125">
        <v>1.54308</v>
      </c>
      <c r="D1125">
        <f t="shared" si="17"/>
        <v>0</v>
      </c>
    </row>
    <row r="1126" spans="1:4" x14ac:dyDescent="0.35">
      <c r="A1126">
        <v>240216</v>
      </c>
      <c r="B1126">
        <v>2100</v>
      </c>
      <c r="C1126">
        <v>1.2337199999999999</v>
      </c>
      <c r="D1126">
        <f t="shared" si="17"/>
        <v>0</v>
      </c>
    </row>
    <row r="1127" spans="1:4" x14ac:dyDescent="0.35">
      <c r="A1127">
        <v>240216</v>
      </c>
      <c r="B1127">
        <v>2200</v>
      </c>
      <c r="C1127">
        <v>0.82294299999999998</v>
      </c>
      <c r="D1127">
        <f t="shared" si="17"/>
        <v>0</v>
      </c>
    </row>
    <row r="1128" spans="1:4" x14ac:dyDescent="0.35">
      <c r="A1128">
        <v>240216</v>
      </c>
      <c r="B1128">
        <v>2300</v>
      </c>
      <c r="C1128">
        <v>0.51413600000000004</v>
      </c>
      <c r="D1128">
        <f t="shared" si="17"/>
        <v>0</v>
      </c>
    </row>
    <row r="1129" spans="1:4" x14ac:dyDescent="0.35">
      <c r="A1129">
        <v>240217</v>
      </c>
      <c r="B1129">
        <v>0</v>
      </c>
      <c r="C1129">
        <v>0.621139</v>
      </c>
      <c r="D1129">
        <f t="shared" si="17"/>
        <v>0</v>
      </c>
    </row>
    <row r="1130" spans="1:4" x14ac:dyDescent="0.35">
      <c r="A1130">
        <v>240217</v>
      </c>
      <c r="B1130">
        <v>100</v>
      </c>
      <c r="C1130">
        <v>0.480381</v>
      </c>
      <c r="D1130">
        <f t="shared" si="17"/>
        <v>0</v>
      </c>
    </row>
    <row r="1131" spans="1:4" x14ac:dyDescent="0.35">
      <c r="A1131">
        <v>240217</v>
      </c>
      <c r="B1131">
        <v>200</v>
      </c>
      <c r="C1131">
        <v>0.46386100000000002</v>
      </c>
      <c r="D1131">
        <f t="shared" si="17"/>
        <v>0</v>
      </c>
    </row>
    <row r="1132" spans="1:4" x14ac:dyDescent="0.35">
      <c r="A1132">
        <v>240217</v>
      </c>
      <c r="B1132">
        <v>300</v>
      </c>
      <c r="C1132">
        <v>0.43789800000000001</v>
      </c>
      <c r="D1132">
        <f t="shared" si="17"/>
        <v>0</v>
      </c>
    </row>
    <row r="1133" spans="1:4" x14ac:dyDescent="0.35">
      <c r="A1133">
        <v>240217</v>
      </c>
      <c r="B1133">
        <v>400</v>
      </c>
      <c r="C1133">
        <v>0.419819</v>
      </c>
      <c r="D1133">
        <f t="shared" si="17"/>
        <v>0</v>
      </c>
    </row>
    <row r="1134" spans="1:4" x14ac:dyDescent="0.35">
      <c r="A1134">
        <v>240217</v>
      </c>
      <c r="B1134">
        <v>500</v>
      </c>
      <c r="C1134">
        <v>5.5635499999999997E-2</v>
      </c>
      <c r="D1134">
        <f t="shared" si="17"/>
        <v>0</v>
      </c>
    </row>
    <row r="1135" spans="1:4" x14ac:dyDescent="0.35">
      <c r="A1135">
        <v>240217</v>
      </c>
      <c r="B1135">
        <v>600</v>
      </c>
      <c r="C1135">
        <v>5.66556E-2</v>
      </c>
      <c r="D1135">
        <f t="shared" si="17"/>
        <v>0</v>
      </c>
    </row>
    <row r="1136" spans="1:4" x14ac:dyDescent="0.35">
      <c r="A1136">
        <v>240217</v>
      </c>
      <c r="B1136">
        <v>700</v>
      </c>
      <c r="C1136">
        <v>0.14442099999999999</v>
      </c>
      <c r="D1136">
        <f t="shared" si="17"/>
        <v>0</v>
      </c>
    </row>
    <row r="1137" spans="1:4" x14ac:dyDescent="0.35">
      <c r="A1137">
        <v>240217</v>
      </c>
      <c r="B1137">
        <v>800</v>
      </c>
      <c r="C1137">
        <v>0.484261</v>
      </c>
      <c r="D1137">
        <f t="shared" si="17"/>
        <v>0</v>
      </c>
    </row>
    <row r="1138" spans="1:4" x14ac:dyDescent="0.35">
      <c r="A1138">
        <v>240217</v>
      </c>
      <c r="B1138">
        <v>900</v>
      </c>
      <c r="C1138">
        <v>0.17444999999999999</v>
      </c>
      <c r="D1138">
        <f t="shared" si="17"/>
        <v>0</v>
      </c>
    </row>
    <row r="1139" spans="1:4" x14ac:dyDescent="0.35">
      <c r="A1139">
        <v>240217</v>
      </c>
      <c r="B1139">
        <v>1000</v>
      </c>
      <c r="C1139">
        <v>0.87139800000000001</v>
      </c>
      <c r="D1139">
        <f t="shared" si="17"/>
        <v>0</v>
      </c>
    </row>
    <row r="1140" spans="1:4" x14ac:dyDescent="0.35">
      <c r="A1140">
        <v>240217</v>
      </c>
      <c r="B1140">
        <v>1100</v>
      </c>
      <c r="C1140">
        <v>1.22533</v>
      </c>
      <c r="D1140">
        <f t="shared" si="17"/>
        <v>0</v>
      </c>
    </row>
    <row r="1141" spans="1:4" x14ac:dyDescent="0.35">
      <c r="A1141">
        <v>240217</v>
      </c>
      <c r="B1141">
        <v>1200</v>
      </c>
      <c r="C1141">
        <v>1.94895</v>
      </c>
      <c r="D1141">
        <f t="shared" si="17"/>
        <v>0</v>
      </c>
    </row>
    <row r="1142" spans="1:4" x14ac:dyDescent="0.35">
      <c r="A1142">
        <v>240217</v>
      </c>
      <c r="B1142">
        <v>1300</v>
      </c>
      <c r="C1142">
        <v>1.86785</v>
      </c>
      <c r="D1142">
        <f t="shared" si="17"/>
        <v>0</v>
      </c>
    </row>
    <row r="1143" spans="1:4" x14ac:dyDescent="0.35">
      <c r="A1143">
        <v>240217</v>
      </c>
      <c r="B1143">
        <v>1400</v>
      </c>
      <c r="C1143">
        <v>2.3108200000000001</v>
      </c>
      <c r="D1143">
        <f t="shared" si="17"/>
        <v>0</v>
      </c>
    </row>
    <row r="1144" spans="1:4" x14ac:dyDescent="0.35">
      <c r="A1144">
        <v>240217</v>
      </c>
      <c r="B1144">
        <v>1500</v>
      </c>
      <c r="C1144">
        <v>2.4151899999999999</v>
      </c>
      <c r="D1144">
        <f t="shared" si="17"/>
        <v>0</v>
      </c>
    </row>
    <row r="1145" spans="1:4" x14ac:dyDescent="0.35">
      <c r="A1145">
        <v>240217</v>
      </c>
      <c r="B1145">
        <v>1600</v>
      </c>
      <c r="C1145">
        <v>2.1111</v>
      </c>
      <c r="D1145">
        <f t="shared" si="17"/>
        <v>0</v>
      </c>
    </row>
    <row r="1146" spans="1:4" x14ac:dyDescent="0.35">
      <c r="A1146">
        <v>240217</v>
      </c>
      <c r="B1146">
        <v>1700</v>
      </c>
      <c r="C1146">
        <v>1.9232199999999999</v>
      </c>
      <c r="D1146">
        <f t="shared" si="17"/>
        <v>0</v>
      </c>
    </row>
    <row r="1147" spans="1:4" x14ac:dyDescent="0.35">
      <c r="A1147">
        <v>240217</v>
      </c>
      <c r="B1147">
        <v>1800</v>
      </c>
      <c r="C1147">
        <v>1.94404</v>
      </c>
      <c r="D1147">
        <f t="shared" si="17"/>
        <v>0</v>
      </c>
    </row>
    <row r="1148" spans="1:4" x14ac:dyDescent="0.35">
      <c r="A1148">
        <v>240217</v>
      </c>
      <c r="B1148">
        <v>1900</v>
      </c>
      <c r="C1148">
        <v>1.2675799999999999</v>
      </c>
      <c r="D1148">
        <f t="shared" si="17"/>
        <v>0</v>
      </c>
    </row>
    <row r="1149" spans="1:4" x14ac:dyDescent="0.35">
      <c r="A1149">
        <v>240217</v>
      </c>
      <c r="B1149">
        <v>2000</v>
      </c>
      <c r="C1149">
        <v>0.73750000000000004</v>
      </c>
      <c r="D1149">
        <f t="shared" si="17"/>
        <v>0</v>
      </c>
    </row>
    <row r="1150" spans="1:4" x14ac:dyDescent="0.35">
      <c r="A1150">
        <v>240217</v>
      </c>
      <c r="B1150">
        <v>2100</v>
      </c>
      <c r="C1150">
        <v>0.89131499999999997</v>
      </c>
      <c r="D1150">
        <f t="shared" si="17"/>
        <v>0</v>
      </c>
    </row>
    <row r="1151" spans="1:4" x14ac:dyDescent="0.35">
      <c r="A1151">
        <v>240217</v>
      </c>
      <c r="B1151">
        <v>2200</v>
      </c>
      <c r="C1151">
        <v>0.68183499999999997</v>
      </c>
      <c r="D1151">
        <f t="shared" si="17"/>
        <v>0</v>
      </c>
    </row>
    <row r="1152" spans="1:4" x14ac:dyDescent="0.35">
      <c r="A1152">
        <v>240217</v>
      </c>
      <c r="B1152">
        <v>2300</v>
      </c>
      <c r="C1152">
        <v>0.182672</v>
      </c>
      <c r="D1152">
        <f t="shared" si="17"/>
        <v>0</v>
      </c>
    </row>
    <row r="1153" spans="1:4" x14ac:dyDescent="0.35">
      <c r="A1153">
        <v>240218</v>
      </c>
      <c r="B1153">
        <v>0</v>
      </c>
      <c r="C1153">
        <v>0.49972</v>
      </c>
      <c r="D1153">
        <f t="shared" si="17"/>
        <v>0</v>
      </c>
    </row>
    <row r="1154" spans="1:4" x14ac:dyDescent="0.35">
      <c r="A1154">
        <v>240218</v>
      </c>
      <c r="B1154">
        <v>100</v>
      </c>
      <c r="C1154">
        <v>0.63236899999999996</v>
      </c>
      <c r="D1154">
        <f t="shared" si="17"/>
        <v>0</v>
      </c>
    </row>
    <row r="1155" spans="1:4" x14ac:dyDescent="0.35">
      <c r="A1155">
        <v>240218</v>
      </c>
      <c r="B1155">
        <v>200</v>
      </c>
      <c r="C1155">
        <v>5.3552200000000001E-2</v>
      </c>
      <c r="D1155">
        <f t="shared" ref="D1155:D1218" si="18">IF(C1155&gt;=(5.4),1,0)</f>
        <v>0</v>
      </c>
    </row>
    <row r="1156" spans="1:4" x14ac:dyDescent="0.35">
      <c r="A1156">
        <v>240218</v>
      </c>
      <c r="B1156">
        <v>300</v>
      </c>
      <c r="C1156">
        <v>0.29183300000000001</v>
      </c>
      <c r="D1156">
        <f t="shared" si="18"/>
        <v>0</v>
      </c>
    </row>
    <row r="1157" spans="1:4" x14ac:dyDescent="0.35">
      <c r="A1157">
        <v>240218</v>
      </c>
      <c r="B1157">
        <v>400</v>
      </c>
      <c r="C1157">
        <v>5.2740099999999998E-2</v>
      </c>
      <c r="D1157">
        <f t="shared" si="18"/>
        <v>0</v>
      </c>
    </row>
    <row r="1158" spans="1:4" x14ac:dyDescent="0.35">
      <c r="A1158">
        <v>240218</v>
      </c>
      <c r="B1158">
        <v>500</v>
      </c>
      <c r="C1158">
        <v>0.12995699999999999</v>
      </c>
      <c r="D1158">
        <f t="shared" si="18"/>
        <v>0</v>
      </c>
    </row>
    <row r="1159" spans="1:4" x14ac:dyDescent="0.35">
      <c r="A1159">
        <v>240218</v>
      </c>
      <c r="B1159">
        <v>600</v>
      </c>
      <c r="C1159">
        <v>8.0355599999999999E-2</v>
      </c>
      <c r="D1159">
        <f t="shared" si="18"/>
        <v>0</v>
      </c>
    </row>
    <row r="1160" spans="1:4" x14ac:dyDescent="0.35">
      <c r="A1160">
        <v>240218</v>
      </c>
      <c r="B1160">
        <v>700</v>
      </c>
      <c r="C1160">
        <v>5.0057699999999997E-2</v>
      </c>
      <c r="D1160">
        <f t="shared" si="18"/>
        <v>0</v>
      </c>
    </row>
    <row r="1161" spans="1:4" x14ac:dyDescent="0.35">
      <c r="A1161">
        <v>240218</v>
      </c>
      <c r="B1161">
        <v>800</v>
      </c>
      <c r="C1161">
        <v>0.40194800000000003</v>
      </c>
      <c r="D1161">
        <f t="shared" si="18"/>
        <v>0</v>
      </c>
    </row>
    <row r="1162" spans="1:4" x14ac:dyDescent="0.35">
      <c r="A1162">
        <v>240218</v>
      </c>
      <c r="B1162">
        <v>900</v>
      </c>
      <c r="C1162">
        <v>0.31796200000000002</v>
      </c>
      <c r="D1162">
        <f t="shared" si="18"/>
        <v>0</v>
      </c>
    </row>
    <row r="1163" spans="1:4" x14ac:dyDescent="0.35">
      <c r="A1163">
        <v>240218</v>
      </c>
      <c r="B1163">
        <v>1000</v>
      </c>
      <c r="C1163">
        <v>0.92691000000000001</v>
      </c>
      <c r="D1163">
        <f t="shared" si="18"/>
        <v>0</v>
      </c>
    </row>
    <row r="1164" spans="1:4" x14ac:dyDescent="0.35">
      <c r="A1164">
        <v>240218</v>
      </c>
      <c r="B1164">
        <v>1100</v>
      </c>
      <c r="C1164">
        <v>1.6685000000000001</v>
      </c>
      <c r="D1164">
        <f t="shared" si="18"/>
        <v>0</v>
      </c>
    </row>
    <row r="1165" spans="1:4" x14ac:dyDescent="0.35">
      <c r="A1165">
        <v>240218</v>
      </c>
      <c r="B1165">
        <v>1200</v>
      </c>
      <c r="C1165">
        <v>1.9950300000000001</v>
      </c>
      <c r="D1165">
        <f t="shared" si="18"/>
        <v>0</v>
      </c>
    </row>
    <row r="1166" spans="1:4" x14ac:dyDescent="0.35">
      <c r="A1166">
        <v>240218</v>
      </c>
      <c r="B1166">
        <v>1300</v>
      </c>
      <c r="C1166">
        <v>2.2297099999999999</v>
      </c>
      <c r="D1166">
        <f t="shared" si="18"/>
        <v>0</v>
      </c>
    </row>
    <row r="1167" spans="1:4" x14ac:dyDescent="0.35">
      <c r="A1167">
        <v>240218</v>
      </c>
      <c r="B1167">
        <v>1400</v>
      </c>
      <c r="C1167">
        <v>2.8191199999999998</v>
      </c>
      <c r="D1167">
        <f t="shared" si="18"/>
        <v>0</v>
      </c>
    </row>
    <row r="1168" spans="1:4" x14ac:dyDescent="0.35">
      <c r="A1168">
        <v>240218</v>
      </c>
      <c r="B1168">
        <v>1500</v>
      </c>
      <c r="C1168">
        <v>3.13123</v>
      </c>
      <c r="D1168">
        <f t="shared" si="18"/>
        <v>0</v>
      </c>
    </row>
    <row r="1169" spans="1:4" x14ac:dyDescent="0.35">
      <c r="A1169">
        <v>240218</v>
      </c>
      <c r="B1169">
        <v>1600</v>
      </c>
      <c r="C1169">
        <v>3.05721</v>
      </c>
      <c r="D1169">
        <f t="shared" si="18"/>
        <v>0</v>
      </c>
    </row>
    <row r="1170" spans="1:4" x14ac:dyDescent="0.35">
      <c r="A1170">
        <v>240218</v>
      </c>
      <c r="B1170">
        <v>1700</v>
      </c>
      <c r="C1170">
        <v>2.76</v>
      </c>
      <c r="D1170">
        <f t="shared" si="18"/>
        <v>0</v>
      </c>
    </row>
    <row r="1171" spans="1:4" x14ac:dyDescent="0.35">
      <c r="A1171">
        <v>240218</v>
      </c>
      <c r="B1171">
        <v>1800</v>
      </c>
      <c r="C1171">
        <v>2.31311</v>
      </c>
      <c r="D1171">
        <f t="shared" si="18"/>
        <v>0</v>
      </c>
    </row>
    <row r="1172" spans="1:4" x14ac:dyDescent="0.35">
      <c r="A1172">
        <v>240218</v>
      </c>
      <c r="B1172">
        <v>1900</v>
      </c>
      <c r="C1172">
        <v>1.85639</v>
      </c>
      <c r="D1172">
        <f t="shared" si="18"/>
        <v>0</v>
      </c>
    </row>
    <row r="1173" spans="1:4" x14ac:dyDescent="0.35">
      <c r="A1173">
        <v>240218</v>
      </c>
      <c r="B1173">
        <v>2000</v>
      </c>
      <c r="C1173">
        <v>1.66781</v>
      </c>
      <c r="D1173">
        <f t="shared" si="18"/>
        <v>0</v>
      </c>
    </row>
    <row r="1174" spans="1:4" x14ac:dyDescent="0.35">
      <c r="A1174">
        <v>240218</v>
      </c>
      <c r="B1174">
        <v>2100</v>
      </c>
      <c r="C1174">
        <v>0.899953</v>
      </c>
      <c r="D1174">
        <f t="shared" si="18"/>
        <v>0</v>
      </c>
    </row>
    <row r="1175" spans="1:4" x14ac:dyDescent="0.35">
      <c r="A1175">
        <v>240218</v>
      </c>
      <c r="B1175">
        <v>2200</v>
      </c>
      <c r="C1175">
        <v>1.0338099999999999</v>
      </c>
      <c r="D1175">
        <f t="shared" si="18"/>
        <v>0</v>
      </c>
    </row>
    <row r="1176" spans="1:4" x14ac:dyDescent="0.35">
      <c r="A1176">
        <v>240218</v>
      </c>
      <c r="B1176">
        <v>2300</v>
      </c>
      <c r="C1176">
        <v>0.61238800000000004</v>
      </c>
      <c r="D1176">
        <f t="shared" si="18"/>
        <v>0</v>
      </c>
    </row>
    <row r="1177" spans="1:4" x14ac:dyDescent="0.35">
      <c r="A1177">
        <v>240219</v>
      </c>
      <c r="B1177">
        <v>0</v>
      </c>
      <c r="C1177">
        <v>0.70686800000000005</v>
      </c>
      <c r="D1177">
        <f t="shared" si="18"/>
        <v>0</v>
      </c>
    </row>
    <row r="1178" spans="1:4" x14ac:dyDescent="0.35">
      <c r="A1178">
        <v>240219</v>
      </c>
      <c r="B1178">
        <v>100</v>
      </c>
      <c r="C1178">
        <v>0.48768499999999998</v>
      </c>
      <c r="D1178">
        <f t="shared" si="18"/>
        <v>0</v>
      </c>
    </row>
    <row r="1179" spans="1:4" x14ac:dyDescent="0.35">
      <c r="A1179">
        <v>240219</v>
      </c>
      <c r="B1179">
        <v>200</v>
      </c>
      <c r="C1179">
        <v>0.494535</v>
      </c>
      <c r="D1179">
        <f t="shared" si="18"/>
        <v>0</v>
      </c>
    </row>
    <row r="1180" spans="1:4" x14ac:dyDescent="0.35">
      <c r="A1180">
        <v>240219</v>
      </c>
      <c r="B1180">
        <v>300</v>
      </c>
      <c r="C1180">
        <v>0.403082</v>
      </c>
      <c r="D1180">
        <f t="shared" si="18"/>
        <v>0</v>
      </c>
    </row>
    <row r="1181" spans="1:4" x14ac:dyDescent="0.35">
      <c r="A1181">
        <v>240219</v>
      </c>
      <c r="B1181">
        <v>400</v>
      </c>
      <c r="C1181">
        <v>0.198627</v>
      </c>
      <c r="D1181">
        <f t="shared" si="18"/>
        <v>0</v>
      </c>
    </row>
    <row r="1182" spans="1:4" x14ac:dyDescent="0.35">
      <c r="A1182">
        <v>240219</v>
      </c>
      <c r="B1182">
        <v>500</v>
      </c>
      <c r="C1182">
        <v>0.50267600000000001</v>
      </c>
      <c r="D1182">
        <f t="shared" si="18"/>
        <v>0</v>
      </c>
    </row>
    <row r="1183" spans="1:4" x14ac:dyDescent="0.35">
      <c r="A1183">
        <v>240219</v>
      </c>
      <c r="B1183">
        <v>600</v>
      </c>
      <c r="C1183">
        <v>0.84549399999999997</v>
      </c>
      <c r="D1183">
        <f t="shared" si="18"/>
        <v>0</v>
      </c>
    </row>
    <row r="1184" spans="1:4" x14ac:dyDescent="0.35">
      <c r="A1184">
        <v>240219</v>
      </c>
      <c r="B1184">
        <v>700</v>
      </c>
      <c r="C1184">
        <v>0.78588499999999994</v>
      </c>
      <c r="D1184">
        <f t="shared" si="18"/>
        <v>0</v>
      </c>
    </row>
    <row r="1185" spans="1:4" x14ac:dyDescent="0.35">
      <c r="A1185">
        <v>240219</v>
      </c>
      <c r="B1185">
        <v>800</v>
      </c>
      <c r="C1185">
        <v>1.38595</v>
      </c>
      <c r="D1185">
        <f t="shared" si="18"/>
        <v>0</v>
      </c>
    </row>
    <row r="1186" spans="1:4" x14ac:dyDescent="0.35">
      <c r="A1186">
        <v>240219</v>
      </c>
      <c r="B1186">
        <v>900</v>
      </c>
      <c r="C1186">
        <v>1.84775</v>
      </c>
      <c r="D1186">
        <f t="shared" si="18"/>
        <v>0</v>
      </c>
    </row>
    <row r="1187" spans="1:4" x14ac:dyDescent="0.35">
      <c r="A1187">
        <v>240219</v>
      </c>
      <c r="B1187">
        <v>1000</v>
      </c>
      <c r="C1187">
        <v>1.8134699999999999</v>
      </c>
      <c r="D1187">
        <f t="shared" si="18"/>
        <v>0</v>
      </c>
    </row>
    <row r="1188" spans="1:4" x14ac:dyDescent="0.35">
      <c r="A1188">
        <v>240219</v>
      </c>
      <c r="B1188">
        <v>1100</v>
      </c>
      <c r="C1188">
        <v>2.2229100000000002</v>
      </c>
      <c r="D1188">
        <f t="shared" si="18"/>
        <v>0</v>
      </c>
    </row>
    <row r="1189" spans="1:4" x14ac:dyDescent="0.35">
      <c r="A1189">
        <v>240219</v>
      </c>
      <c r="B1189">
        <v>1200</v>
      </c>
      <c r="C1189">
        <v>2.3638599999999999</v>
      </c>
      <c r="D1189">
        <f t="shared" si="18"/>
        <v>0</v>
      </c>
    </row>
    <row r="1190" spans="1:4" x14ac:dyDescent="0.35">
      <c r="A1190">
        <v>240219</v>
      </c>
      <c r="B1190">
        <v>1300</v>
      </c>
      <c r="C1190">
        <v>2.6869800000000001</v>
      </c>
      <c r="D1190">
        <f t="shared" si="18"/>
        <v>0</v>
      </c>
    </row>
    <row r="1191" spans="1:4" x14ac:dyDescent="0.35">
      <c r="A1191">
        <v>240219</v>
      </c>
      <c r="B1191">
        <v>1400</v>
      </c>
      <c r="C1191">
        <v>2.6694200000000001</v>
      </c>
      <c r="D1191">
        <f t="shared" si="18"/>
        <v>0</v>
      </c>
    </row>
    <row r="1192" spans="1:4" x14ac:dyDescent="0.35">
      <c r="A1192">
        <v>240219</v>
      </c>
      <c r="B1192">
        <v>1500</v>
      </c>
      <c r="C1192">
        <v>2.7172700000000001</v>
      </c>
      <c r="D1192">
        <f t="shared" si="18"/>
        <v>0</v>
      </c>
    </row>
    <row r="1193" spans="1:4" x14ac:dyDescent="0.35">
      <c r="A1193">
        <v>240219</v>
      </c>
      <c r="B1193">
        <v>1600</v>
      </c>
      <c r="C1193">
        <v>2.8452899999999999</v>
      </c>
      <c r="D1193">
        <f t="shared" si="18"/>
        <v>0</v>
      </c>
    </row>
    <row r="1194" spans="1:4" x14ac:dyDescent="0.35">
      <c r="A1194">
        <v>240219</v>
      </c>
      <c r="B1194">
        <v>1700</v>
      </c>
      <c r="C1194">
        <v>2.5308099999999998</v>
      </c>
      <c r="D1194">
        <f t="shared" si="18"/>
        <v>0</v>
      </c>
    </row>
    <row r="1195" spans="1:4" x14ac:dyDescent="0.35">
      <c r="A1195">
        <v>240219</v>
      </c>
      <c r="B1195">
        <v>1800</v>
      </c>
      <c r="C1195">
        <v>2.0351599999999999</v>
      </c>
      <c r="D1195">
        <f t="shared" si="18"/>
        <v>0</v>
      </c>
    </row>
    <row r="1196" spans="1:4" x14ac:dyDescent="0.35">
      <c r="A1196">
        <v>240219</v>
      </c>
      <c r="B1196">
        <v>1900</v>
      </c>
      <c r="C1196">
        <v>1.8340799999999999</v>
      </c>
      <c r="D1196">
        <f t="shared" si="18"/>
        <v>0</v>
      </c>
    </row>
    <row r="1197" spans="1:4" x14ac:dyDescent="0.35">
      <c r="A1197">
        <v>240219</v>
      </c>
      <c r="B1197">
        <v>2000</v>
      </c>
      <c r="C1197">
        <v>1.70584</v>
      </c>
      <c r="D1197">
        <f t="shared" si="18"/>
        <v>0</v>
      </c>
    </row>
    <row r="1198" spans="1:4" x14ac:dyDescent="0.35">
      <c r="A1198">
        <v>240219</v>
      </c>
      <c r="B1198">
        <v>2100</v>
      </c>
      <c r="C1198">
        <v>1.71041</v>
      </c>
      <c r="D1198">
        <f t="shared" si="18"/>
        <v>0</v>
      </c>
    </row>
    <row r="1199" spans="1:4" x14ac:dyDescent="0.35">
      <c r="A1199">
        <v>240219</v>
      </c>
      <c r="B1199">
        <v>2200</v>
      </c>
      <c r="C1199">
        <v>1.49044</v>
      </c>
      <c r="D1199">
        <f t="shared" si="18"/>
        <v>0</v>
      </c>
    </row>
    <row r="1200" spans="1:4" x14ac:dyDescent="0.35">
      <c r="A1200">
        <v>240219</v>
      </c>
      <c r="B1200">
        <v>2300</v>
      </c>
      <c r="C1200">
        <v>1.4636199999999999</v>
      </c>
      <c r="D1200">
        <f t="shared" si="18"/>
        <v>0</v>
      </c>
    </row>
    <row r="1201" spans="1:4" x14ac:dyDescent="0.35">
      <c r="A1201">
        <v>240220</v>
      </c>
      <c r="B1201">
        <v>0</v>
      </c>
      <c r="C1201">
        <v>1.3640600000000001</v>
      </c>
      <c r="D1201">
        <f t="shared" si="18"/>
        <v>0</v>
      </c>
    </row>
    <row r="1202" spans="1:4" x14ac:dyDescent="0.35">
      <c r="A1202">
        <v>240220</v>
      </c>
      <c r="B1202">
        <v>100</v>
      </c>
      <c r="C1202">
        <v>1.2257100000000001</v>
      </c>
      <c r="D1202">
        <f t="shared" si="18"/>
        <v>0</v>
      </c>
    </row>
    <row r="1203" spans="1:4" x14ac:dyDescent="0.35">
      <c r="A1203">
        <v>240220</v>
      </c>
      <c r="B1203">
        <v>200</v>
      </c>
      <c r="C1203">
        <v>0.86147799999999997</v>
      </c>
      <c r="D1203">
        <f t="shared" si="18"/>
        <v>0</v>
      </c>
    </row>
    <row r="1204" spans="1:4" x14ac:dyDescent="0.35">
      <c r="A1204">
        <v>240220</v>
      </c>
      <c r="B1204">
        <v>300</v>
      </c>
      <c r="C1204">
        <v>1.14598</v>
      </c>
      <c r="D1204">
        <f t="shared" si="18"/>
        <v>0</v>
      </c>
    </row>
    <row r="1205" spans="1:4" x14ac:dyDescent="0.35">
      <c r="A1205">
        <v>240220</v>
      </c>
      <c r="B1205">
        <v>400</v>
      </c>
      <c r="C1205">
        <v>1.11557</v>
      </c>
      <c r="D1205">
        <f t="shared" si="18"/>
        <v>0</v>
      </c>
    </row>
    <row r="1206" spans="1:4" x14ac:dyDescent="0.35">
      <c r="A1206">
        <v>240220</v>
      </c>
      <c r="B1206">
        <v>500</v>
      </c>
      <c r="C1206">
        <v>0.66951799999999995</v>
      </c>
      <c r="D1206">
        <f t="shared" si="18"/>
        <v>0</v>
      </c>
    </row>
    <row r="1207" spans="1:4" x14ac:dyDescent="0.35">
      <c r="A1207">
        <v>240220</v>
      </c>
      <c r="B1207">
        <v>600</v>
      </c>
      <c r="C1207">
        <v>0.46466400000000002</v>
      </c>
      <c r="D1207">
        <f t="shared" si="18"/>
        <v>0</v>
      </c>
    </row>
    <row r="1208" spans="1:4" x14ac:dyDescent="0.35">
      <c r="A1208">
        <v>240220</v>
      </c>
      <c r="B1208">
        <v>700</v>
      </c>
      <c r="C1208">
        <v>1.19906</v>
      </c>
      <c r="D1208">
        <f t="shared" si="18"/>
        <v>0</v>
      </c>
    </row>
    <row r="1209" spans="1:4" x14ac:dyDescent="0.35">
      <c r="A1209">
        <v>240220</v>
      </c>
      <c r="B1209">
        <v>800</v>
      </c>
      <c r="C1209">
        <v>0.88265000000000005</v>
      </c>
      <c r="D1209">
        <f t="shared" si="18"/>
        <v>0</v>
      </c>
    </row>
    <row r="1210" spans="1:4" x14ac:dyDescent="0.35">
      <c r="A1210">
        <v>240220</v>
      </c>
      <c r="B1210">
        <v>900</v>
      </c>
      <c r="C1210">
        <v>0.56285700000000005</v>
      </c>
      <c r="D1210">
        <f t="shared" si="18"/>
        <v>0</v>
      </c>
    </row>
    <row r="1211" spans="1:4" x14ac:dyDescent="0.35">
      <c r="A1211">
        <v>240220</v>
      </c>
      <c r="B1211">
        <v>1000</v>
      </c>
      <c r="C1211">
        <v>0.99137200000000003</v>
      </c>
      <c r="D1211">
        <f t="shared" si="18"/>
        <v>0</v>
      </c>
    </row>
    <row r="1212" spans="1:4" x14ac:dyDescent="0.35">
      <c r="A1212">
        <v>240220</v>
      </c>
      <c r="B1212">
        <v>1100</v>
      </c>
      <c r="C1212">
        <v>0.62658000000000003</v>
      </c>
      <c r="D1212">
        <f t="shared" si="18"/>
        <v>0</v>
      </c>
    </row>
    <row r="1213" spans="1:4" x14ac:dyDescent="0.35">
      <c r="A1213">
        <v>240220</v>
      </c>
      <c r="B1213">
        <v>1200</v>
      </c>
      <c r="C1213">
        <v>1.0856300000000001</v>
      </c>
      <c r="D1213">
        <f t="shared" si="18"/>
        <v>0</v>
      </c>
    </row>
    <row r="1214" spans="1:4" x14ac:dyDescent="0.35">
      <c r="A1214">
        <v>240220</v>
      </c>
      <c r="B1214">
        <v>1300</v>
      </c>
      <c r="C1214">
        <v>1.9916499999999999</v>
      </c>
      <c r="D1214">
        <f t="shared" si="18"/>
        <v>0</v>
      </c>
    </row>
    <row r="1215" spans="1:4" x14ac:dyDescent="0.35">
      <c r="A1215">
        <v>240220</v>
      </c>
      <c r="B1215">
        <v>1400</v>
      </c>
      <c r="C1215">
        <v>2.4293499999999999</v>
      </c>
      <c r="D1215">
        <f t="shared" si="18"/>
        <v>0</v>
      </c>
    </row>
    <row r="1216" spans="1:4" x14ac:dyDescent="0.35">
      <c r="A1216">
        <v>240220</v>
      </c>
      <c r="B1216">
        <v>1500</v>
      </c>
      <c r="C1216">
        <v>2.5681099999999999</v>
      </c>
      <c r="D1216">
        <f t="shared" si="18"/>
        <v>0</v>
      </c>
    </row>
    <row r="1217" spans="1:4" x14ac:dyDescent="0.35">
      <c r="A1217">
        <v>240220</v>
      </c>
      <c r="B1217">
        <v>1600</v>
      </c>
      <c r="C1217">
        <v>2.8693399999999998</v>
      </c>
      <c r="D1217">
        <f t="shared" si="18"/>
        <v>0</v>
      </c>
    </row>
    <row r="1218" spans="1:4" x14ac:dyDescent="0.35">
      <c r="A1218">
        <v>240220</v>
      </c>
      <c r="B1218">
        <v>1700</v>
      </c>
      <c r="C1218">
        <v>2.8343799999999999</v>
      </c>
      <c r="D1218">
        <f t="shared" si="18"/>
        <v>0</v>
      </c>
    </row>
    <row r="1219" spans="1:4" x14ac:dyDescent="0.35">
      <c r="A1219">
        <v>240220</v>
      </c>
      <c r="B1219">
        <v>1800</v>
      </c>
      <c r="C1219">
        <v>2.5781200000000002</v>
      </c>
      <c r="D1219">
        <f t="shared" ref="D1219:D1282" si="19">IF(C1219&gt;=(5.4),1,0)</f>
        <v>0</v>
      </c>
    </row>
    <row r="1220" spans="1:4" x14ac:dyDescent="0.35">
      <c r="A1220">
        <v>240220</v>
      </c>
      <c r="B1220">
        <v>1900</v>
      </c>
      <c r="C1220">
        <v>1.7665599999999999</v>
      </c>
      <c r="D1220">
        <f t="shared" si="19"/>
        <v>0</v>
      </c>
    </row>
    <row r="1221" spans="1:4" x14ac:dyDescent="0.35">
      <c r="A1221">
        <v>240220</v>
      </c>
      <c r="B1221">
        <v>2000</v>
      </c>
      <c r="C1221">
        <v>1.0634399999999999</v>
      </c>
      <c r="D1221">
        <f t="shared" si="19"/>
        <v>0</v>
      </c>
    </row>
    <row r="1222" spans="1:4" x14ac:dyDescent="0.35">
      <c r="A1222">
        <v>240220</v>
      </c>
      <c r="B1222">
        <v>2100</v>
      </c>
      <c r="C1222">
        <v>0.699353</v>
      </c>
      <c r="D1222">
        <f t="shared" si="19"/>
        <v>0</v>
      </c>
    </row>
    <row r="1223" spans="1:4" x14ac:dyDescent="0.35">
      <c r="A1223">
        <v>240220</v>
      </c>
      <c r="B1223">
        <v>2200</v>
      </c>
      <c r="C1223">
        <v>0.76408299999999996</v>
      </c>
      <c r="D1223">
        <f t="shared" si="19"/>
        <v>0</v>
      </c>
    </row>
    <row r="1224" spans="1:4" x14ac:dyDescent="0.35">
      <c r="A1224">
        <v>240220</v>
      </c>
      <c r="B1224">
        <v>2300</v>
      </c>
      <c r="C1224">
        <v>0.43500499999999998</v>
      </c>
      <c r="D1224">
        <f t="shared" si="19"/>
        <v>0</v>
      </c>
    </row>
    <row r="1225" spans="1:4" x14ac:dyDescent="0.35">
      <c r="A1225">
        <v>240221</v>
      </c>
      <c r="B1225">
        <v>0</v>
      </c>
      <c r="C1225">
        <v>0.26086399999999998</v>
      </c>
      <c r="D1225">
        <f t="shared" si="19"/>
        <v>0</v>
      </c>
    </row>
    <row r="1226" spans="1:4" x14ac:dyDescent="0.35">
      <c r="A1226">
        <v>240221</v>
      </c>
      <c r="B1226">
        <v>100</v>
      </c>
      <c r="C1226">
        <v>0.99899199999999999</v>
      </c>
      <c r="D1226">
        <f t="shared" si="19"/>
        <v>0</v>
      </c>
    </row>
    <row r="1227" spans="1:4" x14ac:dyDescent="0.35">
      <c r="A1227">
        <v>240221</v>
      </c>
      <c r="B1227">
        <v>200</v>
      </c>
      <c r="C1227">
        <v>1.5649200000000001</v>
      </c>
      <c r="D1227">
        <f t="shared" si="19"/>
        <v>0</v>
      </c>
    </row>
    <row r="1228" spans="1:4" x14ac:dyDescent="0.35">
      <c r="A1228">
        <v>240221</v>
      </c>
      <c r="B1228">
        <v>300</v>
      </c>
      <c r="C1228">
        <v>1.24902</v>
      </c>
      <c r="D1228">
        <f t="shared" si="19"/>
        <v>0</v>
      </c>
    </row>
    <row r="1229" spans="1:4" x14ac:dyDescent="0.35">
      <c r="A1229">
        <v>240221</v>
      </c>
      <c r="B1229">
        <v>400</v>
      </c>
      <c r="C1229">
        <v>1.06067</v>
      </c>
      <c r="D1229">
        <f t="shared" si="19"/>
        <v>0</v>
      </c>
    </row>
    <row r="1230" spans="1:4" x14ac:dyDescent="0.35">
      <c r="A1230">
        <v>240221</v>
      </c>
      <c r="B1230">
        <v>500</v>
      </c>
      <c r="C1230">
        <v>0.67600499999999997</v>
      </c>
      <c r="D1230">
        <f t="shared" si="19"/>
        <v>0</v>
      </c>
    </row>
    <row r="1231" spans="1:4" x14ac:dyDescent="0.35">
      <c r="A1231">
        <v>240221</v>
      </c>
      <c r="B1231">
        <v>600</v>
      </c>
      <c r="C1231">
        <v>0.60434100000000002</v>
      </c>
      <c r="D1231">
        <f t="shared" si="19"/>
        <v>0</v>
      </c>
    </row>
    <row r="1232" spans="1:4" x14ac:dyDescent="0.35">
      <c r="A1232">
        <v>240221</v>
      </c>
      <c r="B1232">
        <v>700</v>
      </c>
      <c r="C1232">
        <v>0.79232999999999998</v>
      </c>
      <c r="D1232">
        <f t="shared" si="19"/>
        <v>0</v>
      </c>
    </row>
    <row r="1233" spans="1:4" x14ac:dyDescent="0.35">
      <c r="A1233">
        <v>240221</v>
      </c>
      <c r="B1233">
        <v>800</v>
      </c>
      <c r="C1233">
        <v>0.63868999999999998</v>
      </c>
      <c r="D1233">
        <f t="shared" si="19"/>
        <v>0</v>
      </c>
    </row>
    <row r="1234" spans="1:4" x14ac:dyDescent="0.35">
      <c r="A1234">
        <v>240221</v>
      </c>
      <c r="B1234">
        <v>900</v>
      </c>
      <c r="C1234">
        <v>0.46649299999999999</v>
      </c>
      <c r="D1234">
        <f t="shared" si="19"/>
        <v>0</v>
      </c>
    </row>
    <row r="1235" spans="1:4" x14ac:dyDescent="0.35">
      <c r="A1235">
        <v>240221</v>
      </c>
      <c r="B1235">
        <v>1000</v>
      </c>
      <c r="C1235">
        <v>0.480126</v>
      </c>
      <c r="D1235">
        <f t="shared" si="19"/>
        <v>0</v>
      </c>
    </row>
    <row r="1236" spans="1:4" x14ac:dyDescent="0.35">
      <c r="A1236">
        <v>240221</v>
      </c>
      <c r="B1236">
        <v>1100</v>
      </c>
      <c r="C1236">
        <v>0.92587200000000003</v>
      </c>
      <c r="D1236">
        <f t="shared" si="19"/>
        <v>0</v>
      </c>
    </row>
    <row r="1237" spans="1:4" x14ac:dyDescent="0.35">
      <c r="A1237">
        <v>240221</v>
      </c>
      <c r="B1237">
        <v>1200</v>
      </c>
      <c r="C1237">
        <v>1.4012899999999999</v>
      </c>
      <c r="D1237">
        <f t="shared" si="19"/>
        <v>0</v>
      </c>
    </row>
    <row r="1238" spans="1:4" x14ac:dyDescent="0.35">
      <c r="A1238">
        <v>240221</v>
      </c>
      <c r="B1238">
        <v>1300</v>
      </c>
      <c r="C1238">
        <v>1.9854700000000001</v>
      </c>
      <c r="D1238">
        <f t="shared" si="19"/>
        <v>0</v>
      </c>
    </row>
    <row r="1239" spans="1:4" x14ac:dyDescent="0.35">
      <c r="A1239">
        <v>240221</v>
      </c>
      <c r="B1239">
        <v>1400</v>
      </c>
      <c r="C1239">
        <v>2.0229300000000001</v>
      </c>
      <c r="D1239">
        <f t="shared" si="19"/>
        <v>0</v>
      </c>
    </row>
    <row r="1240" spans="1:4" x14ac:dyDescent="0.35">
      <c r="A1240">
        <v>240221</v>
      </c>
      <c r="B1240">
        <v>1500</v>
      </c>
      <c r="C1240">
        <v>2.7645</v>
      </c>
      <c r="D1240">
        <f t="shared" si="19"/>
        <v>0</v>
      </c>
    </row>
    <row r="1241" spans="1:4" x14ac:dyDescent="0.35">
      <c r="A1241">
        <v>240221</v>
      </c>
      <c r="B1241">
        <v>1600</v>
      </c>
      <c r="C1241">
        <v>3.3519100000000002</v>
      </c>
      <c r="D1241">
        <f t="shared" si="19"/>
        <v>0</v>
      </c>
    </row>
    <row r="1242" spans="1:4" x14ac:dyDescent="0.35">
      <c r="A1242">
        <v>240221</v>
      </c>
      <c r="B1242">
        <v>1700</v>
      </c>
      <c r="C1242">
        <v>3.1499700000000002</v>
      </c>
      <c r="D1242">
        <f t="shared" si="19"/>
        <v>0</v>
      </c>
    </row>
    <row r="1243" spans="1:4" x14ac:dyDescent="0.35">
      <c r="A1243">
        <v>240221</v>
      </c>
      <c r="B1243">
        <v>1800</v>
      </c>
      <c r="C1243">
        <v>2.6804899999999998</v>
      </c>
      <c r="D1243">
        <f t="shared" si="19"/>
        <v>0</v>
      </c>
    </row>
    <row r="1244" spans="1:4" x14ac:dyDescent="0.35">
      <c r="A1244">
        <v>240221</v>
      </c>
      <c r="B1244">
        <v>1900</v>
      </c>
      <c r="C1244">
        <v>1.9561200000000001</v>
      </c>
      <c r="D1244">
        <f t="shared" si="19"/>
        <v>0</v>
      </c>
    </row>
    <row r="1245" spans="1:4" x14ac:dyDescent="0.35">
      <c r="A1245">
        <v>240221</v>
      </c>
      <c r="B1245">
        <v>2000</v>
      </c>
      <c r="C1245">
        <v>1.8583499999999999</v>
      </c>
      <c r="D1245">
        <f t="shared" si="19"/>
        <v>0</v>
      </c>
    </row>
    <row r="1246" spans="1:4" x14ac:dyDescent="0.35">
      <c r="A1246">
        <v>240221</v>
      </c>
      <c r="B1246">
        <v>2100</v>
      </c>
      <c r="C1246">
        <v>1.7012799999999999</v>
      </c>
      <c r="D1246">
        <f t="shared" si="19"/>
        <v>0</v>
      </c>
    </row>
    <row r="1247" spans="1:4" x14ac:dyDescent="0.35">
      <c r="A1247">
        <v>240221</v>
      </c>
      <c r="B1247">
        <v>2200</v>
      </c>
      <c r="C1247">
        <v>1.64398</v>
      </c>
      <c r="D1247">
        <f t="shared" si="19"/>
        <v>0</v>
      </c>
    </row>
    <row r="1248" spans="1:4" x14ac:dyDescent="0.35">
      <c r="A1248">
        <v>240221</v>
      </c>
      <c r="B1248">
        <v>2300</v>
      </c>
      <c r="C1248">
        <v>0.62282499999999996</v>
      </c>
      <c r="D1248">
        <f t="shared" si="19"/>
        <v>0</v>
      </c>
    </row>
    <row r="1249" spans="1:4" x14ac:dyDescent="0.35">
      <c r="A1249">
        <v>240222</v>
      </c>
      <c r="B1249">
        <v>0</v>
      </c>
      <c r="C1249">
        <v>1.04667</v>
      </c>
      <c r="D1249">
        <f t="shared" si="19"/>
        <v>0</v>
      </c>
    </row>
    <row r="1250" spans="1:4" x14ac:dyDescent="0.35">
      <c r="A1250">
        <v>240222</v>
      </c>
      <c r="B1250">
        <v>100</v>
      </c>
      <c r="C1250">
        <v>1.1115699999999999</v>
      </c>
      <c r="D1250">
        <f t="shared" si="19"/>
        <v>0</v>
      </c>
    </row>
    <row r="1251" spans="1:4" x14ac:dyDescent="0.35">
      <c r="A1251">
        <v>240222</v>
      </c>
      <c r="B1251">
        <v>200</v>
      </c>
      <c r="C1251">
        <v>0.87644500000000003</v>
      </c>
      <c r="D1251">
        <f t="shared" si="19"/>
        <v>0</v>
      </c>
    </row>
    <row r="1252" spans="1:4" x14ac:dyDescent="0.35">
      <c r="A1252">
        <v>240222</v>
      </c>
      <c r="B1252">
        <v>300</v>
      </c>
      <c r="C1252">
        <v>0.59199999999999997</v>
      </c>
      <c r="D1252">
        <f t="shared" si="19"/>
        <v>0</v>
      </c>
    </row>
    <row r="1253" spans="1:4" x14ac:dyDescent="0.35">
      <c r="A1253">
        <v>240222</v>
      </c>
      <c r="B1253">
        <v>400</v>
      </c>
      <c r="C1253">
        <v>1.6121700000000001</v>
      </c>
      <c r="D1253">
        <f t="shared" si="19"/>
        <v>0</v>
      </c>
    </row>
    <row r="1254" spans="1:4" x14ac:dyDescent="0.35">
      <c r="A1254">
        <v>240222</v>
      </c>
      <c r="B1254">
        <v>500</v>
      </c>
      <c r="C1254">
        <v>1.5626</v>
      </c>
      <c r="D1254">
        <f t="shared" si="19"/>
        <v>0</v>
      </c>
    </row>
    <row r="1255" spans="1:4" x14ac:dyDescent="0.35">
      <c r="A1255">
        <v>240222</v>
      </c>
      <c r="B1255">
        <v>600</v>
      </c>
      <c r="C1255">
        <v>0.685724</v>
      </c>
      <c r="D1255">
        <f t="shared" si="19"/>
        <v>0</v>
      </c>
    </row>
    <row r="1256" spans="1:4" x14ac:dyDescent="0.35">
      <c r="A1256">
        <v>240222</v>
      </c>
      <c r="B1256">
        <v>700</v>
      </c>
      <c r="C1256">
        <v>0.69445299999999999</v>
      </c>
      <c r="D1256">
        <f t="shared" si="19"/>
        <v>0</v>
      </c>
    </row>
    <row r="1257" spans="1:4" x14ac:dyDescent="0.35">
      <c r="A1257">
        <v>240222</v>
      </c>
      <c r="B1257">
        <v>800</v>
      </c>
      <c r="C1257">
        <v>1.0047200000000001</v>
      </c>
      <c r="D1257">
        <f t="shared" si="19"/>
        <v>0</v>
      </c>
    </row>
    <row r="1258" spans="1:4" x14ac:dyDescent="0.35">
      <c r="A1258">
        <v>240222</v>
      </c>
      <c r="B1258">
        <v>900</v>
      </c>
      <c r="C1258">
        <v>0.93936699999999995</v>
      </c>
      <c r="D1258">
        <f t="shared" si="19"/>
        <v>0</v>
      </c>
    </row>
    <row r="1259" spans="1:4" x14ac:dyDescent="0.35">
      <c r="A1259">
        <v>240222</v>
      </c>
      <c r="B1259">
        <v>1000</v>
      </c>
      <c r="C1259">
        <v>1.2682500000000001</v>
      </c>
      <c r="D1259">
        <f t="shared" si="19"/>
        <v>0</v>
      </c>
    </row>
    <row r="1260" spans="1:4" x14ac:dyDescent="0.35">
      <c r="A1260">
        <v>240222</v>
      </c>
      <c r="B1260">
        <v>1100</v>
      </c>
      <c r="C1260">
        <v>1.6401699999999999</v>
      </c>
      <c r="D1260">
        <f t="shared" si="19"/>
        <v>0</v>
      </c>
    </row>
    <row r="1261" spans="1:4" x14ac:dyDescent="0.35">
      <c r="A1261">
        <v>240222</v>
      </c>
      <c r="B1261">
        <v>1200</v>
      </c>
      <c r="C1261">
        <v>1.7217899999999999</v>
      </c>
      <c r="D1261">
        <f t="shared" si="19"/>
        <v>0</v>
      </c>
    </row>
    <row r="1262" spans="1:4" x14ac:dyDescent="0.35">
      <c r="A1262">
        <v>240222</v>
      </c>
      <c r="B1262">
        <v>1300</v>
      </c>
      <c r="C1262">
        <v>2.1594799999999998</v>
      </c>
      <c r="D1262">
        <f t="shared" si="19"/>
        <v>0</v>
      </c>
    </row>
    <row r="1263" spans="1:4" x14ac:dyDescent="0.35">
      <c r="A1263">
        <v>240222</v>
      </c>
      <c r="B1263">
        <v>1400</v>
      </c>
      <c r="C1263">
        <v>2.2019899999999999</v>
      </c>
      <c r="D1263">
        <f t="shared" si="19"/>
        <v>0</v>
      </c>
    </row>
    <row r="1264" spans="1:4" x14ac:dyDescent="0.35">
      <c r="A1264">
        <v>240222</v>
      </c>
      <c r="B1264">
        <v>1500</v>
      </c>
      <c r="C1264">
        <v>1.95509</v>
      </c>
      <c r="D1264">
        <f t="shared" si="19"/>
        <v>0</v>
      </c>
    </row>
    <row r="1265" spans="1:4" x14ac:dyDescent="0.35">
      <c r="A1265">
        <v>240222</v>
      </c>
      <c r="B1265">
        <v>1600</v>
      </c>
      <c r="C1265">
        <v>0.99402199999999996</v>
      </c>
      <c r="D1265">
        <f t="shared" si="19"/>
        <v>0</v>
      </c>
    </row>
    <row r="1266" spans="1:4" x14ac:dyDescent="0.35">
      <c r="A1266">
        <v>240222</v>
      </c>
      <c r="B1266">
        <v>1700</v>
      </c>
      <c r="C1266">
        <v>0.85310600000000003</v>
      </c>
      <c r="D1266">
        <f t="shared" si="19"/>
        <v>0</v>
      </c>
    </row>
    <row r="1267" spans="1:4" x14ac:dyDescent="0.35">
      <c r="A1267">
        <v>240222</v>
      </c>
      <c r="B1267">
        <v>1800</v>
      </c>
      <c r="C1267">
        <v>0.64767799999999998</v>
      </c>
      <c r="D1267">
        <f t="shared" si="19"/>
        <v>0</v>
      </c>
    </row>
    <row r="1268" spans="1:4" x14ac:dyDescent="0.35">
      <c r="A1268">
        <v>240222</v>
      </c>
      <c r="B1268">
        <v>1900</v>
      </c>
      <c r="C1268">
        <v>4.74013E-2</v>
      </c>
      <c r="D1268">
        <f t="shared" si="19"/>
        <v>0</v>
      </c>
    </row>
    <row r="1269" spans="1:4" x14ac:dyDescent="0.35">
      <c r="A1269">
        <v>240222</v>
      </c>
      <c r="B1269">
        <v>2000</v>
      </c>
      <c r="C1269">
        <v>0.37094500000000002</v>
      </c>
      <c r="D1269">
        <f t="shared" si="19"/>
        <v>0</v>
      </c>
    </row>
    <row r="1270" spans="1:4" x14ac:dyDescent="0.35">
      <c r="A1270">
        <v>240222</v>
      </c>
      <c r="B1270">
        <v>2100</v>
      </c>
      <c r="C1270">
        <v>0.21110499999999999</v>
      </c>
      <c r="D1270">
        <f t="shared" si="19"/>
        <v>0</v>
      </c>
    </row>
    <row r="1271" spans="1:4" x14ac:dyDescent="0.35">
      <c r="A1271">
        <v>240222</v>
      </c>
      <c r="B1271">
        <v>2200</v>
      </c>
      <c r="C1271">
        <v>0.42819499999999999</v>
      </c>
      <c r="D1271">
        <f t="shared" si="19"/>
        <v>0</v>
      </c>
    </row>
    <row r="1272" spans="1:4" x14ac:dyDescent="0.35">
      <c r="A1272">
        <v>240222</v>
      </c>
      <c r="B1272">
        <v>2300</v>
      </c>
      <c r="C1272">
        <v>0.32929700000000001</v>
      </c>
      <c r="D1272">
        <f t="shared" si="19"/>
        <v>0</v>
      </c>
    </row>
    <row r="1273" spans="1:4" x14ac:dyDescent="0.35">
      <c r="A1273">
        <v>240223</v>
      </c>
      <c r="B1273">
        <v>0</v>
      </c>
      <c r="C1273">
        <v>0.20530699999999999</v>
      </c>
      <c r="D1273">
        <f t="shared" si="19"/>
        <v>0</v>
      </c>
    </row>
    <row r="1274" spans="1:4" x14ac:dyDescent="0.35">
      <c r="A1274">
        <v>240223</v>
      </c>
      <c r="B1274">
        <v>100</v>
      </c>
      <c r="C1274">
        <v>4.2258700000000003E-2</v>
      </c>
      <c r="D1274">
        <f t="shared" si="19"/>
        <v>0</v>
      </c>
    </row>
    <row r="1275" spans="1:4" x14ac:dyDescent="0.35">
      <c r="A1275">
        <v>240223</v>
      </c>
      <c r="B1275">
        <v>200</v>
      </c>
      <c r="C1275">
        <v>0.14307</v>
      </c>
      <c r="D1275">
        <f t="shared" si="19"/>
        <v>0</v>
      </c>
    </row>
    <row r="1276" spans="1:4" x14ac:dyDescent="0.35">
      <c r="A1276">
        <v>240223</v>
      </c>
      <c r="B1276">
        <v>300</v>
      </c>
      <c r="C1276">
        <v>8.0014199999999994E-2</v>
      </c>
      <c r="D1276">
        <f t="shared" si="19"/>
        <v>0</v>
      </c>
    </row>
    <row r="1277" spans="1:4" x14ac:dyDescent="0.35">
      <c r="A1277">
        <v>240223</v>
      </c>
      <c r="B1277">
        <v>400</v>
      </c>
      <c r="C1277">
        <v>9.8269899999999993E-2</v>
      </c>
      <c r="D1277">
        <f t="shared" si="19"/>
        <v>0</v>
      </c>
    </row>
    <row r="1278" spans="1:4" x14ac:dyDescent="0.35">
      <c r="A1278">
        <v>240223</v>
      </c>
      <c r="B1278">
        <v>500</v>
      </c>
      <c r="C1278">
        <v>5.09352E-2</v>
      </c>
      <c r="D1278">
        <f t="shared" si="19"/>
        <v>0</v>
      </c>
    </row>
    <row r="1279" spans="1:4" x14ac:dyDescent="0.35">
      <c r="A1279">
        <v>240223</v>
      </c>
      <c r="B1279">
        <v>600</v>
      </c>
      <c r="C1279">
        <v>0.41336000000000001</v>
      </c>
      <c r="D1279">
        <f t="shared" si="19"/>
        <v>0</v>
      </c>
    </row>
    <row r="1280" spans="1:4" x14ac:dyDescent="0.35">
      <c r="A1280">
        <v>240223</v>
      </c>
      <c r="B1280">
        <v>700</v>
      </c>
      <c r="C1280">
        <v>0.32296200000000003</v>
      </c>
      <c r="D1280">
        <f t="shared" si="19"/>
        <v>0</v>
      </c>
    </row>
    <row r="1281" spans="1:4" x14ac:dyDescent="0.35">
      <c r="A1281">
        <v>240223</v>
      </c>
      <c r="B1281">
        <v>800</v>
      </c>
      <c r="C1281">
        <v>0.163665</v>
      </c>
      <c r="D1281">
        <f t="shared" si="19"/>
        <v>0</v>
      </c>
    </row>
    <row r="1282" spans="1:4" x14ac:dyDescent="0.35">
      <c r="A1282">
        <v>240223</v>
      </c>
      <c r="B1282">
        <v>900</v>
      </c>
      <c r="C1282">
        <v>0.69018999999999997</v>
      </c>
      <c r="D1282">
        <f t="shared" si="19"/>
        <v>0</v>
      </c>
    </row>
    <row r="1283" spans="1:4" x14ac:dyDescent="0.35">
      <c r="A1283">
        <v>240223</v>
      </c>
      <c r="B1283">
        <v>1000</v>
      </c>
      <c r="C1283">
        <v>0.184202</v>
      </c>
      <c r="D1283">
        <f t="shared" ref="D1283:D1346" si="20">IF(C1283&gt;=(5.4),1,0)</f>
        <v>0</v>
      </c>
    </row>
    <row r="1284" spans="1:4" x14ac:dyDescent="0.35">
      <c r="A1284">
        <v>240223</v>
      </c>
      <c r="B1284">
        <v>1100</v>
      </c>
      <c r="C1284">
        <v>0.32332699999999998</v>
      </c>
      <c r="D1284">
        <f t="shared" si="20"/>
        <v>0</v>
      </c>
    </row>
    <row r="1285" spans="1:4" x14ac:dyDescent="0.35">
      <c r="A1285">
        <v>240223</v>
      </c>
      <c r="B1285">
        <v>1200</v>
      </c>
      <c r="C1285">
        <v>0.42328199999999999</v>
      </c>
      <c r="D1285">
        <f t="shared" si="20"/>
        <v>0</v>
      </c>
    </row>
    <row r="1286" spans="1:4" x14ac:dyDescent="0.35">
      <c r="A1286">
        <v>240223</v>
      </c>
      <c r="B1286">
        <v>1300</v>
      </c>
      <c r="C1286">
        <v>0.61536400000000002</v>
      </c>
      <c r="D1286">
        <f t="shared" si="20"/>
        <v>0</v>
      </c>
    </row>
    <row r="1287" spans="1:4" x14ac:dyDescent="0.35">
      <c r="A1287">
        <v>240223</v>
      </c>
      <c r="B1287">
        <v>1400</v>
      </c>
      <c r="C1287">
        <v>0.75187199999999998</v>
      </c>
      <c r="D1287">
        <f t="shared" si="20"/>
        <v>0</v>
      </c>
    </row>
    <row r="1288" spans="1:4" x14ac:dyDescent="0.35">
      <c r="A1288">
        <v>240223</v>
      </c>
      <c r="B1288">
        <v>1500</v>
      </c>
      <c r="C1288">
        <v>0.80947499999999994</v>
      </c>
      <c r="D1288">
        <f t="shared" si="20"/>
        <v>0</v>
      </c>
    </row>
    <row r="1289" spans="1:4" x14ac:dyDescent="0.35">
      <c r="A1289">
        <v>240223</v>
      </c>
      <c r="B1289">
        <v>1600</v>
      </c>
      <c r="C1289">
        <v>1.31548</v>
      </c>
      <c r="D1289">
        <f t="shared" si="20"/>
        <v>0</v>
      </c>
    </row>
    <row r="1290" spans="1:4" x14ac:dyDescent="0.35">
      <c r="A1290">
        <v>240223</v>
      </c>
      <c r="B1290">
        <v>1700</v>
      </c>
      <c r="C1290">
        <v>1.80318</v>
      </c>
      <c r="D1290">
        <f t="shared" si="20"/>
        <v>0</v>
      </c>
    </row>
    <row r="1291" spans="1:4" x14ac:dyDescent="0.35">
      <c r="A1291">
        <v>240223</v>
      </c>
      <c r="B1291">
        <v>1800</v>
      </c>
      <c r="C1291">
        <v>2.3048899999999999</v>
      </c>
      <c r="D1291">
        <f t="shared" si="20"/>
        <v>0</v>
      </c>
    </row>
    <row r="1292" spans="1:4" x14ac:dyDescent="0.35">
      <c r="A1292">
        <v>240223</v>
      </c>
      <c r="B1292">
        <v>1900</v>
      </c>
      <c r="C1292">
        <v>2.1630500000000001</v>
      </c>
      <c r="D1292">
        <f t="shared" si="20"/>
        <v>0</v>
      </c>
    </row>
    <row r="1293" spans="1:4" x14ac:dyDescent="0.35">
      <c r="A1293">
        <v>240223</v>
      </c>
      <c r="B1293">
        <v>2000</v>
      </c>
      <c r="C1293">
        <v>1.4459</v>
      </c>
      <c r="D1293">
        <f t="shared" si="20"/>
        <v>0</v>
      </c>
    </row>
    <row r="1294" spans="1:4" x14ac:dyDescent="0.35">
      <c r="A1294">
        <v>240223</v>
      </c>
      <c r="B1294">
        <v>2100</v>
      </c>
      <c r="C1294">
        <v>1.0516700000000001</v>
      </c>
      <c r="D1294">
        <f t="shared" si="20"/>
        <v>0</v>
      </c>
    </row>
    <row r="1295" spans="1:4" x14ac:dyDescent="0.35">
      <c r="A1295">
        <v>240223</v>
      </c>
      <c r="B1295">
        <v>2200</v>
      </c>
      <c r="C1295">
        <v>0.71742399999999995</v>
      </c>
      <c r="D1295">
        <f t="shared" si="20"/>
        <v>0</v>
      </c>
    </row>
    <row r="1296" spans="1:4" x14ac:dyDescent="0.35">
      <c r="A1296">
        <v>240223</v>
      </c>
      <c r="B1296">
        <v>2300</v>
      </c>
      <c r="C1296">
        <v>0.45967400000000003</v>
      </c>
      <c r="D1296">
        <f t="shared" si="20"/>
        <v>0</v>
      </c>
    </row>
    <row r="1297" spans="1:4" x14ac:dyDescent="0.35">
      <c r="A1297">
        <v>240224</v>
      </c>
      <c r="B1297">
        <v>0</v>
      </c>
      <c r="C1297">
        <v>4.14297E-2</v>
      </c>
      <c r="D1297">
        <f t="shared" si="20"/>
        <v>0</v>
      </c>
    </row>
    <row r="1298" spans="1:4" x14ac:dyDescent="0.35">
      <c r="A1298">
        <v>240224</v>
      </c>
      <c r="B1298">
        <v>100</v>
      </c>
      <c r="C1298">
        <v>1.7786799999999998E-2</v>
      </c>
      <c r="D1298">
        <f t="shared" si="20"/>
        <v>0</v>
      </c>
    </row>
    <row r="1299" spans="1:4" x14ac:dyDescent="0.35">
      <c r="A1299">
        <v>240224</v>
      </c>
      <c r="B1299">
        <v>200</v>
      </c>
      <c r="C1299">
        <v>0.235318</v>
      </c>
      <c r="D1299">
        <f t="shared" si="20"/>
        <v>0</v>
      </c>
    </row>
    <row r="1300" spans="1:4" x14ac:dyDescent="0.35">
      <c r="A1300">
        <v>240224</v>
      </c>
      <c r="B1300">
        <v>300</v>
      </c>
      <c r="C1300">
        <v>4.1233300000000001E-2</v>
      </c>
      <c r="D1300">
        <f t="shared" si="20"/>
        <v>0</v>
      </c>
    </row>
    <row r="1301" spans="1:4" x14ac:dyDescent="0.35">
      <c r="A1301">
        <v>240224</v>
      </c>
      <c r="B1301">
        <v>400</v>
      </c>
      <c r="C1301">
        <v>4.9408500000000001E-2</v>
      </c>
      <c r="D1301">
        <f t="shared" si="20"/>
        <v>0</v>
      </c>
    </row>
    <row r="1302" spans="1:4" x14ac:dyDescent="0.35">
      <c r="A1302">
        <v>240224</v>
      </c>
      <c r="B1302">
        <v>500</v>
      </c>
      <c r="C1302">
        <v>4.7272599999999998E-2</v>
      </c>
      <c r="D1302">
        <f t="shared" si="20"/>
        <v>0</v>
      </c>
    </row>
    <row r="1303" spans="1:4" x14ac:dyDescent="0.35">
      <c r="A1303">
        <v>240224</v>
      </c>
      <c r="B1303">
        <v>600</v>
      </c>
      <c r="C1303">
        <v>6.4158800000000002E-2</v>
      </c>
      <c r="D1303">
        <f t="shared" si="20"/>
        <v>0</v>
      </c>
    </row>
    <row r="1304" spans="1:4" x14ac:dyDescent="0.35">
      <c r="A1304">
        <v>240224</v>
      </c>
      <c r="B1304">
        <v>700</v>
      </c>
      <c r="C1304">
        <v>0.28200199999999997</v>
      </c>
      <c r="D1304">
        <f t="shared" si="20"/>
        <v>0</v>
      </c>
    </row>
    <row r="1305" spans="1:4" x14ac:dyDescent="0.35">
      <c r="A1305">
        <v>240224</v>
      </c>
      <c r="B1305">
        <v>800</v>
      </c>
      <c r="C1305">
        <v>0.47390500000000002</v>
      </c>
      <c r="D1305">
        <f t="shared" si="20"/>
        <v>0</v>
      </c>
    </row>
    <row r="1306" spans="1:4" x14ac:dyDescent="0.35">
      <c r="A1306">
        <v>240224</v>
      </c>
      <c r="B1306">
        <v>900</v>
      </c>
      <c r="C1306">
        <v>0.52986800000000001</v>
      </c>
      <c r="D1306">
        <f t="shared" si="20"/>
        <v>0</v>
      </c>
    </row>
    <row r="1307" spans="1:4" x14ac:dyDescent="0.35">
      <c r="A1307">
        <v>240224</v>
      </c>
      <c r="B1307">
        <v>1000</v>
      </c>
      <c r="C1307">
        <v>0.83092699999999997</v>
      </c>
      <c r="D1307">
        <f t="shared" si="20"/>
        <v>0</v>
      </c>
    </row>
    <row r="1308" spans="1:4" x14ac:dyDescent="0.35">
      <c r="A1308">
        <v>240224</v>
      </c>
      <c r="B1308">
        <v>1100</v>
      </c>
      <c r="C1308">
        <v>0.80838299999999996</v>
      </c>
      <c r="D1308">
        <f t="shared" si="20"/>
        <v>0</v>
      </c>
    </row>
    <row r="1309" spans="1:4" x14ac:dyDescent="0.35">
      <c r="A1309">
        <v>240224</v>
      </c>
      <c r="B1309">
        <v>1200</v>
      </c>
      <c r="C1309">
        <v>0.87249600000000005</v>
      </c>
      <c r="D1309">
        <f t="shared" si="20"/>
        <v>0</v>
      </c>
    </row>
    <row r="1310" spans="1:4" x14ac:dyDescent="0.35">
      <c r="A1310">
        <v>240224</v>
      </c>
      <c r="B1310">
        <v>1300</v>
      </c>
      <c r="C1310">
        <v>1.2656499999999999</v>
      </c>
      <c r="D1310">
        <f t="shared" si="20"/>
        <v>0</v>
      </c>
    </row>
    <row r="1311" spans="1:4" x14ac:dyDescent="0.35">
      <c r="A1311">
        <v>240224</v>
      </c>
      <c r="B1311">
        <v>1400</v>
      </c>
      <c r="C1311">
        <v>1.74692</v>
      </c>
      <c r="D1311">
        <f t="shared" si="20"/>
        <v>0</v>
      </c>
    </row>
    <row r="1312" spans="1:4" x14ac:dyDescent="0.35">
      <c r="A1312">
        <v>240224</v>
      </c>
      <c r="B1312">
        <v>1500</v>
      </c>
      <c r="C1312">
        <v>1.9594</v>
      </c>
      <c r="D1312">
        <f t="shared" si="20"/>
        <v>0</v>
      </c>
    </row>
    <row r="1313" spans="1:4" x14ac:dyDescent="0.35">
      <c r="A1313">
        <v>240224</v>
      </c>
      <c r="B1313">
        <v>1600</v>
      </c>
      <c r="C1313">
        <v>2.5565899999999999</v>
      </c>
      <c r="D1313">
        <f t="shared" si="20"/>
        <v>0</v>
      </c>
    </row>
    <row r="1314" spans="1:4" x14ac:dyDescent="0.35">
      <c r="A1314">
        <v>240224</v>
      </c>
      <c r="B1314">
        <v>1700</v>
      </c>
      <c r="C1314">
        <v>3.0689899999999999</v>
      </c>
      <c r="D1314">
        <f t="shared" si="20"/>
        <v>0</v>
      </c>
    </row>
    <row r="1315" spans="1:4" x14ac:dyDescent="0.35">
      <c r="A1315">
        <v>240224</v>
      </c>
      <c r="B1315">
        <v>1800</v>
      </c>
      <c r="C1315">
        <v>2.42902</v>
      </c>
      <c r="D1315">
        <f t="shared" si="20"/>
        <v>0</v>
      </c>
    </row>
    <row r="1316" spans="1:4" x14ac:dyDescent="0.35">
      <c r="A1316">
        <v>240224</v>
      </c>
      <c r="B1316">
        <v>1900</v>
      </c>
      <c r="C1316">
        <v>1.8989400000000001</v>
      </c>
      <c r="D1316">
        <f t="shared" si="20"/>
        <v>0</v>
      </c>
    </row>
    <row r="1317" spans="1:4" x14ac:dyDescent="0.35">
      <c r="A1317">
        <v>240224</v>
      </c>
      <c r="B1317">
        <v>2000</v>
      </c>
      <c r="C1317">
        <v>1.4971099999999999</v>
      </c>
      <c r="D1317">
        <f t="shared" si="20"/>
        <v>0</v>
      </c>
    </row>
    <row r="1318" spans="1:4" x14ac:dyDescent="0.35">
      <c r="A1318">
        <v>240224</v>
      </c>
      <c r="B1318">
        <v>2100</v>
      </c>
      <c r="C1318">
        <v>1.1061799999999999</v>
      </c>
      <c r="D1318">
        <f t="shared" si="20"/>
        <v>0</v>
      </c>
    </row>
    <row r="1319" spans="1:4" x14ac:dyDescent="0.35">
      <c r="A1319">
        <v>240224</v>
      </c>
      <c r="B1319">
        <v>2200</v>
      </c>
      <c r="C1319">
        <v>0.63934999999999997</v>
      </c>
      <c r="D1319">
        <f t="shared" si="20"/>
        <v>0</v>
      </c>
    </row>
    <row r="1320" spans="1:4" x14ac:dyDescent="0.35">
      <c r="A1320">
        <v>240224</v>
      </c>
      <c r="B1320">
        <v>2300</v>
      </c>
      <c r="C1320">
        <v>0.62618200000000002</v>
      </c>
      <c r="D1320">
        <f t="shared" si="20"/>
        <v>0</v>
      </c>
    </row>
    <row r="1321" spans="1:4" x14ac:dyDescent="0.35">
      <c r="A1321">
        <v>240225</v>
      </c>
      <c r="B1321">
        <v>0</v>
      </c>
      <c r="C1321">
        <v>0.15534700000000001</v>
      </c>
      <c r="D1321">
        <f t="shared" si="20"/>
        <v>0</v>
      </c>
    </row>
    <row r="1322" spans="1:4" x14ac:dyDescent="0.35">
      <c r="A1322">
        <v>240225</v>
      </c>
      <c r="B1322">
        <v>100</v>
      </c>
      <c r="C1322">
        <v>5.0568299999999997E-2</v>
      </c>
      <c r="D1322">
        <f t="shared" si="20"/>
        <v>0</v>
      </c>
    </row>
    <row r="1323" spans="1:4" x14ac:dyDescent="0.35">
      <c r="A1323">
        <v>240225</v>
      </c>
      <c r="B1323">
        <v>200</v>
      </c>
      <c r="C1323">
        <v>2.55716E-2</v>
      </c>
      <c r="D1323">
        <f t="shared" si="20"/>
        <v>0</v>
      </c>
    </row>
    <row r="1324" spans="1:4" x14ac:dyDescent="0.35">
      <c r="A1324">
        <v>240225</v>
      </c>
      <c r="B1324">
        <v>300</v>
      </c>
      <c r="C1324">
        <v>9.2671199999999995E-2</v>
      </c>
      <c r="D1324">
        <f t="shared" si="20"/>
        <v>0</v>
      </c>
    </row>
    <row r="1325" spans="1:4" x14ac:dyDescent="0.35">
      <c r="A1325">
        <v>240225</v>
      </c>
      <c r="B1325">
        <v>400</v>
      </c>
      <c r="C1325">
        <v>4.7706899999999997E-2</v>
      </c>
      <c r="D1325">
        <f t="shared" si="20"/>
        <v>0</v>
      </c>
    </row>
    <row r="1326" spans="1:4" x14ac:dyDescent="0.35">
      <c r="A1326">
        <v>240225</v>
      </c>
      <c r="B1326">
        <v>500</v>
      </c>
      <c r="C1326">
        <v>6.8552000000000002E-2</v>
      </c>
      <c r="D1326">
        <f t="shared" si="20"/>
        <v>0</v>
      </c>
    </row>
    <row r="1327" spans="1:4" x14ac:dyDescent="0.35">
      <c r="A1327">
        <v>240225</v>
      </c>
      <c r="B1327">
        <v>600</v>
      </c>
      <c r="C1327">
        <v>4.9892899999999997E-2</v>
      </c>
      <c r="D1327">
        <f t="shared" si="20"/>
        <v>0</v>
      </c>
    </row>
    <row r="1328" spans="1:4" x14ac:dyDescent="0.35">
      <c r="A1328">
        <v>240225</v>
      </c>
      <c r="B1328">
        <v>700</v>
      </c>
      <c r="C1328">
        <v>1.24152E-2</v>
      </c>
      <c r="D1328">
        <f t="shared" si="20"/>
        <v>0</v>
      </c>
    </row>
    <row r="1329" spans="1:4" x14ac:dyDescent="0.35">
      <c r="A1329">
        <v>240225</v>
      </c>
      <c r="B1329">
        <v>800</v>
      </c>
      <c r="C1329">
        <v>0.260436</v>
      </c>
      <c r="D1329">
        <f t="shared" si="20"/>
        <v>0</v>
      </c>
    </row>
    <row r="1330" spans="1:4" x14ac:dyDescent="0.35">
      <c r="A1330">
        <v>240225</v>
      </c>
      <c r="B1330">
        <v>900</v>
      </c>
      <c r="C1330">
        <v>0.142655</v>
      </c>
      <c r="D1330">
        <f t="shared" si="20"/>
        <v>0</v>
      </c>
    </row>
    <row r="1331" spans="1:4" x14ac:dyDescent="0.35">
      <c r="A1331">
        <v>240225</v>
      </c>
      <c r="B1331">
        <v>1000</v>
      </c>
      <c r="C1331">
        <v>0.18965699999999999</v>
      </c>
      <c r="D1331">
        <f t="shared" si="20"/>
        <v>0</v>
      </c>
    </row>
    <row r="1332" spans="1:4" x14ac:dyDescent="0.35">
      <c r="A1332">
        <v>240225</v>
      </c>
      <c r="B1332">
        <v>1100</v>
      </c>
      <c r="C1332">
        <v>1.25204</v>
      </c>
      <c r="D1332">
        <f t="shared" si="20"/>
        <v>0</v>
      </c>
    </row>
    <row r="1333" spans="1:4" x14ac:dyDescent="0.35">
      <c r="A1333">
        <v>240225</v>
      </c>
      <c r="B1333">
        <v>1200</v>
      </c>
      <c r="C1333">
        <v>1.6741600000000001</v>
      </c>
      <c r="D1333">
        <f t="shared" si="20"/>
        <v>0</v>
      </c>
    </row>
    <row r="1334" spans="1:4" x14ac:dyDescent="0.35">
      <c r="A1334">
        <v>240225</v>
      </c>
      <c r="B1334">
        <v>1300</v>
      </c>
      <c r="C1334">
        <v>2.3556400000000002</v>
      </c>
      <c r="D1334">
        <f t="shared" si="20"/>
        <v>0</v>
      </c>
    </row>
    <row r="1335" spans="1:4" x14ac:dyDescent="0.35">
      <c r="A1335">
        <v>240225</v>
      </c>
      <c r="B1335">
        <v>1400</v>
      </c>
      <c r="C1335">
        <v>2.5781299999999998</v>
      </c>
      <c r="D1335">
        <f t="shared" si="20"/>
        <v>0</v>
      </c>
    </row>
    <row r="1336" spans="1:4" x14ac:dyDescent="0.35">
      <c r="A1336">
        <v>240225</v>
      </c>
      <c r="B1336">
        <v>1500</v>
      </c>
      <c r="C1336">
        <v>2.9132699999999998</v>
      </c>
      <c r="D1336">
        <f t="shared" si="20"/>
        <v>0</v>
      </c>
    </row>
    <row r="1337" spans="1:4" x14ac:dyDescent="0.35">
      <c r="A1337">
        <v>240225</v>
      </c>
      <c r="B1337">
        <v>1600</v>
      </c>
      <c r="C1337">
        <v>2.8706800000000001</v>
      </c>
      <c r="D1337">
        <f t="shared" si="20"/>
        <v>0</v>
      </c>
    </row>
    <row r="1338" spans="1:4" x14ac:dyDescent="0.35">
      <c r="A1338">
        <v>240225</v>
      </c>
      <c r="B1338">
        <v>1700</v>
      </c>
      <c r="C1338">
        <v>2.67611</v>
      </c>
      <c r="D1338">
        <f t="shared" si="20"/>
        <v>0</v>
      </c>
    </row>
    <row r="1339" spans="1:4" x14ac:dyDescent="0.35">
      <c r="A1339">
        <v>240225</v>
      </c>
      <c r="B1339">
        <v>1800</v>
      </c>
      <c r="C1339">
        <v>2.31935</v>
      </c>
      <c r="D1339">
        <f t="shared" si="20"/>
        <v>0</v>
      </c>
    </row>
    <row r="1340" spans="1:4" x14ac:dyDescent="0.35">
      <c r="A1340">
        <v>240225</v>
      </c>
      <c r="B1340">
        <v>1900</v>
      </c>
      <c r="C1340">
        <v>2.6498599999999999</v>
      </c>
      <c r="D1340">
        <f t="shared" si="20"/>
        <v>0</v>
      </c>
    </row>
    <row r="1341" spans="1:4" x14ac:dyDescent="0.35">
      <c r="A1341">
        <v>240225</v>
      </c>
      <c r="B1341">
        <v>2000</v>
      </c>
      <c r="C1341">
        <v>1.8042100000000001</v>
      </c>
      <c r="D1341">
        <f t="shared" si="20"/>
        <v>0</v>
      </c>
    </row>
    <row r="1342" spans="1:4" x14ac:dyDescent="0.35">
      <c r="A1342">
        <v>240225</v>
      </c>
      <c r="B1342">
        <v>2100</v>
      </c>
      <c r="C1342">
        <v>1.29152</v>
      </c>
      <c r="D1342">
        <f t="shared" si="20"/>
        <v>0</v>
      </c>
    </row>
    <row r="1343" spans="1:4" x14ac:dyDescent="0.35">
      <c r="A1343">
        <v>240225</v>
      </c>
      <c r="B1343">
        <v>2200</v>
      </c>
      <c r="C1343">
        <v>0.88486600000000004</v>
      </c>
      <c r="D1343">
        <f t="shared" si="20"/>
        <v>0</v>
      </c>
    </row>
    <row r="1344" spans="1:4" x14ac:dyDescent="0.35">
      <c r="A1344">
        <v>240225</v>
      </c>
      <c r="B1344">
        <v>2300</v>
      </c>
      <c r="C1344">
        <v>0.50924999999999998</v>
      </c>
      <c r="D1344">
        <f t="shared" si="20"/>
        <v>0</v>
      </c>
    </row>
    <row r="1345" spans="1:4" x14ac:dyDescent="0.35">
      <c r="A1345">
        <v>240226</v>
      </c>
      <c r="B1345">
        <v>0</v>
      </c>
      <c r="C1345">
        <v>0.30910700000000002</v>
      </c>
      <c r="D1345">
        <f t="shared" si="20"/>
        <v>0</v>
      </c>
    </row>
    <row r="1346" spans="1:4" x14ac:dyDescent="0.35">
      <c r="A1346">
        <v>240226</v>
      </c>
      <c r="B1346">
        <v>100</v>
      </c>
      <c r="C1346">
        <v>0.70480600000000004</v>
      </c>
      <c r="D1346">
        <f t="shared" si="20"/>
        <v>0</v>
      </c>
    </row>
    <row r="1347" spans="1:4" x14ac:dyDescent="0.35">
      <c r="A1347">
        <v>240226</v>
      </c>
      <c r="B1347">
        <v>200</v>
      </c>
      <c r="C1347">
        <v>0.16392100000000001</v>
      </c>
      <c r="D1347">
        <f t="shared" ref="D1347:D1410" si="21">IF(C1347&gt;=(5.4),1,0)</f>
        <v>0</v>
      </c>
    </row>
    <row r="1348" spans="1:4" x14ac:dyDescent="0.35">
      <c r="A1348">
        <v>240226</v>
      </c>
      <c r="B1348">
        <v>300</v>
      </c>
      <c r="C1348">
        <v>0.37690800000000002</v>
      </c>
      <c r="D1348">
        <f t="shared" si="21"/>
        <v>0</v>
      </c>
    </row>
    <row r="1349" spans="1:4" x14ac:dyDescent="0.35">
      <c r="A1349">
        <v>240226</v>
      </c>
      <c r="B1349">
        <v>400</v>
      </c>
      <c r="C1349">
        <v>0.52559699999999998</v>
      </c>
      <c r="D1349">
        <f t="shared" si="21"/>
        <v>0</v>
      </c>
    </row>
    <row r="1350" spans="1:4" x14ac:dyDescent="0.35">
      <c r="A1350">
        <v>240226</v>
      </c>
      <c r="B1350">
        <v>500</v>
      </c>
      <c r="C1350">
        <v>0.12914800000000001</v>
      </c>
      <c r="D1350">
        <f t="shared" si="21"/>
        <v>0</v>
      </c>
    </row>
    <row r="1351" spans="1:4" x14ac:dyDescent="0.35">
      <c r="A1351">
        <v>240226</v>
      </c>
      <c r="B1351">
        <v>600</v>
      </c>
      <c r="C1351">
        <v>0.33898600000000001</v>
      </c>
      <c r="D1351">
        <f t="shared" si="21"/>
        <v>0</v>
      </c>
    </row>
    <row r="1352" spans="1:4" x14ac:dyDescent="0.35">
      <c r="A1352">
        <v>240226</v>
      </c>
      <c r="B1352">
        <v>700</v>
      </c>
      <c r="C1352">
        <v>0.33777800000000002</v>
      </c>
      <c r="D1352">
        <f t="shared" si="21"/>
        <v>0</v>
      </c>
    </row>
    <row r="1353" spans="1:4" x14ac:dyDescent="0.35">
      <c r="A1353">
        <v>240226</v>
      </c>
      <c r="B1353">
        <v>800</v>
      </c>
      <c r="C1353">
        <v>0.605846</v>
      </c>
      <c r="D1353">
        <f t="shared" si="21"/>
        <v>0</v>
      </c>
    </row>
    <row r="1354" spans="1:4" x14ac:dyDescent="0.35">
      <c r="A1354">
        <v>240226</v>
      </c>
      <c r="B1354">
        <v>900</v>
      </c>
      <c r="C1354">
        <v>0.83949399999999996</v>
      </c>
      <c r="D1354">
        <f t="shared" si="21"/>
        <v>0</v>
      </c>
    </row>
    <row r="1355" spans="1:4" x14ac:dyDescent="0.35">
      <c r="A1355">
        <v>240226</v>
      </c>
      <c r="B1355">
        <v>1000</v>
      </c>
      <c r="C1355">
        <v>0.153864</v>
      </c>
      <c r="D1355">
        <f t="shared" si="21"/>
        <v>0</v>
      </c>
    </row>
    <row r="1356" spans="1:4" x14ac:dyDescent="0.35">
      <c r="A1356">
        <v>240226</v>
      </c>
      <c r="B1356">
        <v>1100</v>
      </c>
      <c r="C1356">
        <v>0.45590700000000001</v>
      </c>
      <c r="D1356">
        <f t="shared" si="21"/>
        <v>0</v>
      </c>
    </row>
    <row r="1357" spans="1:4" x14ac:dyDescent="0.35">
      <c r="A1357">
        <v>240226</v>
      </c>
      <c r="B1357">
        <v>1200</v>
      </c>
      <c r="C1357">
        <v>1.1750100000000001</v>
      </c>
      <c r="D1357">
        <f t="shared" si="21"/>
        <v>0</v>
      </c>
    </row>
    <row r="1358" spans="1:4" x14ac:dyDescent="0.35">
      <c r="A1358">
        <v>240226</v>
      </c>
      <c r="B1358">
        <v>1300</v>
      </c>
      <c r="C1358">
        <v>2.2166999999999999</v>
      </c>
      <c r="D1358">
        <f t="shared" si="21"/>
        <v>0</v>
      </c>
    </row>
    <row r="1359" spans="1:4" x14ac:dyDescent="0.35">
      <c r="A1359">
        <v>240226</v>
      </c>
      <c r="B1359">
        <v>1400</v>
      </c>
      <c r="C1359">
        <v>2.8310499999999998</v>
      </c>
      <c r="D1359">
        <f t="shared" si="21"/>
        <v>0</v>
      </c>
    </row>
    <row r="1360" spans="1:4" x14ac:dyDescent="0.35">
      <c r="A1360">
        <v>240226</v>
      </c>
      <c r="B1360">
        <v>1500</v>
      </c>
      <c r="C1360">
        <v>2.7810999999999999</v>
      </c>
      <c r="D1360">
        <f t="shared" si="21"/>
        <v>0</v>
      </c>
    </row>
    <row r="1361" spans="1:4" x14ac:dyDescent="0.35">
      <c r="A1361">
        <v>240226</v>
      </c>
      <c r="B1361">
        <v>1600</v>
      </c>
      <c r="C1361">
        <v>2.8677000000000001</v>
      </c>
      <c r="D1361">
        <f t="shared" si="21"/>
        <v>0</v>
      </c>
    </row>
    <row r="1362" spans="1:4" x14ac:dyDescent="0.35">
      <c r="A1362">
        <v>240226</v>
      </c>
      <c r="B1362">
        <v>1700</v>
      </c>
      <c r="C1362">
        <v>2.6617999999999999</v>
      </c>
      <c r="D1362">
        <f t="shared" si="21"/>
        <v>0</v>
      </c>
    </row>
    <row r="1363" spans="1:4" x14ac:dyDescent="0.35">
      <c r="A1363">
        <v>240226</v>
      </c>
      <c r="B1363">
        <v>1800</v>
      </c>
      <c r="C1363">
        <v>2.2615099999999999</v>
      </c>
      <c r="D1363">
        <f t="shared" si="21"/>
        <v>0</v>
      </c>
    </row>
    <row r="1364" spans="1:4" x14ac:dyDescent="0.35">
      <c r="A1364">
        <v>240226</v>
      </c>
      <c r="B1364">
        <v>1900</v>
      </c>
      <c r="C1364">
        <v>1.4305000000000001</v>
      </c>
      <c r="D1364">
        <f t="shared" si="21"/>
        <v>0</v>
      </c>
    </row>
    <row r="1365" spans="1:4" x14ac:dyDescent="0.35">
      <c r="A1365">
        <v>240226</v>
      </c>
      <c r="B1365">
        <v>2000</v>
      </c>
      <c r="C1365">
        <v>1.06959</v>
      </c>
      <c r="D1365">
        <f t="shared" si="21"/>
        <v>0</v>
      </c>
    </row>
    <row r="1366" spans="1:4" x14ac:dyDescent="0.35">
      <c r="A1366">
        <v>240226</v>
      </c>
      <c r="B1366">
        <v>2100</v>
      </c>
      <c r="C1366">
        <v>1.3035600000000001</v>
      </c>
      <c r="D1366">
        <f t="shared" si="21"/>
        <v>0</v>
      </c>
    </row>
    <row r="1367" spans="1:4" x14ac:dyDescent="0.35">
      <c r="A1367">
        <v>240226</v>
      </c>
      <c r="B1367">
        <v>2200</v>
      </c>
      <c r="C1367">
        <v>0.728267</v>
      </c>
      <c r="D1367">
        <f t="shared" si="21"/>
        <v>0</v>
      </c>
    </row>
    <row r="1368" spans="1:4" x14ac:dyDescent="0.35">
      <c r="A1368">
        <v>240226</v>
      </c>
      <c r="B1368">
        <v>2300</v>
      </c>
      <c r="C1368">
        <v>4.4531899999999999E-2</v>
      </c>
      <c r="D1368">
        <f t="shared" si="21"/>
        <v>0</v>
      </c>
    </row>
    <row r="1369" spans="1:4" x14ac:dyDescent="0.35">
      <c r="A1369">
        <v>240227</v>
      </c>
      <c r="B1369">
        <v>0</v>
      </c>
      <c r="C1369">
        <v>0.143069</v>
      </c>
      <c r="D1369">
        <f t="shared" si="21"/>
        <v>0</v>
      </c>
    </row>
    <row r="1370" spans="1:4" x14ac:dyDescent="0.35">
      <c r="A1370">
        <v>240227</v>
      </c>
      <c r="B1370">
        <v>100</v>
      </c>
      <c r="C1370">
        <v>7.2342600000000007E-2</v>
      </c>
      <c r="D1370">
        <f t="shared" si="21"/>
        <v>0</v>
      </c>
    </row>
    <row r="1371" spans="1:4" x14ac:dyDescent="0.35">
      <c r="A1371">
        <v>240227</v>
      </c>
      <c r="B1371">
        <v>200</v>
      </c>
      <c r="C1371">
        <v>0.53173800000000004</v>
      </c>
      <c r="D1371">
        <f t="shared" si="21"/>
        <v>0</v>
      </c>
    </row>
    <row r="1372" spans="1:4" x14ac:dyDescent="0.35">
      <c r="A1372">
        <v>240227</v>
      </c>
      <c r="B1372">
        <v>300</v>
      </c>
      <c r="C1372">
        <v>0.46156199999999997</v>
      </c>
      <c r="D1372">
        <f t="shared" si="21"/>
        <v>0</v>
      </c>
    </row>
    <row r="1373" spans="1:4" x14ac:dyDescent="0.35">
      <c r="A1373">
        <v>240227</v>
      </c>
      <c r="B1373">
        <v>400</v>
      </c>
      <c r="C1373">
        <v>5.0999299999999997E-2</v>
      </c>
      <c r="D1373">
        <f t="shared" si="21"/>
        <v>0</v>
      </c>
    </row>
    <row r="1374" spans="1:4" x14ac:dyDescent="0.35">
      <c r="A1374">
        <v>240227</v>
      </c>
      <c r="B1374">
        <v>500</v>
      </c>
      <c r="C1374">
        <v>6.0176500000000001E-2</v>
      </c>
      <c r="D1374">
        <f t="shared" si="21"/>
        <v>0</v>
      </c>
    </row>
    <row r="1375" spans="1:4" x14ac:dyDescent="0.35">
      <c r="A1375">
        <v>240227</v>
      </c>
      <c r="B1375">
        <v>600</v>
      </c>
      <c r="C1375">
        <v>4.0445099999999998E-2</v>
      </c>
      <c r="D1375">
        <f t="shared" si="21"/>
        <v>0</v>
      </c>
    </row>
    <row r="1376" spans="1:4" x14ac:dyDescent="0.35">
      <c r="A1376">
        <v>240227</v>
      </c>
      <c r="B1376">
        <v>700</v>
      </c>
      <c r="C1376">
        <v>0.489929</v>
      </c>
      <c r="D1376">
        <f t="shared" si="21"/>
        <v>0</v>
      </c>
    </row>
    <row r="1377" spans="1:4" x14ac:dyDescent="0.35">
      <c r="A1377">
        <v>240227</v>
      </c>
      <c r="B1377">
        <v>800</v>
      </c>
      <c r="C1377">
        <v>0.19195300000000001</v>
      </c>
      <c r="D1377">
        <f t="shared" si="21"/>
        <v>0</v>
      </c>
    </row>
    <row r="1378" spans="1:4" x14ac:dyDescent="0.35">
      <c r="A1378">
        <v>240227</v>
      </c>
      <c r="B1378">
        <v>900</v>
      </c>
      <c r="C1378">
        <v>0.31709199999999998</v>
      </c>
      <c r="D1378">
        <f t="shared" si="21"/>
        <v>0</v>
      </c>
    </row>
    <row r="1379" spans="1:4" x14ac:dyDescent="0.35">
      <c r="A1379">
        <v>240227</v>
      </c>
      <c r="B1379">
        <v>1000</v>
      </c>
      <c r="C1379">
        <v>0.50895199999999996</v>
      </c>
      <c r="D1379">
        <f t="shared" si="21"/>
        <v>0</v>
      </c>
    </row>
    <row r="1380" spans="1:4" x14ac:dyDescent="0.35">
      <c r="A1380">
        <v>240227</v>
      </c>
      <c r="B1380">
        <v>1100</v>
      </c>
      <c r="C1380">
        <v>0.74328700000000003</v>
      </c>
      <c r="D1380">
        <f t="shared" si="21"/>
        <v>0</v>
      </c>
    </row>
    <row r="1381" spans="1:4" x14ac:dyDescent="0.35">
      <c r="A1381">
        <v>240227</v>
      </c>
      <c r="B1381">
        <v>1200</v>
      </c>
      <c r="C1381">
        <v>1.3751500000000001</v>
      </c>
      <c r="D1381">
        <f t="shared" si="21"/>
        <v>0</v>
      </c>
    </row>
    <row r="1382" spans="1:4" x14ac:dyDescent="0.35">
      <c r="A1382">
        <v>240227</v>
      </c>
      <c r="B1382">
        <v>1300</v>
      </c>
      <c r="C1382">
        <v>1.77786</v>
      </c>
      <c r="D1382">
        <f t="shared" si="21"/>
        <v>0</v>
      </c>
    </row>
    <row r="1383" spans="1:4" x14ac:dyDescent="0.35">
      <c r="A1383">
        <v>240227</v>
      </c>
      <c r="B1383">
        <v>1400</v>
      </c>
      <c r="C1383">
        <v>2.4936099999999999</v>
      </c>
      <c r="D1383">
        <f t="shared" si="21"/>
        <v>0</v>
      </c>
    </row>
    <row r="1384" spans="1:4" x14ac:dyDescent="0.35">
      <c r="A1384">
        <v>240227</v>
      </c>
      <c r="B1384">
        <v>1500</v>
      </c>
      <c r="C1384">
        <v>2.5344500000000001</v>
      </c>
      <c r="D1384">
        <f t="shared" si="21"/>
        <v>0</v>
      </c>
    </row>
    <row r="1385" spans="1:4" x14ac:dyDescent="0.35">
      <c r="A1385">
        <v>240227</v>
      </c>
      <c r="B1385">
        <v>1600</v>
      </c>
      <c r="C1385">
        <v>2.7862399999999998</v>
      </c>
      <c r="D1385">
        <f t="shared" si="21"/>
        <v>0</v>
      </c>
    </row>
    <row r="1386" spans="1:4" x14ac:dyDescent="0.35">
      <c r="A1386">
        <v>240227</v>
      </c>
      <c r="B1386">
        <v>1700</v>
      </c>
      <c r="C1386">
        <v>2.99769</v>
      </c>
      <c r="D1386">
        <f t="shared" si="21"/>
        <v>0</v>
      </c>
    </row>
    <row r="1387" spans="1:4" x14ac:dyDescent="0.35">
      <c r="A1387">
        <v>240227</v>
      </c>
      <c r="B1387">
        <v>1800</v>
      </c>
      <c r="C1387">
        <v>2.4335599999999999</v>
      </c>
      <c r="D1387">
        <f t="shared" si="21"/>
        <v>0</v>
      </c>
    </row>
    <row r="1388" spans="1:4" x14ac:dyDescent="0.35">
      <c r="A1388">
        <v>240227</v>
      </c>
      <c r="B1388">
        <v>1900</v>
      </c>
      <c r="C1388">
        <v>2.2099500000000001</v>
      </c>
      <c r="D1388">
        <f t="shared" si="21"/>
        <v>0</v>
      </c>
    </row>
    <row r="1389" spans="1:4" x14ac:dyDescent="0.35">
      <c r="A1389">
        <v>240227</v>
      </c>
      <c r="B1389">
        <v>2000</v>
      </c>
      <c r="C1389">
        <v>1.96672</v>
      </c>
      <c r="D1389">
        <f t="shared" si="21"/>
        <v>0</v>
      </c>
    </row>
    <row r="1390" spans="1:4" x14ac:dyDescent="0.35">
      <c r="A1390">
        <v>240227</v>
      </c>
      <c r="B1390">
        <v>2100</v>
      </c>
      <c r="C1390">
        <v>1.4117200000000001</v>
      </c>
      <c r="D1390">
        <f t="shared" si="21"/>
        <v>0</v>
      </c>
    </row>
    <row r="1391" spans="1:4" x14ac:dyDescent="0.35">
      <c r="A1391">
        <v>240227</v>
      </c>
      <c r="B1391">
        <v>2200</v>
      </c>
      <c r="C1391">
        <v>0.83132600000000001</v>
      </c>
      <c r="D1391">
        <f t="shared" si="21"/>
        <v>0</v>
      </c>
    </row>
    <row r="1392" spans="1:4" x14ac:dyDescent="0.35">
      <c r="A1392">
        <v>240227</v>
      </c>
      <c r="B1392">
        <v>2300</v>
      </c>
      <c r="C1392">
        <v>0.29825800000000002</v>
      </c>
      <c r="D1392">
        <f t="shared" si="21"/>
        <v>0</v>
      </c>
    </row>
    <row r="1393" spans="1:4" x14ac:dyDescent="0.35">
      <c r="A1393">
        <v>240228</v>
      </c>
      <c r="B1393">
        <v>0</v>
      </c>
      <c r="C1393">
        <v>0.30113099999999998</v>
      </c>
      <c r="D1393">
        <f t="shared" si="21"/>
        <v>0</v>
      </c>
    </row>
    <row r="1394" spans="1:4" x14ac:dyDescent="0.35">
      <c r="A1394">
        <v>240228</v>
      </c>
      <c r="B1394">
        <v>100</v>
      </c>
      <c r="C1394">
        <v>0.23608799999999999</v>
      </c>
      <c r="D1394">
        <f t="shared" si="21"/>
        <v>0</v>
      </c>
    </row>
    <row r="1395" spans="1:4" x14ac:dyDescent="0.35">
      <c r="A1395">
        <v>240228</v>
      </c>
      <c r="B1395">
        <v>200</v>
      </c>
      <c r="C1395">
        <v>0.42378399999999999</v>
      </c>
      <c r="D1395">
        <f t="shared" si="21"/>
        <v>0</v>
      </c>
    </row>
    <row r="1396" spans="1:4" x14ac:dyDescent="0.35">
      <c r="A1396">
        <v>240228</v>
      </c>
      <c r="B1396">
        <v>300</v>
      </c>
      <c r="C1396">
        <v>0.18557499999999999</v>
      </c>
      <c r="D1396">
        <f t="shared" si="21"/>
        <v>0</v>
      </c>
    </row>
    <row r="1397" spans="1:4" x14ac:dyDescent="0.35">
      <c r="A1397">
        <v>240228</v>
      </c>
      <c r="B1397">
        <v>400</v>
      </c>
      <c r="C1397">
        <v>0.13392299999999999</v>
      </c>
      <c r="D1397">
        <f t="shared" si="21"/>
        <v>0</v>
      </c>
    </row>
    <row r="1398" spans="1:4" x14ac:dyDescent="0.35">
      <c r="A1398">
        <v>240228</v>
      </c>
      <c r="B1398">
        <v>500</v>
      </c>
      <c r="C1398">
        <v>0.18728800000000001</v>
      </c>
      <c r="D1398">
        <f t="shared" si="21"/>
        <v>0</v>
      </c>
    </row>
    <row r="1399" spans="1:4" x14ac:dyDescent="0.35">
      <c r="A1399">
        <v>240228</v>
      </c>
      <c r="B1399">
        <v>600</v>
      </c>
      <c r="C1399">
        <v>0.213808</v>
      </c>
      <c r="D1399">
        <f t="shared" si="21"/>
        <v>0</v>
      </c>
    </row>
    <row r="1400" spans="1:4" x14ac:dyDescent="0.35">
      <c r="A1400">
        <v>240228</v>
      </c>
      <c r="B1400">
        <v>700</v>
      </c>
      <c r="C1400">
        <v>0.29608800000000002</v>
      </c>
      <c r="D1400">
        <f t="shared" si="21"/>
        <v>0</v>
      </c>
    </row>
    <row r="1401" spans="1:4" x14ac:dyDescent="0.35">
      <c r="A1401">
        <v>240228</v>
      </c>
      <c r="B1401">
        <v>800</v>
      </c>
      <c r="C1401">
        <v>0.25207299999999999</v>
      </c>
      <c r="D1401">
        <f t="shared" si="21"/>
        <v>0</v>
      </c>
    </row>
    <row r="1402" spans="1:4" x14ac:dyDescent="0.35">
      <c r="A1402">
        <v>240228</v>
      </c>
      <c r="B1402">
        <v>900</v>
      </c>
      <c r="C1402">
        <v>0.51658999999999999</v>
      </c>
      <c r="D1402">
        <f t="shared" si="21"/>
        <v>0</v>
      </c>
    </row>
    <row r="1403" spans="1:4" x14ac:dyDescent="0.35">
      <c r="A1403">
        <v>240228</v>
      </c>
      <c r="B1403">
        <v>1000</v>
      </c>
      <c r="C1403">
        <v>0.28120800000000001</v>
      </c>
      <c r="D1403">
        <f t="shared" si="21"/>
        <v>0</v>
      </c>
    </row>
    <row r="1404" spans="1:4" x14ac:dyDescent="0.35">
      <c r="A1404">
        <v>240228</v>
      </c>
      <c r="B1404">
        <v>1100</v>
      </c>
      <c r="C1404">
        <v>0.36990699999999999</v>
      </c>
      <c r="D1404">
        <f t="shared" si="21"/>
        <v>0</v>
      </c>
    </row>
    <row r="1405" spans="1:4" x14ac:dyDescent="0.35">
      <c r="A1405">
        <v>240228</v>
      </c>
      <c r="B1405">
        <v>1200</v>
      </c>
      <c r="C1405">
        <v>1.242</v>
      </c>
      <c r="D1405">
        <f t="shared" si="21"/>
        <v>0</v>
      </c>
    </row>
    <row r="1406" spans="1:4" x14ac:dyDescent="0.35">
      <c r="A1406">
        <v>240228</v>
      </c>
      <c r="B1406">
        <v>1300</v>
      </c>
      <c r="C1406">
        <v>1.8254999999999999</v>
      </c>
      <c r="D1406">
        <f t="shared" si="21"/>
        <v>0</v>
      </c>
    </row>
    <row r="1407" spans="1:4" x14ac:dyDescent="0.35">
      <c r="A1407">
        <v>240228</v>
      </c>
      <c r="B1407">
        <v>1400</v>
      </c>
      <c r="C1407">
        <v>1.6411</v>
      </c>
      <c r="D1407">
        <f t="shared" si="21"/>
        <v>0</v>
      </c>
    </row>
    <row r="1408" spans="1:4" x14ac:dyDescent="0.35">
      <c r="A1408">
        <v>240228</v>
      </c>
      <c r="B1408">
        <v>1500</v>
      </c>
      <c r="C1408">
        <v>1.73522</v>
      </c>
      <c r="D1408">
        <f t="shared" si="21"/>
        <v>0</v>
      </c>
    </row>
    <row r="1409" spans="1:4" x14ac:dyDescent="0.35">
      <c r="A1409">
        <v>240228</v>
      </c>
      <c r="B1409">
        <v>1600</v>
      </c>
      <c r="C1409">
        <v>2.3266100000000001</v>
      </c>
      <c r="D1409">
        <f t="shared" si="21"/>
        <v>0</v>
      </c>
    </row>
    <row r="1410" spans="1:4" x14ac:dyDescent="0.35">
      <c r="A1410">
        <v>240228</v>
      </c>
      <c r="B1410">
        <v>1700</v>
      </c>
      <c r="C1410">
        <v>2.3869799999999999</v>
      </c>
      <c r="D1410">
        <f t="shared" si="21"/>
        <v>0</v>
      </c>
    </row>
    <row r="1411" spans="1:4" x14ac:dyDescent="0.35">
      <c r="A1411">
        <v>240228</v>
      </c>
      <c r="B1411">
        <v>1800</v>
      </c>
      <c r="C1411">
        <v>2.02658</v>
      </c>
      <c r="D1411">
        <f t="shared" ref="D1411:D1474" si="22">IF(C1411&gt;=(5.4),1,0)</f>
        <v>0</v>
      </c>
    </row>
    <row r="1412" spans="1:4" x14ac:dyDescent="0.35">
      <c r="A1412">
        <v>240228</v>
      </c>
      <c r="B1412">
        <v>1900</v>
      </c>
      <c r="C1412">
        <v>1.6895899999999999</v>
      </c>
      <c r="D1412">
        <f t="shared" si="22"/>
        <v>0</v>
      </c>
    </row>
    <row r="1413" spans="1:4" x14ac:dyDescent="0.35">
      <c r="A1413">
        <v>240228</v>
      </c>
      <c r="B1413">
        <v>2000</v>
      </c>
      <c r="C1413">
        <v>1.0804199999999999</v>
      </c>
      <c r="D1413">
        <f t="shared" si="22"/>
        <v>0</v>
      </c>
    </row>
    <row r="1414" spans="1:4" x14ac:dyDescent="0.35">
      <c r="A1414">
        <v>240228</v>
      </c>
      <c r="B1414">
        <v>2100</v>
      </c>
      <c r="C1414">
        <v>0.85856100000000002</v>
      </c>
      <c r="D1414">
        <f t="shared" si="22"/>
        <v>0</v>
      </c>
    </row>
    <row r="1415" spans="1:4" x14ac:dyDescent="0.35">
      <c r="A1415">
        <v>240228</v>
      </c>
      <c r="B1415">
        <v>2200</v>
      </c>
      <c r="C1415">
        <v>0.20679</v>
      </c>
      <c r="D1415">
        <f t="shared" si="22"/>
        <v>0</v>
      </c>
    </row>
    <row r="1416" spans="1:4" x14ac:dyDescent="0.35">
      <c r="A1416">
        <v>240228</v>
      </c>
      <c r="B1416">
        <v>2300</v>
      </c>
      <c r="C1416">
        <v>0.12575700000000001</v>
      </c>
      <c r="D1416">
        <f t="shared" si="22"/>
        <v>0</v>
      </c>
    </row>
    <row r="1417" spans="1:4" x14ac:dyDescent="0.35">
      <c r="A1417">
        <v>240229</v>
      </c>
      <c r="B1417">
        <v>0</v>
      </c>
      <c r="C1417">
        <v>5.1219800000000003E-2</v>
      </c>
      <c r="D1417">
        <f t="shared" si="22"/>
        <v>0</v>
      </c>
    </row>
    <row r="1418" spans="1:4" x14ac:dyDescent="0.35">
      <c r="A1418">
        <v>240229</v>
      </c>
      <c r="B1418">
        <v>100</v>
      </c>
      <c r="C1418">
        <v>0.18085499999999999</v>
      </c>
      <c r="D1418">
        <f t="shared" si="22"/>
        <v>0</v>
      </c>
    </row>
    <row r="1419" spans="1:4" x14ac:dyDescent="0.35">
      <c r="A1419">
        <v>240229</v>
      </c>
      <c r="B1419">
        <v>200</v>
      </c>
      <c r="C1419">
        <v>0.28065699999999999</v>
      </c>
      <c r="D1419">
        <f t="shared" si="22"/>
        <v>0</v>
      </c>
    </row>
    <row r="1420" spans="1:4" x14ac:dyDescent="0.35">
      <c r="A1420">
        <v>240229</v>
      </c>
      <c r="B1420">
        <v>300</v>
      </c>
      <c r="C1420">
        <v>4.2794499999999999E-2</v>
      </c>
      <c r="D1420">
        <f t="shared" si="22"/>
        <v>0</v>
      </c>
    </row>
    <row r="1421" spans="1:4" x14ac:dyDescent="0.35">
      <c r="A1421">
        <v>240229</v>
      </c>
      <c r="B1421">
        <v>400</v>
      </c>
      <c r="C1421">
        <v>1.0438599999999999E-2</v>
      </c>
      <c r="D1421">
        <f t="shared" si="22"/>
        <v>0</v>
      </c>
    </row>
    <row r="1422" spans="1:4" x14ac:dyDescent="0.35">
      <c r="A1422">
        <v>240229</v>
      </c>
      <c r="B1422">
        <v>500</v>
      </c>
      <c r="C1422">
        <v>4.5267399999999999E-2</v>
      </c>
      <c r="D1422">
        <f t="shared" si="22"/>
        <v>0</v>
      </c>
    </row>
    <row r="1423" spans="1:4" x14ac:dyDescent="0.35">
      <c r="A1423">
        <v>240229</v>
      </c>
      <c r="B1423">
        <v>600</v>
      </c>
      <c r="C1423">
        <v>6.5673599999999999E-2</v>
      </c>
      <c r="D1423">
        <f t="shared" si="22"/>
        <v>0</v>
      </c>
    </row>
    <row r="1424" spans="1:4" x14ac:dyDescent="0.35">
      <c r="A1424">
        <v>240229</v>
      </c>
      <c r="B1424">
        <v>700</v>
      </c>
      <c r="C1424">
        <v>0.43078300000000003</v>
      </c>
      <c r="D1424">
        <f t="shared" si="22"/>
        <v>0</v>
      </c>
    </row>
    <row r="1425" spans="1:4" x14ac:dyDescent="0.35">
      <c r="A1425">
        <v>240229</v>
      </c>
      <c r="B1425">
        <v>800</v>
      </c>
      <c r="C1425">
        <v>0.122156</v>
      </c>
      <c r="D1425">
        <f t="shared" si="22"/>
        <v>0</v>
      </c>
    </row>
    <row r="1426" spans="1:4" x14ac:dyDescent="0.35">
      <c r="A1426">
        <v>240229</v>
      </c>
      <c r="B1426">
        <v>900</v>
      </c>
      <c r="C1426">
        <v>0.98953100000000005</v>
      </c>
      <c r="D1426">
        <f t="shared" si="22"/>
        <v>0</v>
      </c>
    </row>
    <row r="1427" spans="1:4" x14ac:dyDescent="0.35">
      <c r="A1427">
        <v>240229</v>
      </c>
      <c r="B1427">
        <v>1000</v>
      </c>
      <c r="C1427">
        <v>0.73823399999999995</v>
      </c>
      <c r="D1427">
        <f t="shared" si="22"/>
        <v>0</v>
      </c>
    </row>
    <row r="1428" spans="1:4" x14ac:dyDescent="0.35">
      <c r="A1428">
        <v>240229</v>
      </c>
      <c r="B1428">
        <v>1100</v>
      </c>
      <c r="C1428">
        <v>0.92005300000000001</v>
      </c>
      <c r="D1428">
        <f t="shared" si="22"/>
        <v>0</v>
      </c>
    </row>
    <row r="1429" spans="1:4" x14ac:dyDescent="0.35">
      <c r="A1429">
        <v>240229</v>
      </c>
      <c r="B1429">
        <v>1200</v>
      </c>
      <c r="C1429">
        <v>1.6517500000000001</v>
      </c>
      <c r="D1429">
        <f t="shared" si="22"/>
        <v>0</v>
      </c>
    </row>
    <row r="1430" spans="1:4" x14ac:dyDescent="0.35">
      <c r="A1430">
        <v>240229</v>
      </c>
      <c r="B1430">
        <v>1300</v>
      </c>
      <c r="C1430">
        <v>1.54687</v>
      </c>
      <c r="D1430">
        <f t="shared" si="22"/>
        <v>0</v>
      </c>
    </row>
    <row r="1431" spans="1:4" x14ac:dyDescent="0.35">
      <c r="A1431">
        <v>240229</v>
      </c>
      <c r="B1431">
        <v>1400</v>
      </c>
      <c r="C1431">
        <v>2.1499899999999998</v>
      </c>
      <c r="D1431">
        <f t="shared" si="22"/>
        <v>0</v>
      </c>
    </row>
    <row r="1432" spans="1:4" x14ac:dyDescent="0.35">
      <c r="A1432">
        <v>240229</v>
      </c>
      <c r="B1432">
        <v>1500</v>
      </c>
      <c r="C1432">
        <v>2.0291999999999999</v>
      </c>
      <c r="D1432">
        <f t="shared" si="22"/>
        <v>0</v>
      </c>
    </row>
    <row r="1433" spans="1:4" x14ac:dyDescent="0.35">
      <c r="A1433">
        <v>240229</v>
      </c>
      <c r="B1433">
        <v>1600</v>
      </c>
      <c r="C1433">
        <v>2.38476</v>
      </c>
      <c r="D1433">
        <f t="shared" si="22"/>
        <v>0</v>
      </c>
    </row>
    <row r="1434" spans="1:4" x14ac:dyDescent="0.35">
      <c r="A1434">
        <v>240229</v>
      </c>
      <c r="B1434">
        <v>1700</v>
      </c>
      <c r="C1434">
        <v>2.5089700000000001</v>
      </c>
      <c r="D1434">
        <f t="shared" si="22"/>
        <v>0</v>
      </c>
    </row>
    <row r="1435" spans="1:4" x14ac:dyDescent="0.35">
      <c r="A1435">
        <v>240229</v>
      </c>
      <c r="B1435">
        <v>1800</v>
      </c>
      <c r="C1435">
        <v>2.3358300000000001</v>
      </c>
      <c r="D1435">
        <f t="shared" si="22"/>
        <v>0</v>
      </c>
    </row>
    <row r="1436" spans="1:4" x14ac:dyDescent="0.35">
      <c r="A1436">
        <v>240229</v>
      </c>
      <c r="B1436">
        <v>1900</v>
      </c>
      <c r="C1436">
        <v>1.64255</v>
      </c>
      <c r="D1436">
        <f t="shared" si="22"/>
        <v>0</v>
      </c>
    </row>
    <row r="1437" spans="1:4" x14ac:dyDescent="0.35">
      <c r="A1437">
        <v>240229</v>
      </c>
      <c r="B1437">
        <v>2000</v>
      </c>
      <c r="C1437">
        <v>1.3228899999999999</v>
      </c>
      <c r="D1437">
        <f t="shared" si="22"/>
        <v>0</v>
      </c>
    </row>
    <row r="1438" spans="1:4" x14ac:dyDescent="0.35">
      <c r="A1438">
        <v>240229</v>
      </c>
      <c r="B1438">
        <v>2100</v>
      </c>
      <c r="C1438">
        <v>0.68156499999999998</v>
      </c>
      <c r="D1438">
        <f t="shared" si="22"/>
        <v>0</v>
      </c>
    </row>
    <row r="1439" spans="1:4" x14ac:dyDescent="0.35">
      <c r="A1439">
        <v>240229</v>
      </c>
      <c r="B1439">
        <v>2200</v>
      </c>
      <c r="C1439">
        <v>0.14504600000000001</v>
      </c>
      <c r="D1439">
        <f t="shared" si="22"/>
        <v>0</v>
      </c>
    </row>
    <row r="1440" spans="1:4" x14ac:dyDescent="0.35">
      <c r="A1440">
        <v>240229</v>
      </c>
      <c r="B1440">
        <v>2300</v>
      </c>
      <c r="C1440">
        <v>3.18021E-2</v>
      </c>
      <c r="D1440">
        <f t="shared" si="22"/>
        <v>0</v>
      </c>
    </row>
    <row r="1441" spans="1:4" x14ac:dyDescent="0.35">
      <c r="A1441">
        <v>240301</v>
      </c>
      <c r="B1441">
        <v>0</v>
      </c>
      <c r="C1441">
        <v>7.1992699999999998E-3</v>
      </c>
      <c r="D1441">
        <f t="shared" si="22"/>
        <v>0</v>
      </c>
    </row>
    <row r="1442" spans="1:4" x14ac:dyDescent="0.35">
      <c r="A1442">
        <v>240301</v>
      </c>
      <c r="B1442">
        <v>100</v>
      </c>
      <c r="C1442">
        <v>0.21068899999999999</v>
      </c>
      <c r="D1442">
        <f t="shared" si="22"/>
        <v>0</v>
      </c>
    </row>
    <row r="1443" spans="1:4" x14ac:dyDescent="0.35">
      <c r="A1443">
        <v>240301</v>
      </c>
      <c r="B1443">
        <v>200</v>
      </c>
      <c r="C1443">
        <v>0.23527699999999999</v>
      </c>
      <c r="D1443">
        <f t="shared" si="22"/>
        <v>0</v>
      </c>
    </row>
    <row r="1444" spans="1:4" x14ac:dyDescent="0.35">
      <c r="A1444">
        <v>240301</v>
      </c>
      <c r="B1444">
        <v>300</v>
      </c>
      <c r="C1444">
        <v>0.14831</v>
      </c>
      <c r="D1444">
        <f t="shared" si="22"/>
        <v>0</v>
      </c>
    </row>
    <row r="1445" spans="1:4" x14ac:dyDescent="0.35">
      <c r="A1445">
        <v>240301</v>
      </c>
      <c r="B1445">
        <v>400</v>
      </c>
      <c r="C1445">
        <v>2.3482800000000002E-2</v>
      </c>
      <c r="D1445">
        <f t="shared" si="22"/>
        <v>0</v>
      </c>
    </row>
    <row r="1446" spans="1:4" x14ac:dyDescent="0.35">
      <c r="A1446">
        <v>240301</v>
      </c>
      <c r="B1446">
        <v>500</v>
      </c>
      <c r="C1446">
        <v>4.5957100000000001E-2</v>
      </c>
      <c r="D1446">
        <f t="shared" si="22"/>
        <v>0</v>
      </c>
    </row>
    <row r="1447" spans="1:4" x14ac:dyDescent="0.35">
      <c r="A1447">
        <v>240301</v>
      </c>
      <c r="B1447">
        <v>600</v>
      </c>
      <c r="C1447">
        <v>1.6807599999999999E-2</v>
      </c>
      <c r="D1447">
        <f t="shared" si="22"/>
        <v>0</v>
      </c>
    </row>
    <row r="1448" spans="1:4" x14ac:dyDescent="0.35">
      <c r="A1448">
        <v>240301</v>
      </c>
      <c r="B1448">
        <v>700</v>
      </c>
      <c r="C1448">
        <v>8.2834500000000005E-2</v>
      </c>
      <c r="D1448">
        <f t="shared" si="22"/>
        <v>0</v>
      </c>
    </row>
    <row r="1449" spans="1:4" x14ac:dyDescent="0.35">
      <c r="A1449">
        <v>240301</v>
      </c>
      <c r="B1449">
        <v>800</v>
      </c>
      <c r="C1449">
        <v>0.51782300000000003</v>
      </c>
      <c r="D1449">
        <f t="shared" si="22"/>
        <v>0</v>
      </c>
    </row>
    <row r="1450" spans="1:4" x14ac:dyDescent="0.35">
      <c r="A1450">
        <v>240301</v>
      </c>
      <c r="B1450">
        <v>900</v>
      </c>
      <c r="C1450">
        <v>2.1802499999999999E-2</v>
      </c>
      <c r="D1450">
        <f t="shared" si="22"/>
        <v>0</v>
      </c>
    </row>
    <row r="1451" spans="1:4" x14ac:dyDescent="0.35">
      <c r="A1451">
        <v>240301</v>
      </c>
      <c r="B1451">
        <v>1000</v>
      </c>
      <c r="C1451">
        <v>0.88667300000000004</v>
      </c>
      <c r="D1451">
        <f t="shared" si="22"/>
        <v>0</v>
      </c>
    </row>
    <row r="1452" spans="1:4" x14ac:dyDescent="0.35">
      <c r="A1452">
        <v>240301</v>
      </c>
      <c r="B1452">
        <v>1100</v>
      </c>
      <c r="C1452">
        <v>1.4310499999999999</v>
      </c>
      <c r="D1452">
        <f t="shared" si="22"/>
        <v>0</v>
      </c>
    </row>
    <row r="1453" spans="1:4" x14ac:dyDescent="0.35">
      <c r="A1453">
        <v>240301</v>
      </c>
      <c r="B1453">
        <v>1200</v>
      </c>
      <c r="C1453">
        <v>2.1764299999999999</v>
      </c>
      <c r="D1453">
        <f t="shared" si="22"/>
        <v>0</v>
      </c>
    </row>
    <row r="1454" spans="1:4" x14ac:dyDescent="0.35">
      <c r="A1454">
        <v>240301</v>
      </c>
      <c r="B1454">
        <v>1300</v>
      </c>
      <c r="C1454">
        <v>2.7203300000000001</v>
      </c>
      <c r="D1454">
        <f t="shared" si="22"/>
        <v>0</v>
      </c>
    </row>
    <row r="1455" spans="1:4" x14ac:dyDescent="0.35">
      <c r="A1455">
        <v>240301</v>
      </c>
      <c r="B1455">
        <v>1400</v>
      </c>
      <c r="C1455">
        <v>2.9359899999999999</v>
      </c>
      <c r="D1455">
        <f t="shared" si="22"/>
        <v>0</v>
      </c>
    </row>
    <row r="1456" spans="1:4" x14ac:dyDescent="0.35">
      <c r="A1456">
        <v>240301</v>
      </c>
      <c r="B1456">
        <v>1500</v>
      </c>
      <c r="C1456">
        <v>2.6597</v>
      </c>
      <c r="D1456">
        <f t="shared" si="22"/>
        <v>0</v>
      </c>
    </row>
    <row r="1457" spans="1:4" x14ac:dyDescent="0.35">
      <c r="A1457">
        <v>240301</v>
      </c>
      <c r="B1457">
        <v>1600</v>
      </c>
      <c r="C1457">
        <v>2.4302800000000002</v>
      </c>
      <c r="D1457">
        <f t="shared" si="22"/>
        <v>0</v>
      </c>
    </row>
    <row r="1458" spans="1:4" x14ac:dyDescent="0.35">
      <c r="A1458">
        <v>240301</v>
      </c>
      <c r="B1458">
        <v>1700</v>
      </c>
      <c r="C1458">
        <v>2.2747199999999999</v>
      </c>
      <c r="D1458">
        <f t="shared" si="22"/>
        <v>0</v>
      </c>
    </row>
    <row r="1459" spans="1:4" x14ac:dyDescent="0.35">
      <c r="A1459">
        <v>240301</v>
      </c>
      <c r="B1459">
        <v>1800</v>
      </c>
      <c r="C1459">
        <v>1.7397899999999999</v>
      </c>
      <c r="D1459">
        <f t="shared" si="22"/>
        <v>0</v>
      </c>
    </row>
    <row r="1460" spans="1:4" x14ac:dyDescent="0.35">
      <c r="A1460">
        <v>240301</v>
      </c>
      <c r="B1460">
        <v>1900</v>
      </c>
      <c r="C1460">
        <v>1.54895</v>
      </c>
      <c r="D1460">
        <f t="shared" si="22"/>
        <v>0</v>
      </c>
    </row>
    <row r="1461" spans="1:4" x14ac:dyDescent="0.35">
      <c r="A1461">
        <v>240301</v>
      </c>
      <c r="B1461">
        <v>2000</v>
      </c>
      <c r="C1461">
        <v>1.1444700000000001</v>
      </c>
      <c r="D1461">
        <f t="shared" si="22"/>
        <v>0</v>
      </c>
    </row>
    <row r="1462" spans="1:4" x14ac:dyDescent="0.35">
      <c r="A1462">
        <v>240301</v>
      </c>
      <c r="B1462">
        <v>2100</v>
      </c>
      <c r="C1462">
        <v>0.65209499999999998</v>
      </c>
      <c r="D1462">
        <f t="shared" si="22"/>
        <v>0</v>
      </c>
    </row>
    <row r="1463" spans="1:4" x14ac:dyDescent="0.35">
      <c r="A1463">
        <v>240301</v>
      </c>
      <c r="B1463">
        <v>2200</v>
      </c>
      <c r="C1463">
        <v>0.255911</v>
      </c>
      <c r="D1463">
        <f t="shared" si="22"/>
        <v>0</v>
      </c>
    </row>
    <row r="1464" spans="1:4" x14ac:dyDescent="0.35">
      <c r="A1464">
        <v>240301</v>
      </c>
      <c r="B1464">
        <v>2300</v>
      </c>
      <c r="C1464">
        <v>6.0242900000000002E-2</v>
      </c>
      <c r="D1464">
        <f t="shared" si="22"/>
        <v>0</v>
      </c>
    </row>
    <row r="1465" spans="1:4" x14ac:dyDescent="0.35">
      <c r="A1465">
        <v>240302</v>
      </c>
      <c r="B1465">
        <v>0</v>
      </c>
      <c r="C1465">
        <v>7.6490500000000003E-2</v>
      </c>
      <c r="D1465">
        <f t="shared" si="22"/>
        <v>0</v>
      </c>
    </row>
    <row r="1466" spans="1:4" x14ac:dyDescent="0.35">
      <c r="A1466">
        <v>240302</v>
      </c>
      <c r="B1466">
        <v>100</v>
      </c>
      <c r="C1466">
        <v>4.6425300000000003E-2</v>
      </c>
      <c r="D1466">
        <f t="shared" si="22"/>
        <v>0</v>
      </c>
    </row>
    <row r="1467" spans="1:4" x14ac:dyDescent="0.35">
      <c r="A1467">
        <v>240302</v>
      </c>
      <c r="B1467">
        <v>200</v>
      </c>
      <c r="C1467">
        <v>8.6827199999999993E-2</v>
      </c>
      <c r="D1467">
        <f t="shared" si="22"/>
        <v>0</v>
      </c>
    </row>
    <row r="1468" spans="1:4" x14ac:dyDescent="0.35">
      <c r="A1468">
        <v>240302</v>
      </c>
      <c r="B1468">
        <v>300</v>
      </c>
      <c r="C1468">
        <v>0.147929</v>
      </c>
      <c r="D1468">
        <f t="shared" si="22"/>
        <v>0</v>
      </c>
    </row>
    <row r="1469" spans="1:4" x14ac:dyDescent="0.35">
      <c r="A1469">
        <v>240302</v>
      </c>
      <c r="B1469">
        <v>400</v>
      </c>
      <c r="C1469">
        <v>2.9888499999999998E-2</v>
      </c>
      <c r="D1469">
        <f t="shared" si="22"/>
        <v>0</v>
      </c>
    </row>
    <row r="1470" spans="1:4" x14ac:dyDescent="0.35">
      <c r="A1470">
        <v>240302</v>
      </c>
      <c r="B1470">
        <v>500</v>
      </c>
      <c r="C1470">
        <v>0.115511</v>
      </c>
      <c r="D1470">
        <f t="shared" si="22"/>
        <v>0</v>
      </c>
    </row>
    <row r="1471" spans="1:4" x14ac:dyDescent="0.35">
      <c r="A1471">
        <v>240302</v>
      </c>
      <c r="B1471">
        <v>600</v>
      </c>
      <c r="C1471">
        <v>0.163908</v>
      </c>
      <c r="D1471">
        <f t="shared" si="22"/>
        <v>0</v>
      </c>
    </row>
    <row r="1472" spans="1:4" x14ac:dyDescent="0.35">
      <c r="A1472">
        <v>240302</v>
      </c>
      <c r="B1472">
        <v>700</v>
      </c>
      <c r="C1472">
        <v>0.57938699999999999</v>
      </c>
      <c r="D1472">
        <f t="shared" si="22"/>
        <v>0</v>
      </c>
    </row>
    <row r="1473" spans="1:4" x14ac:dyDescent="0.35">
      <c r="A1473">
        <v>240302</v>
      </c>
      <c r="B1473">
        <v>800</v>
      </c>
      <c r="C1473">
        <v>0.30118200000000001</v>
      </c>
      <c r="D1473">
        <f t="shared" si="22"/>
        <v>0</v>
      </c>
    </row>
    <row r="1474" spans="1:4" x14ac:dyDescent="0.35">
      <c r="A1474">
        <v>240302</v>
      </c>
      <c r="B1474">
        <v>900</v>
      </c>
      <c r="C1474">
        <v>0.63823399999999997</v>
      </c>
      <c r="D1474">
        <f t="shared" si="22"/>
        <v>0</v>
      </c>
    </row>
    <row r="1475" spans="1:4" x14ac:dyDescent="0.35">
      <c r="A1475">
        <v>240302</v>
      </c>
      <c r="B1475">
        <v>1000</v>
      </c>
      <c r="C1475">
        <v>0.56553600000000004</v>
      </c>
      <c r="D1475">
        <f t="shared" ref="D1475:D1538" si="23">IF(C1475&gt;=(5.4),1,0)</f>
        <v>0</v>
      </c>
    </row>
    <row r="1476" spans="1:4" x14ac:dyDescent="0.35">
      <c r="A1476">
        <v>240302</v>
      </c>
      <c r="B1476">
        <v>1100</v>
      </c>
      <c r="C1476">
        <v>0.754301</v>
      </c>
      <c r="D1476">
        <f t="shared" si="23"/>
        <v>0</v>
      </c>
    </row>
    <row r="1477" spans="1:4" x14ac:dyDescent="0.35">
      <c r="A1477">
        <v>240302</v>
      </c>
      <c r="B1477">
        <v>1200</v>
      </c>
      <c r="C1477">
        <v>0.76175899999999996</v>
      </c>
      <c r="D1477">
        <f t="shared" si="23"/>
        <v>0</v>
      </c>
    </row>
    <row r="1478" spans="1:4" x14ac:dyDescent="0.35">
      <c r="A1478">
        <v>240302</v>
      </c>
      <c r="B1478">
        <v>1300</v>
      </c>
      <c r="C1478">
        <v>1.67093</v>
      </c>
      <c r="D1478">
        <f t="shared" si="23"/>
        <v>0</v>
      </c>
    </row>
    <row r="1479" spans="1:4" x14ac:dyDescent="0.35">
      <c r="A1479">
        <v>240302</v>
      </c>
      <c r="B1479">
        <v>1400</v>
      </c>
      <c r="C1479">
        <v>2.3418399999999999</v>
      </c>
      <c r="D1479">
        <f t="shared" si="23"/>
        <v>0</v>
      </c>
    </row>
    <row r="1480" spans="1:4" x14ac:dyDescent="0.35">
      <c r="A1480">
        <v>240302</v>
      </c>
      <c r="B1480">
        <v>1500</v>
      </c>
      <c r="C1480">
        <v>2.30105</v>
      </c>
      <c r="D1480">
        <f t="shared" si="23"/>
        <v>0</v>
      </c>
    </row>
    <row r="1481" spans="1:4" x14ac:dyDescent="0.35">
      <c r="A1481">
        <v>240302</v>
      </c>
      <c r="B1481">
        <v>1600</v>
      </c>
      <c r="C1481">
        <v>2.2566199999999998</v>
      </c>
      <c r="D1481">
        <f t="shared" si="23"/>
        <v>0</v>
      </c>
    </row>
    <row r="1482" spans="1:4" x14ac:dyDescent="0.35">
      <c r="A1482">
        <v>240302</v>
      </c>
      <c r="B1482">
        <v>1700</v>
      </c>
      <c r="C1482">
        <v>2.2159399999999998</v>
      </c>
      <c r="D1482">
        <f t="shared" si="23"/>
        <v>0</v>
      </c>
    </row>
    <row r="1483" spans="1:4" x14ac:dyDescent="0.35">
      <c r="A1483">
        <v>240302</v>
      </c>
      <c r="B1483">
        <v>1800</v>
      </c>
      <c r="C1483">
        <v>2.3054199999999998</v>
      </c>
      <c r="D1483">
        <f t="shared" si="23"/>
        <v>0</v>
      </c>
    </row>
    <row r="1484" spans="1:4" x14ac:dyDescent="0.35">
      <c r="A1484">
        <v>240302</v>
      </c>
      <c r="B1484">
        <v>1900</v>
      </c>
      <c r="C1484">
        <v>1.25454</v>
      </c>
      <c r="D1484">
        <f t="shared" si="23"/>
        <v>0</v>
      </c>
    </row>
    <row r="1485" spans="1:4" x14ac:dyDescent="0.35">
      <c r="A1485">
        <v>240302</v>
      </c>
      <c r="B1485">
        <v>2000</v>
      </c>
      <c r="C1485">
        <v>1.12066</v>
      </c>
      <c r="D1485">
        <f t="shared" si="23"/>
        <v>0</v>
      </c>
    </row>
    <row r="1486" spans="1:4" x14ac:dyDescent="0.35">
      <c r="A1486">
        <v>240302</v>
      </c>
      <c r="B1486">
        <v>2100</v>
      </c>
      <c r="C1486">
        <v>0.65246300000000002</v>
      </c>
      <c r="D1486">
        <f t="shared" si="23"/>
        <v>0</v>
      </c>
    </row>
    <row r="1487" spans="1:4" x14ac:dyDescent="0.35">
      <c r="A1487">
        <v>240302</v>
      </c>
      <c r="B1487">
        <v>2200</v>
      </c>
      <c r="C1487">
        <v>0.158304</v>
      </c>
      <c r="D1487">
        <f t="shared" si="23"/>
        <v>0</v>
      </c>
    </row>
    <row r="1488" spans="1:4" x14ac:dyDescent="0.35">
      <c r="A1488">
        <v>240302</v>
      </c>
      <c r="B1488">
        <v>2300</v>
      </c>
      <c r="C1488">
        <v>0.32342700000000002</v>
      </c>
      <c r="D1488">
        <f t="shared" si="23"/>
        <v>0</v>
      </c>
    </row>
    <row r="1489" spans="1:4" x14ac:dyDescent="0.35">
      <c r="A1489">
        <v>240303</v>
      </c>
      <c r="B1489">
        <v>0</v>
      </c>
      <c r="C1489">
        <v>0.417321</v>
      </c>
      <c r="D1489">
        <f t="shared" si="23"/>
        <v>0</v>
      </c>
    </row>
    <row r="1490" spans="1:4" x14ac:dyDescent="0.35">
      <c r="A1490">
        <v>240303</v>
      </c>
      <c r="B1490">
        <v>100</v>
      </c>
      <c r="C1490">
        <v>0.41393099999999999</v>
      </c>
      <c r="D1490">
        <f t="shared" si="23"/>
        <v>0</v>
      </c>
    </row>
    <row r="1491" spans="1:4" x14ac:dyDescent="0.35">
      <c r="A1491">
        <v>240303</v>
      </c>
      <c r="B1491">
        <v>200</v>
      </c>
      <c r="C1491">
        <v>0.26579700000000001</v>
      </c>
      <c r="D1491">
        <f t="shared" si="23"/>
        <v>0</v>
      </c>
    </row>
    <row r="1492" spans="1:4" x14ac:dyDescent="0.35">
      <c r="A1492">
        <v>240303</v>
      </c>
      <c r="B1492">
        <v>300</v>
      </c>
      <c r="C1492">
        <v>0.19769600000000001</v>
      </c>
      <c r="D1492">
        <f t="shared" si="23"/>
        <v>0</v>
      </c>
    </row>
    <row r="1493" spans="1:4" x14ac:dyDescent="0.35">
      <c r="A1493">
        <v>240303</v>
      </c>
      <c r="B1493">
        <v>400</v>
      </c>
      <c r="C1493">
        <v>0.233902</v>
      </c>
      <c r="D1493">
        <f t="shared" si="23"/>
        <v>0</v>
      </c>
    </row>
    <row r="1494" spans="1:4" x14ac:dyDescent="0.35">
      <c r="A1494">
        <v>240303</v>
      </c>
      <c r="B1494">
        <v>500</v>
      </c>
      <c r="C1494">
        <v>5.1206700000000001E-2</v>
      </c>
      <c r="D1494">
        <f t="shared" si="23"/>
        <v>0</v>
      </c>
    </row>
    <row r="1495" spans="1:4" x14ac:dyDescent="0.35">
      <c r="A1495">
        <v>240303</v>
      </c>
      <c r="B1495">
        <v>600</v>
      </c>
      <c r="C1495">
        <v>4.8903799999999997E-2</v>
      </c>
      <c r="D1495">
        <f t="shared" si="23"/>
        <v>0</v>
      </c>
    </row>
    <row r="1496" spans="1:4" x14ac:dyDescent="0.35">
      <c r="A1496">
        <v>240303</v>
      </c>
      <c r="B1496">
        <v>700</v>
      </c>
      <c r="C1496">
        <v>5.29658E-2</v>
      </c>
      <c r="D1496">
        <f t="shared" si="23"/>
        <v>0</v>
      </c>
    </row>
    <row r="1497" spans="1:4" x14ac:dyDescent="0.35">
      <c r="A1497">
        <v>240303</v>
      </c>
      <c r="B1497">
        <v>800</v>
      </c>
      <c r="C1497">
        <v>0.244535</v>
      </c>
      <c r="D1497">
        <f t="shared" si="23"/>
        <v>0</v>
      </c>
    </row>
    <row r="1498" spans="1:4" x14ac:dyDescent="0.35">
      <c r="A1498">
        <v>240303</v>
      </c>
      <c r="B1498">
        <v>900</v>
      </c>
      <c r="C1498">
        <v>0.73943700000000001</v>
      </c>
      <c r="D1498">
        <f t="shared" si="23"/>
        <v>0</v>
      </c>
    </row>
    <row r="1499" spans="1:4" x14ac:dyDescent="0.35">
      <c r="A1499">
        <v>240303</v>
      </c>
      <c r="B1499">
        <v>1000</v>
      </c>
      <c r="C1499">
        <v>0.40220899999999998</v>
      </c>
      <c r="D1499">
        <f t="shared" si="23"/>
        <v>0</v>
      </c>
    </row>
    <row r="1500" spans="1:4" x14ac:dyDescent="0.35">
      <c r="A1500">
        <v>240303</v>
      </c>
      <c r="B1500">
        <v>1100</v>
      </c>
      <c r="C1500">
        <v>1.12005</v>
      </c>
      <c r="D1500">
        <f t="shared" si="23"/>
        <v>0</v>
      </c>
    </row>
    <row r="1501" spans="1:4" x14ac:dyDescent="0.35">
      <c r="A1501">
        <v>240303</v>
      </c>
      <c r="B1501">
        <v>1200</v>
      </c>
      <c r="C1501">
        <v>1.8545499999999999</v>
      </c>
      <c r="D1501">
        <f t="shared" si="23"/>
        <v>0</v>
      </c>
    </row>
    <row r="1502" spans="1:4" x14ac:dyDescent="0.35">
      <c r="A1502">
        <v>240303</v>
      </c>
      <c r="B1502">
        <v>1300</v>
      </c>
      <c r="C1502">
        <v>2.25413</v>
      </c>
      <c r="D1502">
        <f t="shared" si="23"/>
        <v>0</v>
      </c>
    </row>
    <row r="1503" spans="1:4" x14ac:dyDescent="0.35">
      <c r="A1503">
        <v>240303</v>
      </c>
      <c r="B1503">
        <v>1400</v>
      </c>
      <c r="C1503">
        <v>2.72607</v>
      </c>
      <c r="D1503">
        <f t="shared" si="23"/>
        <v>0</v>
      </c>
    </row>
    <row r="1504" spans="1:4" x14ac:dyDescent="0.35">
      <c r="A1504">
        <v>240303</v>
      </c>
      <c r="B1504">
        <v>1500</v>
      </c>
      <c r="C1504">
        <v>2.7429800000000002</v>
      </c>
      <c r="D1504">
        <f t="shared" si="23"/>
        <v>0</v>
      </c>
    </row>
    <row r="1505" spans="1:4" x14ac:dyDescent="0.35">
      <c r="A1505">
        <v>240303</v>
      </c>
      <c r="B1505">
        <v>1600</v>
      </c>
      <c r="C1505">
        <v>2.5016699999999998</v>
      </c>
      <c r="D1505">
        <f t="shared" si="23"/>
        <v>0</v>
      </c>
    </row>
    <row r="1506" spans="1:4" x14ac:dyDescent="0.35">
      <c r="A1506">
        <v>240303</v>
      </c>
      <c r="B1506">
        <v>1700</v>
      </c>
      <c r="C1506">
        <v>2.7133400000000001</v>
      </c>
      <c r="D1506">
        <f t="shared" si="23"/>
        <v>0</v>
      </c>
    </row>
    <row r="1507" spans="1:4" x14ac:dyDescent="0.35">
      <c r="A1507">
        <v>240303</v>
      </c>
      <c r="B1507">
        <v>1800</v>
      </c>
      <c r="C1507">
        <v>2.1205699999999998</v>
      </c>
      <c r="D1507">
        <f t="shared" si="23"/>
        <v>0</v>
      </c>
    </row>
    <row r="1508" spans="1:4" x14ac:dyDescent="0.35">
      <c r="A1508">
        <v>240303</v>
      </c>
      <c r="B1508">
        <v>1900</v>
      </c>
      <c r="C1508">
        <v>1.85721</v>
      </c>
      <c r="D1508">
        <f t="shared" si="23"/>
        <v>0</v>
      </c>
    </row>
    <row r="1509" spans="1:4" x14ac:dyDescent="0.35">
      <c r="A1509">
        <v>240303</v>
      </c>
      <c r="B1509">
        <v>2000</v>
      </c>
      <c r="C1509">
        <v>0.90125500000000003</v>
      </c>
      <c r="D1509">
        <f t="shared" si="23"/>
        <v>0</v>
      </c>
    </row>
    <row r="1510" spans="1:4" x14ac:dyDescent="0.35">
      <c r="A1510">
        <v>240303</v>
      </c>
      <c r="B1510">
        <v>2100</v>
      </c>
      <c r="C1510">
        <v>5.6405299999999998E-2</v>
      </c>
      <c r="D1510">
        <f t="shared" si="23"/>
        <v>0</v>
      </c>
    </row>
    <row r="1511" spans="1:4" x14ac:dyDescent="0.35">
      <c r="A1511">
        <v>240303</v>
      </c>
      <c r="B1511">
        <v>2200</v>
      </c>
      <c r="C1511">
        <v>3.8544200000000001E-2</v>
      </c>
      <c r="D1511">
        <f t="shared" si="23"/>
        <v>0</v>
      </c>
    </row>
    <row r="1512" spans="1:4" x14ac:dyDescent="0.35">
      <c r="A1512">
        <v>240303</v>
      </c>
      <c r="B1512">
        <v>2300</v>
      </c>
      <c r="C1512">
        <v>3.8514199999999998E-2</v>
      </c>
      <c r="D1512">
        <f t="shared" si="23"/>
        <v>0</v>
      </c>
    </row>
    <row r="1513" spans="1:4" x14ac:dyDescent="0.35">
      <c r="A1513">
        <v>240304</v>
      </c>
      <c r="B1513">
        <v>0</v>
      </c>
      <c r="C1513">
        <v>0.121486</v>
      </c>
      <c r="D1513">
        <f t="shared" si="23"/>
        <v>0</v>
      </c>
    </row>
    <row r="1514" spans="1:4" x14ac:dyDescent="0.35">
      <c r="A1514">
        <v>240304</v>
      </c>
      <c r="B1514">
        <v>100</v>
      </c>
      <c r="C1514">
        <v>0.38707399999999997</v>
      </c>
      <c r="D1514">
        <f t="shared" si="23"/>
        <v>0</v>
      </c>
    </row>
    <row r="1515" spans="1:4" x14ac:dyDescent="0.35">
      <c r="A1515">
        <v>240304</v>
      </c>
      <c r="B1515">
        <v>200</v>
      </c>
      <c r="C1515">
        <v>0.20033300000000001</v>
      </c>
      <c r="D1515">
        <f t="shared" si="23"/>
        <v>0</v>
      </c>
    </row>
    <row r="1516" spans="1:4" x14ac:dyDescent="0.35">
      <c r="A1516">
        <v>240304</v>
      </c>
      <c r="B1516">
        <v>300</v>
      </c>
      <c r="C1516">
        <v>0.17102300000000001</v>
      </c>
      <c r="D1516">
        <f t="shared" si="23"/>
        <v>0</v>
      </c>
    </row>
    <row r="1517" spans="1:4" x14ac:dyDescent="0.35">
      <c r="A1517">
        <v>240304</v>
      </c>
      <c r="B1517">
        <v>400</v>
      </c>
      <c r="C1517">
        <v>0.137068</v>
      </c>
      <c r="D1517">
        <f t="shared" si="23"/>
        <v>0</v>
      </c>
    </row>
    <row r="1518" spans="1:4" x14ac:dyDescent="0.35">
      <c r="A1518">
        <v>240304</v>
      </c>
      <c r="B1518">
        <v>500</v>
      </c>
      <c r="C1518">
        <v>0.155584</v>
      </c>
      <c r="D1518">
        <f t="shared" si="23"/>
        <v>0</v>
      </c>
    </row>
    <row r="1519" spans="1:4" x14ac:dyDescent="0.35">
      <c r="A1519">
        <v>240304</v>
      </c>
      <c r="B1519">
        <v>600</v>
      </c>
      <c r="C1519">
        <v>3.0804600000000001E-2</v>
      </c>
      <c r="D1519">
        <f t="shared" si="23"/>
        <v>0</v>
      </c>
    </row>
    <row r="1520" spans="1:4" x14ac:dyDescent="0.35">
      <c r="A1520">
        <v>240304</v>
      </c>
      <c r="B1520">
        <v>700</v>
      </c>
      <c r="C1520">
        <v>3.1780200000000002E-2</v>
      </c>
      <c r="D1520">
        <f t="shared" si="23"/>
        <v>0</v>
      </c>
    </row>
    <row r="1521" spans="1:4" x14ac:dyDescent="0.35">
      <c r="A1521">
        <v>240304</v>
      </c>
      <c r="B1521">
        <v>800</v>
      </c>
      <c r="C1521">
        <v>0.79107000000000005</v>
      </c>
      <c r="D1521">
        <f t="shared" si="23"/>
        <v>0</v>
      </c>
    </row>
    <row r="1522" spans="1:4" x14ac:dyDescent="0.35">
      <c r="A1522">
        <v>240304</v>
      </c>
      <c r="B1522">
        <v>900</v>
      </c>
      <c r="C1522">
        <v>0.170125</v>
      </c>
      <c r="D1522">
        <f t="shared" si="23"/>
        <v>0</v>
      </c>
    </row>
    <row r="1523" spans="1:4" x14ac:dyDescent="0.35">
      <c r="A1523">
        <v>240304</v>
      </c>
      <c r="B1523">
        <v>1000</v>
      </c>
      <c r="C1523">
        <v>0.61419800000000002</v>
      </c>
      <c r="D1523">
        <f t="shared" si="23"/>
        <v>0</v>
      </c>
    </row>
    <row r="1524" spans="1:4" x14ac:dyDescent="0.35">
      <c r="A1524">
        <v>240304</v>
      </c>
      <c r="B1524">
        <v>1100</v>
      </c>
      <c r="C1524">
        <v>0.24623200000000001</v>
      </c>
      <c r="D1524">
        <f t="shared" si="23"/>
        <v>0</v>
      </c>
    </row>
    <row r="1525" spans="1:4" x14ac:dyDescent="0.35">
      <c r="A1525">
        <v>240304</v>
      </c>
      <c r="B1525">
        <v>1200</v>
      </c>
      <c r="C1525">
        <v>1.2550699999999999</v>
      </c>
      <c r="D1525">
        <f t="shared" si="23"/>
        <v>0</v>
      </c>
    </row>
    <row r="1526" spans="1:4" x14ac:dyDescent="0.35">
      <c r="A1526">
        <v>240304</v>
      </c>
      <c r="B1526">
        <v>1300</v>
      </c>
      <c r="C1526">
        <v>1.8661399999999999</v>
      </c>
      <c r="D1526">
        <f t="shared" si="23"/>
        <v>0</v>
      </c>
    </row>
    <row r="1527" spans="1:4" x14ac:dyDescent="0.35">
      <c r="A1527">
        <v>240304</v>
      </c>
      <c r="B1527">
        <v>1400</v>
      </c>
      <c r="C1527">
        <v>2.2836599999999998</v>
      </c>
      <c r="D1527">
        <f t="shared" si="23"/>
        <v>0</v>
      </c>
    </row>
    <row r="1528" spans="1:4" x14ac:dyDescent="0.35">
      <c r="A1528">
        <v>240304</v>
      </c>
      <c r="B1528">
        <v>1500</v>
      </c>
      <c r="C1528">
        <v>2.9117700000000002</v>
      </c>
      <c r="D1528">
        <f t="shared" si="23"/>
        <v>0</v>
      </c>
    </row>
    <row r="1529" spans="1:4" x14ac:dyDescent="0.35">
      <c r="A1529">
        <v>240304</v>
      </c>
      <c r="B1529">
        <v>1600</v>
      </c>
      <c r="C1529">
        <v>3.0895199999999998</v>
      </c>
      <c r="D1529">
        <f t="shared" si="23"/>
        <v>0</v>
      </c>
    </row>
    <row r="1530" spans="1:4" x14ac:dyDescent="0.35">
      <c r="A1530">
        <v>240304</v>
      </c>
      <c r="B1530">
        <v>1700</v>
      </c>
      <c r="C1530">
        <v>2.9329700000000001</v>
      </c>
      <c r="D1530">
        <f t="shared" si="23"/>
        <v>0</v>
      </c>
    </row>
    <row r="1531" spans="1:4" x14ac:dyDescent="0.35">
      <c r="A1531">
        <v>240304</v>
      </c>
      <c r="B1531">
        <v>1800</v>
      </c>
      <c r="C1531">
        <v>2.1762100000000002</v>
      </c>
      <c r="D1531">
        <f t="shared" si="23"/>
        <v>0</v>
      </c>
    </row>
    <row r="1532" spans="1:4" x14ac:dyDescent="0.35">
      <c r="A1532">
        <v>240304</v>
      </c>
      <c r="B1532">
        <v>1900</v>
      </c>
      <c r="C1532">
        <v>1.49309</v>
      </c>
      <c r="D1532">
        <f t="shared" si="23"/>
        <v>0</v>
      </c>
    </row>
    <row r="1533" spans="1:4" x14ac:dyDescent="0.35">
      <c r="A1533">
        <v>240304</v>
      </c>
      <c r="B1533">
        <v>2000</v>
      </c>
      <c r="C1533">
        <v>1.1305799999999999</v>
      </c>
      <c r="D1533">
        <f t="shared" si="23"/>
        <v>0</v>
      </c>
    </row>
    <row r="1534" spans="1:4" x14ac:dyDescent="0.35">
      <c r="A1534">
        <v>240304</v>
      </c>
      <c r="B1534">
        <v>2100</v>
      </c>
      <c r="C1534">
        <v>0.36138300000000001</v>
      </c>
      <c r="D1534">
        <f t="shared" si="23"/>
        <v>0</v>
      </c>
    </row>
    <row r="1535" spans="1:4" x14ac:dyDescent="0.35">
      <c r="A1535">
        <v>240304</v>
      </c>
      <c r="B1535">
        <v>2200</v>
      </c>
      <c r="C1535">
        <v>0.22033800000000001</v>
      </c>
      <c r="D1535">
        <f t="shared" si="23"/>
        <v>0</v>
      </c>
    </row>
    <row r="1536" spans="1:4" x14ac:dyDescent="0.35">
      <c r="A1536">
        <v>240304</v>
      </c>
      <c r="B1536">
        <v>2300</v>
      </c>
      <c r="C1536">
        <v>2.8996999999999998E-2</v>
      </c>
      <c r="D1536">
        <f t="shared" si="23"/>
        <v>0</v>
      </c>
    </row>
    <row r="1537" spans="1:4" x14ac:dyDescent="0.35">
      <c r="A1537">
        <v>240305</v>
      </c>
      <c r="B1537">
        <v>0</v>
      </c>
      <c r="C1537">
        <v>4.4394200000000002E-2</v>
      </c>
      <c r="D1537">
        <f t="shared" si="23"/>
        <v>0</v>
      </c>
    </row>
    <row r="1538" spans="1:4" x14ac:dyDescent="0.35">
      <c r="A1538">
        <v>240305</v>
      </c>
      <c r="B1538">
        <v>100</v>
      </c>
      <c r="C1538">
        <v>0.237066</v>
      </c>
      <c r="D1538">
        <f t="shared" si="23"/>
        <v>0</v>
      </c>
    </row>
    <row r="1539" spans="1:4" x14ac:dyDescent="0.35">
      <c r="A1539">
        <v>240305</v>
      </c>
      <c r="B1539">
        <v>200</v>
      </c>
      <c r="C1539">
        <v>0.17713300000000001</v>
      </c>
      <c r="D1539">
        <f t="shared" ref="D1539:D1602" si="24">IF(C1539&gt;=(5.4),1,0)</f>
        <v>0</v>
      </c>
    </row>
    <row r="1540" spans="1:4" x14ac:dyDescent="0.35">
      <c r="A1540">
        <v>240305</v>
      </c>
      <c r="B1540">
        <v>300</v>
      </c>
      <c r="C1540">
        <v>4.0489600000000001E-2</v>
      </c>
      <c r="D1540">
        <f t="shared" si="24"/>
        <v>0</v>
      </c>
    </row>
    <row r="1541" spans="1:4" x14ac:dyDescent="0.35">
      <c r="A1541">
        <v>240305</v>
      </c>
      <c r="B1541">
        <v>400</v>
      </c>
      <c r="C1541">
        <v>2.5925400000000001E-2</v>
      </c>
      <c r="D1541">
        <f t="shared" si="24"/>
        <v>0</v>
      </c>
    </row>
    <row r="1542" spans="1:4" x14ac:dyDescent="0.35">
      <c r="A1542">
        <v>240305</v>
      </c>
      <c r="B1542">
        <v>500</v>
      </c>
      <c r="C1542">
        <v>0.11229600000000001</v>
      </c>
      <c r="D1542">
        <f t="shared" si="24"/>
        <v>0</v>
      </c>
    </row>
    <row r="1543" spans="1:4" x14ac:dyDescent="0.35">
      <c r="A1543">
        <v>240305</v>
      </c>
      <c r="B1543">
        <v>600</v>
      </c>
      <c r="C1543">
        <v>2.61826E-2</v>
      </c>
      <c r="D1543">
        <f t="shared" si="24"/>
        <v>0</v>
      </c>
    </row>
    <row r="1544" spans="1:4" x14ac:dyDescent="0.35">
      <c r="A1544">
        <v>240305</v>
      </c>
      <c r="B1544">
        <v>700</v>
      </c>
      <c r="C1544">
        <v>0.321129</v>
      </c>
      <c r="D1544">
        <f t="shared" si="24"/>
        <v>0</v>
      </c>
    </row>
    <row r="1545" spans="1:4" x14ac:dyDescent="0.35">
      <c r="A1545">
        <v>240305</v>
      </c>
      <c r="B1545">
        <v>800</v>
      </c>
      <c r="C1545">
        <v>0.19722200000000001</v>
      </c>
      <c r="D1545">
        <f t="shared" si="24"/>
        <v>0</v>
      </c>
    </row>
    <row r="1546" spans="1:4" x14ac:dyDescent="0.35">
      <c r="A1546">
        <v>240305</v>
      </c>
      <c r="B1546">
        <v>900</v>
      </c>
      <c r="C1546">
        <v>0.66930000000000001</v>
      </c>
      <c r="D1546">
        <f t="shared" si="24"/>
        <v>0</v>
      </c>
    </row>
    <row r="1547" spans="1:4" x14ac:dyDescent="0.35">
      <c r="A1547">
        <v>240305</v>
      </c>
      <c r="B1547">
        <v>1000</v>
      </c>
      <c r="C1547">
        <v>0.53288000000000002</v>
      </c>
      <c r="D1547">
        <f t="shared" si="24"/>
        <v>0</v>
      </c>
    </row>
    <row r="1548" spans="1:4" x14ac:dyDescent="0.35">
      <c r="A1548">
        <v>240305</v>
      </c>
      <c r="B1548">
        <v>1100</v>
      </c>
      <c r="C1548">
        <v>1.1995400000000001</v>
      </c>
      <c r="D1548">
        <f t="shared" si="24"/>
        <v>0</v>
      </c>
    </row>
    <row r="1549" spans="1:4" x14ac:dyDescent="0.35">
      <c r="A1549">
        <v>240305</v>
      </c>
      <c r="B1549">
        <v>1200</v>
      </c>
      <c r="C1549">
        <v>2.2515900000000002</v>
      </c>
      <c r="D1549">
        <f t="shared" si="24"/>
        <v>0</v>
      </c>
    </row>
    <row r="1550" spans="1:4" x14ac:dyDescent="0.35">
      <c r="A1550">
        <v>240305</v>
      </c>
      <c r="B1550">
        <v>1300</v>
      </c>
      <c r="C1550">
        <v>2.07315</v>
      </c>
      <c r="D1550">
        <f t="shared" si="24"/>
        <v>0</v>
      </c>
    </row>
    <row r="1551" spans="1:4" x14ac:dyDescent="0.35">
      <c r="A1551">
        <v>240305</v>
      </c>
      <c r="B1551">
        <v>1400</v>
      </c>
      <c r="C1551">
        <v>2.6265999999999998</v>
      </c>
      <c r="D1551">
        <f t="shared" si="24"/>
        <v>0</v>
      </c>
    </row>
    <row r="1552" spans="1:4" x14ac:dyDescent="0.35">
      <c r="A1552">
        <v>240305</v>
      </c>
      <c r="B1552">
        <v>1500</v>
      </c>
      <c r="C1552">
        <v>2.6936200000000001</v>
      </c>
      <c r="D1552">
        <f t="shared" si="24"/>
        <v>0</v>
      </c>
    </row>
    <row r="1553" spans="1:4" x14ac:dyDescent="0.35">
      <c r="A1553">
        <v>240305</v>
      </c>
      <c r="B1553">
        <v>1600</v>
      </c>
      <c r="C1553">
        <v>2.7364700000000002</v>
      </c>
      <c r="D1553">
        <f t="shared" si="24"/>
        <v>0</v>
      </c>
    </row>
    <row r="1554" spans="1:4" x14ac:dyDescent="0.35">
      <c r="A1554">
        <v>240305</v>
      </c>
      <c r="B1554">
        <v>1700</v>
      </c>
      <c r="C1554">
        <v>2.56027</v>
      </c>
      <c r="D1554">
        <f t="shared" si="24"/>
        <v>0</v>
      </c>
    </row>
    <row r="1555" spans="1:4" x14ac:dyDescent="0.35">
      <c r="A1555">
        <v>240305</v>
      </c>
      <c r="B1555">
        <v>1800</v>
      </c>
      <c r="C1555">
        <v>2.3336000000000001</v>
      </c>
      <c r="D1555">
        <f t="shared" si="24"/>
        <v>0</v>
      </c>
    </row>
    <row r="1556" spans="1:4" x14ac:dyDescent="0.35">
      <c r="A1556">
        <v>240305</v>
      </c>
      <c r="B1556">
        <v>1900</v>
      </c>
      <c r="C1556">
        <v>1.6368400000000001</v>
      </c>
      <c r="D1556">
        <f t="shared" si="24"/>
        <v>0</v>
      </c>
    </row>
    <row r="1557" spans="1:4" x14ac:dyDescent="0.35">
      <c r="A1557">
        <v>240305</v>
      </c>
      <c r="B1557">
        <v>2000</v>
      </c>
      <c r="C1557">
        <v>1.3877900000000001</v>
      </c>
      <c r="D1557">
        <f t="shared" si="24"/>
        <v>0</v>
      </c>
    </row>
    <row r="1558" spans="1:4" x14ac:dyDescent="0.35">
      <c r="A1558">
        <v>240305</v>
      </c>
      <c r="B1558">
        <v>2100</v>
      </c>
      <c r="C1558">
        <v>0.79688999999999999</v>
      </c>
      <c r="D1558">
        <f t="shared" si="24"/>
        <v>0</v>
      </c>
    </row>
    <row r="1559" spans="1:4" x14ac:dyDescent="0.35">
      <c r="A1559">
        <v>240305</v>
      </c>
      <c r="B1559">
        <v>2200</v>
      </c>
      <c r="C1559">
        <v>6.2884899999999994E-2</v>
      </c>
      <c r="D1559">
        <f t="shared" si="24"/>
        <v>0</v>
      </c>
    </row>
    <row r="1560" spans="1:4" x14ac:dyDescent="0.35">
      <c r="A1560">
        <v>240305</v>
      </c>
      <c r="B1560">
        <v>2300</v>
      </c>
      <c r="C1560">
        <v>0.19419900000000001</v>
      </c>
      <c r="D1560">
        <f t="shared" si="24"/>
        <v>0</v>
      </c>
    </row>
    <row r="1561" spans="1:4" x14ac:dyDescent="0.35">
      <c r="A1561">
        <v>240306</v>
      </c>
      <c r="B1561">
        <v>0</v>
      </c>
      <c r="C1561">
        <v>0.22254399999999999</v>
      </c>
      <c r="D1561">
        <f t="shared" si="24"/>
        <v>0</v>
      </c>
    </row>
    <row r="1562" spans="1:4" x14ac:dyDescent="0.35">
      <c r="A1562">
        <v>240306</v>
      </c>
      <c r="B1562">
        <v>100</v>
      </c>
      <c r="C1562">
        <v>0.27134999999999998</v>
      </c>
      <c r="D1562">
        <f t="shared" si="24"/>
        <v>0</v>
      </c>
    </row>
    <row r="1563" spans="1:4" x14ac:dyDescent="0.35">
      <c r="A1563">
        <v>240306</v>
      </c>
      <c r="B1563">
        <v>200</v>
      </c>
      <c r="C1563">
        <v>0.31278800000000001</v>
      </c>
      <c r="D1563">
        <f t="shared" si="24"/>
        <v>0</v>
      </c>
    </row>
    <row r="1564" spans="1:4" x14ac:dyDescent="0.35">
      <c r="A1564">
        <v>240306</v>
      </c>
      <c r="B1564">
        <v>300</v>
      </c>
      <c r="C1564">
        <v>3.0602799999999999E-2</v>
      </c>
      <c r="D1564">
        <f t="shared" si="24"/>
        <v>0</v>
      </c>
    </row>
    <row r="1565" spans="1:4" x14ac:dyDescent="0.35">
      <c r="A1565">
        <v>240306</v>
      </c>
      <c r="B1565">
        <v>400</v>
      </c>
      <c r="C1565">
        <v>8.2609699999999994E-2</v>
      </c>
      <c r="D1565">
        <f t="shared" si="24"/>
        <v>0</v>
      </c>
    </row>
    <row r="1566" spans="1:4" x14ac:dyDescent="0.35">
      <c r="A1566">
        <v>240306</v>
      </c>
      <c r="B1566">
        <v>500</v>
      </c>
      <c r="C1566">
        <v>7.3271799999999998E-2</v>
      </c>
      <c r="D1566">
        <f t="shared" si="24"/>
        <v>0</v>
      </c>
    </row>
    <row r="1567" spans="1:4" x14ac:dyDescent="0.35">
      <c r="A1567">
        <v>240306</v>
      </c>
      <c r="B1567">
        <v>600</v>
      </c>
      <c r="C1567">
        <v>0.12556999999999999</v>
      </c>
      <c r="D1567">
        <f t="shared" si="24"/>
        <v>0</v>
      </c>
    </row>
    <row r="1568" spans="1:4" x14ac:dyDescent="0.35">
      <c r="A1568">
        <v>240306</v>
      </c>
      <c r="B1568">
        <v>700</v>
      </c>
      <c r="C1568">
        <v>0.30301899999999998</v>
      </c>
      <c r="D1568">
        <f t="shared" si="24"/>
        <v>0</v>
      </c>
    </row>
    <row r="1569" spans="1:4" x14ac:dyDescent="0.35">
      <c r="A1569">
        <v>240306</v>
      </c>
      <c r="B1569">
        <v>800</v>
      </c>
      <c r="C1569">
        <v>0.49624000000000001</v>
      </c>
      <c r="D1569">
        <f t="shared" si="24"/>
        <v>0</v>
      </c>
    </row>
    <row r="1570" spans="1:4" x14ac:dyDescent="0.35">
      <c r="A1570">
        <v>240306</v>
      </c>
      <c r="B1570">
        <v>900</v>
      </c>
      <c r="C1570">
        <v>0.82684599999999997</v>
      </c>
      <c r="D1570">
        <f t="shared" si="24"/>
        <v>0</v>
      </c>
    </row>
    <row r="1571" spans="1:4" x14ac:dyDescent="0.35">
      <c r="A1571">
        <v>240306</v>
      </c>
      <c r="B1571">
        <v>1000</v>
      </c>
      <c r="C1571">
        <v>0.874637</v>
      </c>
      <c r="D1571">
        <f t="shared" si="24"/>
        <v>0</v>
      </c>
    </row>
    <row r="1572" spans="1:4" x14ac:dyDescent="0.35">
      <c r="A1572">
        <v>240306</v>
      </c>
      <c r="B1572">
        <v>1100</v>
      </c>
      <c r="C1572">
        <v>0.86721000000000004</v>
      </c>
      <c r="D1572">
        <f t="shared" si="24"/>
        <v>0</v>
      </c>
    </row>
    <row r="1573" spans="1:4" x14ac:dyDescent="0.35">
      <c r="A1573">
        <v>240306</v>
      </c>
      <c r="B1573">
        <v>1200</v>
      </c>
      <c r="C1573">
        <v>1.2557700000000001</v>
      </c>
      <c r="D1573">
        <f t="shared" si="24"/>
        <v>0</v>
      </c>
    </row>
    <row r="1574" spans="1:4" x14ac:dyDescent="0.35">
      <c r="A1574">
        <v>240306</v>
      </c>
      <c r="B1574">
        <v>1300</v>
      </c>
      <c r="C1574">
        <v>2.2425099999999998</v>
      </c>
      <c r="D1574">
        <f t="shared" si="24"/>
        <v>0</v>
      </c>
    </row>
    <row r="1575" spans="1:4" x14ac:dyDescent="0.35">
      <c r="A1575">
        <v>240306</v>
      </c>
      <c r="B1575">
        <v>1400</v>
      </c>
      <c r="C1575">
        <v>2.5368300000000001</v>
      </c>
      <c r="D1575">
        <f t="shared" si="24"/>
        <v>0</v>
      </c>
    </row>
    <row r="1576" spans="1:4" x14ac:dyDescent="0.35">
      <c r="A1576">
        <v>240306</v>
      </c>
      <c r="B1576">
        <v>1500</v>
      </c>
      <c r="C1576">
        <v>2.5976300000000001</v>
      </c>
      <c r="D1576">
        <f t="shared" si="24"/>
        <v>0</v>
      </c>
    </row>
    <row r="1577" spans="1:4" x14ac:dyDescent="0.35">
      <c r="A1577">
        <v>240306</v>
      </c>
      <c r="B1577">
        <v>1600</v>
      </c>
      <c r="C1577">
        <v>2.8206799999999999</v>
      </c>
      <c r="D1577">
        <f t="shared" si="24"/>
        <v>0</v>
      </c>
    </row>
    <row r="1578" spans="1:4" x14ac:dyDescent="0.35">
      <c r="A1578">
        <v>240306</v>
      </c>
      <c r="B1578">
        <v>1700</v>
      </c>
      <c r="C1578">
        <v>2.5415700000000001</v>
      </c>
      <c r="D1578">
        <f t="shared" si="24"/>
        <v>0</v>
      </c>
    </row>
    <row r="1579" spans="1:4" x14ac:dyDescent="0.35">
      <c r="A1579">
        <v>240306</v>
      </c>
      <c r="B1579">
        <v>1800</v>
      </c>
      <c r="C1579">
        <v>2.2856399999999999</v>
      </c>
      <c r="D1579">
        <f t="shared" si="24"/>
        <v>0</v>
      </c>
    </row>
    <row r="1580" spans="1:4" x14ac:dyDescent="0.35">
      <c r="A1580">
        <v>240306</v>
      </c>
      <c r="B1580">
        <v>1900</v>
      </c>
      <c r="C1580">
        <v>1.7086399999999999</v>
      </c>
      <c r="D1580">
        <f t="shared" si="24"/>
        <v>0</v>
      </c>
    </row>
    <row r="1581" spans="1:4" x14ac:dyDescent="0.35">
      <c r="A1581">
        <v>240306</v>
      </c>
      <c r="B1581">
        <v>2000</v>
      </c>
      <c r="C1581">
        <v>1.66431</v>
      </c>
      <c r="D1581">
        <f t="shared" si="24"/>
        <v>0</v>
      </c>
    </row>
    <row r="1582" spans="1:4" x14ac:dyDescent="0.35">
      <c r="A1582">
        <v>240306</v>
      </c>
      <c r="B1582">
        <v>2100</v>
      </c>
      <c r="C1582">
        <v>1.0573399999999999</v>
      </c>
      <c r="D1582">
        <f t="shared" si="24"/>
        <v>0</v>
      </c>
    </row>
    <row r="1583" spans="1:4" x14ac:dyDescent="0.35">
      <c r="A1583">
        <v>240306</v>
      </c>
      <c r="B1583">
        <v>2200</v>
      </c>
      <c r="C1583">
        <v>0.66280099999999997</v>
      </c>
      <c r="D1583">
        <f t="shared" si="24"/>
        <v>0</v>
      </c>
    </row>
    <row r="1584" spans="1:4" x14ac:dyDescent="0.35">
      <c r="A1584">
        <v>240306</v>
      </c>
      <c r="B1584">
        <v>2300</v>
      </c>
      <c r="C1584">
        <v>0.48519499999999999</v>
      </c>
      <c r="D1584">
        <f t="shared" si="24"/>
        <v>0</v>
      </c>
    </row>
    <row r="1585" spans="1:4" x14ac:dyDescent="0.35">
      <c r="A1585">
        <v>240307</v>
      </c>
      <c r="B1585">
        <v>0</v>
      </c>
      <c r="C1585">
        <v>0.27043499999999998</v>
      </c>
      <c r="D1585">
        <f t="shared" si="24"/>
        <v>0</v>
      </c>
    </row>
    <row r="1586" spans="1:4" x14ac:dyDescent="0.35">
      <c r="A1586">
        <v>240307</v>
      </c>
      <c r="B1586">
        <v>100</v>
      </c>
      <c r="C1586">
        <v>0.32059399999999999</v>
      </c>
      <c r="D1586">
        <f t="shared" si="24"/>
        <v>0</v>
      </c>
    </row>
    <row r="1587" spans="1:4" x14ac:dyDescent="0.35">
      <c r="A1587">
        <v>240307</v>
      </c>
      <c r="B1587">
        <v>200</v>
      </c>
      <c r="C1587">
        <v>0.10492600000000001</v>
      </c>
      <c r="D1587">
        <f t="shared" si="24"/>
        <v>0</v>
      </c>
    </row>
    <row r="1588" spans="1:4" x14ac:dyDescent="0.35">
      <c r="A1588">
        <v>240307</v>
      </c>
      <c r="B1588">
        <v>300</v>
      </c>
      <c r="C1588">
        <v>0.34797</v>
      </c>
      <c r="D1588">
        <f t="shared" si="24"/>
        <v>0</v>
      </c>
    </row>
    <row r="1589" spans="1:4" x14ac:dyDescent="0.35">
      <c r="A1589">
        <v>240307</v>
      </c>
      <c r="B1589">
        <v>400</v>
      </c>
      <c r="C1589">
        <v>0.34834100000000001</v>
      </c>
      <c r="D1589">
        <f t="shared" si="24"/>
        <v>0</v>
      </c>
    </row>
    <row r="1590" spans="1:4" x14ac:dyDescent="0.35">
      <c r="A1590">
        <v>240307</v>
      </c>
      <c r="B1590">
        <v>500</v>
      </c>
      <c r="C1590">
        <v>0.16963900000000001</v>
      </c>
      <c r="D1590">
        <f t="shared" si="24"/>
        <v>0</v>
      </c>
    </row>
    <row r="1591" spans="1:4" x14ac:dyDescent="0.35">
      <c r="A1591">
        <v>240307</v>
      </c>
      <c r="B1591">
        <v>600</v>
      </c>
      <c r="C1591">
        <v>0.108926</v>
      </c>
      <c r="D1591">
        <f t="shared" si="24"/>
        <v>0</v>
      </c>
    </row>
    <row r="1592" spans="1:4" x14ac:dyDescent="0.35">
      <c r="A1592">
        <v>240307</v>
      </c>
      <c r="B1592">
        <v>700</v>
      </c>
      <c r="C1592">
        <v>0.47784500000000002</v>
      </c>
      <c r="D1592">
        <f t="shared" si="24"/>
        <v>0</v>
      </c>
    </row>
    <row r="1593" spans="1:4" x14ac:dyDescent="0.35">
      <c r="A1593">
        <v>240307</v>
      </c>
      <c r="B1593">
        <v>800</v>
      </c>
      <c r="C1593">
        <v>0.81628299999999998</v>
      </c>
      <c r="D1593">
        <f t="shared" si="24"/>
        <v>0</v>
      </c>
    </row>
    <row r="1594" spans="1:4" x14ac:dyDescent="0.35">
      <c r="A1594">
        <v>240307</v>
      </c>
      <c r="B1594">
        <v>900</v>
      </c>
      <c r="C1594">
        <v>0.75905199999999995</v>
      </c>
      <c r="D1594">
        <f t="shared" si="24"/>
        <v>0</v>
      </c>
    </row>
    <row r="1595" spans="1:4" x14ac:dyDescent="0.35">
      <c r="A1595">
        <v>240307</v>
      </c>
      <c r="B1595">
        <v>1000</v>
      </c>
      <c r="C1595">
        <v>0.45868199999999998</v>
      </c>
      <c r="D1595">
        <f t="shared" si="24"/>
        <v>0</v>
      </c>
    </row>
    <row r="1596" spans="1:4" x14ac:dyDescent="0.35">
      <c r="A1596">
        <v>240307</v>
      </c>
      <c r="B1596">
        <v>1100</v>
      </c>
      <c r="C1596">
        <v>0.62202199999999996</v>
      </c>
      <c r="D1596">
        <f t="shared" si="24"/>
        <v>0</v>
      </c>
    </row>
    <row r="1597" spans="1:4" x14ac:dyDescent="0.35">
      <c r="A1597">
        <v>240307</v>
      </c>
      <c r="B1597">
        <v>1200</v>
      </c>
      <c r="C1597">
        <v>1.76393</v>
      </c>
      <c r="D1597">
        <f t="shared" si="24"/>
        <v>0</v>
      </c>
    </row>
    <row r="1598" spans="1:4" x14ac:dyDescent="0.35">
      <c r="A1598">
        <v>240307</v>
      </c>
      <c r="B1598">
        <v>1300</v>
      </c>
      <c r="C1598">
        <v>2.8035999999999999</v>
      </c>
      <c r="D1598">
        <f t="shared" si="24"/>
        <v>0</v>
      </c>
    </row>
    <row r="1599" spans="1:4" x14ac:dyDescent="0.35">
      <c r="A1599">
        <v>240307</v>
      </c>
      <c r="B1599">
        <v>1400</v>
      </c>
      <c r="C1599">
        <v>2.6013000000000002</v>
      </c>
      <c r="D1599">
        <f t="shared" si="24"/>
        <v>0</v>
      </c>
    </row>
    <row r="1600" spans="1:4" x14ac:dyDescent="0.35">
      <c r="A1600">
        <v>240307</v>
      </c>
      <c r="B1600">
        <v>1500</v>
      </c>
      <c r="C1600">
        <v>2.6279499999999998</v>
      </c>
      <c r="D1600">
        <f t="shared" si="24"/>
        <v>0</v>
      </c>
    </row>
    <row r="1601" spans="1:4" x14ac:dyDescent="0.35">
      <c r="A1601">
        <v>240307</v>
      </c>
      <c r="B1601">
        <v>1600</v>
      </c>
      <c r="C1601">
        <v>3.4052799999999999</v>
      </c>
      <c r="D1601">
        <f t="shared" si="24"/>
        <v>0</v>
      </c>
    </row>
    <row r="1602" spans="1:4" x14ac:dyDescent="0.35">
      <c r="A1602">
        <v>240307</v>
      </c>
      <c r="B1602">
        <v>1700</v>
      </c>
      <c r="C1602">
        <v>2.4191500000000001</v>
      </c>
      <c r="D1602">
        <f t="shared" si="24"/>
        <v>0</v>
      </c>
    </row>
    <row r="1603" spans="1:4" x14ac:dyDescent="0.35">
      <c r="A1603">
        <v>240307</v>
      </c>
      <c r="B1603">
        <v>1800</v>
      </c>
      <c r="C1603">
        <v>2.3307500000000001</v>
      </c>
      <c r="D1603">
        <f t="shared" ref="D1603:D1666" si="25">IF(C1603&gt;=(5.4),1,0)</f>
        <v>0</v>
      </c>
    </row>
    <row r="1604" spans="1:4" x14ac:dyDescent="0.35">
      <c r="A1604">
        <v>240307</v>
      </c>
      <c r="B1604">
        <v>1900</v>
      </c>
      <c r="C1604">
        <v>1.82514</v>
      </c>
      <c r="D1604">
        <f t="shared" si="25"/>
        <v>0</v>
      </c>
    </row>
    <row r="1605" spans="1:4" x14ac:dyDescent="0.35">
      <c r="A1605">
        <v>240307</v>
      </c>
      <c r="B1605">
        <v>2000</v>
      </c>
      <c r="C1605">
        <v>1.1198900000000001</v>
      </c>
      <c r="D1605">
        <f t="shared" si="25"/>
        <v>0</v>
      </c>
    </row>
    <row r="1606" spans="1:4" x14ac:dyDescent="0.35">
      <c r="A1606">
        <v>240307</v>
      </c>
      <c r="B1606">
        <v>2100</v>
      </c>
      <c r="C1606">
        <v>0.97800500000000001</v>
      </c>
      <c r="D1606">
        <f t="shared" si="25"/>
        <v>0</v>
      </c>
    </row>
    <row r="1607" spans="1:4" x14ac:dyDescent="0.35">
      <c r="A1607">
        <v>240307</v>
      </c>
      <c r="B1607">
        <v>2200</v>
      </c>
      <c r="C1607">
        <v>1.0063599999999999</v>
      </c>
      <c r="D1607">
        <f t="shared" si="25"/>
        <v>0</v>
      </c>
    </row>
    <row r="1608" spans="1:4" x14ac:dyDescent="0.35">
      <c r="A1608">
        <v>240307</v>
      </c>
      <c r="B1608">
        <v>2300</v>
      </c>
      <c r="C1608">
        <v>0.23521300000000001</v>
      </c>
      <c r="D1608">
        <f t="shared" si="25"/>
        <v>0</v>
      </c>
    </row>
    <row r="1609" spans="1:4" x14ac:dyDescent="0.35">
      <c r="A1609">
        <v>240308</v>
      </c>
      <c r="B1609">
        <v>0</v>
      </c>
      <c r="C1609">
        <v>0.11237900000000001</v>
      </c>
      <c r="D1609">
        <f t="shared" si="25"/>
        <v>0</v>
      </c>
    </row>
    <row r="1610" spans="1:4" x14ac:dyDescent="0.35">
      <c r="A1610">
        <v>240308</v>
      </c>
      <c r="B1610">
        <v>100</v>
      </c>
      <c r="C1610">
        <v>0.51748000000000005</v>
      </c>
      <c r="D1610">
        <f t="shared" si="25"/>
        <v>0</v>
      </c>
    </row>
    <row r="1611" spans="1:4" x14ac:dyDescent="0.35">
      <c r="A1611">
        <v>240308</v>
      </c>
      <c r="B1611">
        <v>200</v>
      </c>
      <c r="C1611">
        <v>0.123197</v>
      </c>
      <c r="D1611">
        <f t="shared" si="25"/>
        <v>0</v>
      </c>
    </row>
    <row r="1612" spans="1:4" x14ac:dyDescent="0.35">
      <c r="A1612">
        <v>240308</v>
      </c>
      <c r="B1612">
        <v>300</v>
      </c>
      <c r="C1612">
        <v>0.33319399999999999</v>
      </c>
      <c r="D1612">
        <f t="shared" si="25"/>
        <v>0</v>
      </c>
    </row>
    <row r="1613" spans="1:4" x14ac:dyDescent="0.35">
      <c r="A1613">
        <v>240308</v>
      </c>
      <c r="B1613">
        <v>400</v>
      </c>
      <c r="C1613">
        <v>0.36080099999999998</v>
      </c>
      <c r="D1613">
        <f t="shared" si="25"/>
        <v>0</v>
      </c>
    </row>
    <row r="1614" spans="1:4" x14ac:dyDescent="0.35">
      <c r="A1614">
        <v>240308</v>
      </c>
      <c r="B1614">
        <v>500</v>
      </c>
      <c r="C1614">
        <v>0.69399599999999995</v>
      </c>
      <c r="D1614">
        <f t="shared" si="25"/>
        <v>0</v>
      </c>
    </row>
    <row r="1615" spans="1:4" x14ac:dyDescent="0.35">
      <c r="A1615">
        <v>240308</v>
      </c>
      <c r="B1615">
        <v>600</v>
      </c>
      <c r="C1615">
        <v>0.123538</v>
      </c>
      <c r="D1615">
        <f t="shared" si="25"/>
        <v>0</v>
      </c>
    </row>
    <row r="1616" spans="1:4" x14ac:dyDescent="0.35">
      <c r="A1616">
        <v>240308</v>
      </c>
      <c r="B1616">
        <v>700</v>
      </c>
      <c r="C1616">
        <v>0.57675500000000002</v>
      </c>
      <c r="D1616">
        <f t="shared" si="25"/>
        <v>0</v>
      </c>
    </row>
    <row r="1617" spans="1:4" x14ac:dyDescent="0.35">
      <c r="A1617">
        <v>240308</v>
      </c>
      <c r="B1617">
        <v>800</v>
      </c>
      <c r="C1617">
        <v>1.0567800000000001</v>
      </c>
      <c r="D1617">
        <f t="shared" si="25"/>
        <v>0</v>
      </c>
    </row>
    <row r="1618" spans="1:4" x14ac:dyDescent="0.35">
      <c r="A1618">
        <v>240308</v>
      </c>
      <c r="B1618">
        <v>900</v>
      </c>
      <c r="C1618">
        <v>0.86172599999999999</v>
      </c>
      <c r="D1618">
        <f t="shared" si="25"/>
        <v>0</v>
      </c>
    </row>
    <row r="1619" spans="1:4" x14ac:dyDescent="0.35">
      <c r="A1619">
        <v>240308</v>
      </c>
      <c r="B1619">
        <v>1000</v>
      </c>
      <c r="C1619">
        <v>0.79647000000000001</v>
      </c>
      <c r="D1619">
        <f t="shared" si="25"/>
        <v>0</v>
      </c>
    </row>
    <row r="1620" spans="1:4" x14ac:dyDescent="0.35">
      <c r="A1620">
        <v>240308</v>
      </c>
      <c r="B1620">
        <v>1100</v>
      </c>
      <c r="C1620">
        <v>0.39892100000000003</v>
      </c>
      <c r="D1620">
        <f t="shared" si="25"/>
        <v>0</v>
      </c>
    </row>
    <row r="1621" spans="1:4" x14ac:dyDescent="0.35">
      <c r="A1621">
        <v>240308</v>
      </c>
      <c r="B1621">
        <v>1200</v>
      </c>
      <c r="C1621">
        <v>1.5917300000000001</v>
      </c>
      <c r="D1621">
        <f t="shared" si="25"/>
        <v>0</v>
      </c>
    </row>
    <row r="1622" spans="1:4" x14ac:dyDescent="0.35">
      <c r="A1622">
        <v>240308</v>
      </c>
      <c r="B1622">
        <v>1300</v>
      </c>
      <c r="C1622">
        <v>1.68929</v>
      </c>
      <c r="D1622">
        <f t="shared" si="25"/>
        <v>0</v>
      </c>
    </row>
    <row r="1623" spans="1:4" x14ac:dyDescent="0.35">
      <c r="A1623">
        <v>240308</v>
      </c>
      <c r="B1623">
        <v>1400</v>
      </c>
      <c r="C1623">
        <v>2.1492800000000001</v>
      </c>
      <c r="D1623">
        <f t="shared" si="25"/>
        <v>0</v>
      </c>
    </row>
    <row r="1624" spans="1:4" x14ac:dyDescent="0.35">
      <c r="A1624">
        <v>240308</v>
      </c>
      <c r="B1624">
        <v>1500</v>
      </c>
      <c r="C1624">
        <v>2.97363</v>
      </c>
      <c r="D1624">
        <f t="shared" si="25"/>
        <v>0</v>
      </c>
    </row>
    <row r="1625" spans="1:4" x14ac:dyDescent="0.35">
      <c r="A1625">
        <v>240308</v>
      </c>
      <c r="B1625">
        <v>1600</v>
      </c>
      <c r="C1625">
        <v>2.9086500000000002</v>
      </c>
      <c r="D1625">
        <f t="shared" si="25"/>
        <v>0</v>
      </c>
    </row>
    <row r="1626" spans="1:4" x14ac:dyDescent="0.35">
      <c r="A1626">
        <v>240308</v>
      </c>
      <c r="B1626">
        <v>1700</v>
      </c>
      <c r="C1626">
        <v>2.7182400000000002</v>
      </c>
      <c r="D1626">
        <f t="shared" si="25"/>
        <v>0</v>
      </c>
    </row>
    <row r="1627" spans="1:4" x14ac:dyDescent="0.35">
      <c r="A1627">
        <v>240308</v>
      </c>
      <c r="B1627">
        <v>1800</v>
      </c>
      <c r="C1627">
        <v>2.34721</v>
      </c>
      <c r="D1627">
        <f t="shared" si="25"/>
        <v>0</v>
      </c>
    </row>
    <row r="1628" spans="1:4" x14ac:dyDescent="0.35">
      <c r="A1628">
        <v>240308</v>
      </c>
      <c r="B1628">
        <v>1900</v>
      </c>
      <c r="C1628">
        <v>1.3216399999999999</v>
      </c>
      <c r="D1628">
        <f t="shared" si="25"/>
        <v>0</v>
      </c>
    </row>
    <row r="1629" spans="1:4" x14ac:dyDescent="0.35">
      <c r="A1629">
        <v>240308</v>
      </c>
      <c r="B1629">
        <v>2000</v>
      </c>
      <c r="C1629">
        <v>1.0913999999999999</v>
      </c>
      <c r="D1629">
        <f t="shared" si="25"/>
        <v>0</v>
      </c>
    </row>
    <row r="1630" spans="1:4" x14ac:dyDescent="0.35">
      <c r="A1630">
        <v>240308</v>
      </c>
      <c r="B1630">
        <v>2100</v>
      </c>
      <c r="C1630">
        <v>0.60462700000000003</v>
      </c>
      <c r="D1630">
        <f t="shared" si="25"/>
        <v>0</v>
      </c>
    </row>
    <row r="1631" spans="1:4" x14ac:dyDescent="0.35">
      <c r="A1631">
        <v>240308</v>
      </c>
      <c r="B1631">
        <v>2200</v>
      </c>
      <c r="C1631">
        <v>0.20699699999999999</v>
      </c>
      <c r="D1631">
        <f t="shared" si="25"/>
        <v>0</v>
      </c>
    </row>
    <row r="1632" spans="1:4" x14ac:dyDescent="0.35">
      <c r="A1632">
        <v>240308</v>
      </c>
      <c r="B1632">
        <v>2300</v>
      </c>
      <c r="C1632">
        <v>5.8050299999999999E-2</v>
      </c>
      <c r="D1632">
        <f t="shared" si="25"/>
        <v>0</v>
      </c>
    </row>
    <row r="1633" spans="1:4" x14ac:dyDescent="0.35">
      <c r="A1633">
        <v>240309</v>
      </c>
      <c r="B1633">
        <v>0</v>
      </c>
      <c r="C1633">
        <v>0.16601299999999999</v>
      </c>
      <c r="D1633">
        <f t="shared" si="25"/>
        <v>0</v>
      </c>
    </row>
    <row r="1634" spans="1:4" x14ac:dyDescent="0.35">
      <c r="A1634">
        <v>240309</v>
      </c>
      <c r="B1634">
        <v>100</v>
      </c>
      <c r="C1634">
        <v>0.28168500000000002</v>
      </c>
      <c r="D1634">
        <f t="shared" si="25"/>
        <v>0</v>
      </c>
    </row>
    <row r="1635" spans="1:4" x14ac:dyDescent="0.35">
      <c r="A1635">
        <v>240309</v>
      </c>
      <c r="B1635">
        <v>200</v>
      </c>
      <c r="C1635">
        <v>0.165045</v>
      </c>
      <c r="D1635">
        <f t="shared" si="25"/>
        <v>0</v>
      </c>
    </row>
    <row r="1636" spans="1:4" x14ac:dyDescent="0.35">
      <c r="A1636">
        <v>240309</v>
      </c>
      <c r="B1636">
        <v>300</v>
      </c>
      <c r="C1636">
        <v>0.15385399999999999</v>
      </c>
      <c r="D1636">
        <f t="shared" si="25"/>
        <v>0</v>
      </c>
    </row>
    <row r="1637" spans="1:4" x14ac:dyDescent="0.35">
      <c r="A1637">
        <v>240309</v>
      </c>
      <c r="B1637">
        <v>400</v>
      </c>
      <c r="C1637">
        <v>0.140988</v>
      </c>
      <c r="D1637">
        <f t="shared" si="25"/>
        <v>0</v>
      </c>
    </row>
    <row r="1638" spans="1:4" x14ac:dyDescent="0.35">
      <c r="A1638">
        <v>240309</v>
      </c>
      <c r="B1638">
        <v>500</v>
      </c>
      <c r="C1638">
        <v>4.8840799999999997E-2</v>
      </c>
      <c r="D1638">
        <f t="shared" si="25"/>
        <v>0</v>
      </c>
    </row>
    <row r="1639" spans="1:4" x14ac:dyDescent="0.35">
      <c r="A1639">
        <v>240309</v>
      </c>
      <c r="B1639">
        <v>600</v>
      </c>
      <c r="C1639">
        <v>3.6359500000000003E-2</v>
      </c>
      <c r="D1639">
        <f t="shared" si="25"/>
        <v>0</v>
      </c>
    </row>
    <row r="1640" spans="1:4" x14ac:dyDescent="0.35">
      <c r="A1640">
        <v>240309</v>
      </c>
      <c r="B1640">
        <v>700</v>
      </c>
      <c r="C1640">
        <v>0.103967</v>
      </c>
      <c r="D1640">
        <f t="shared" si="25"/>
        <v>0</v>
      </c>
    </row>
    <row r="1641" spans="1:4" x14ac:dyDescent="0.35">
      <c r="A1641">
        <v>240309</v>
      </c>
      <c r="B1641">
        <v>800</v>
      </c>
      <c r="C1641">
        <v>0.56765200000000005</v>
      </c>
      <c r="D1641">
        <f t="shared" si="25"/>
        <v>0</v>
      </c>
    </row>
    <row r="1642" spans="1:4" x14ac:dyDescent="0.35">
      <c r="A1642">
        <v>240309</v>
      </c>
      <c r="B1642">
        <v>900</v>
      </c>
      <c r="C1642">
        <v>0.345802</v>
      </c>
      <c r="D1642">
        <f t="shared" si="25"/>
        <v>0</v>
      </c>
    </row>
    <row r="1643" spans="1:4" x14ac:dyDescent="0.35">
      <c r="A1643">
        <v>240309</v>
      </c>
      <c r="B1643">
        <v>1000</v>
      </c>
      <c r="C1643">
        <v>0.23238900000000001</v>
      </c>
      <c r="D1643">
        <f t="shared" si="25"/>
        <v>0</v>
      </c>
    </row>
    <row r="1644" spans="1:4" x14ac:dyDescent="0.35">
      <c r="A1644">
        <v>240309</v>
      </c>
      <c r="B1644">
        <v>1100</v>
      </c>
      <c r="C1644">
        <v>0.18248900000000001</v>
      </c>
      <c r="D1644">
        <f t="shared" si="25"/>
        <v>0</v>
      </c>
    </row>
    <row r="1645" spans="1:4" x14ac:dyDescent="0.35">
      <c r="A1645">
        <v>240309</v>
      </c>
      <c r="B1645">
        <v>1200</v>
      </c>
      <c r="C1645">
        <v>0.413026</v>
      </c>
      <c r="D1645">
        <f t="shared" si="25"/>
        <v>0</v>
      </c>
    </row>
    <row r="1646" spans="1:4" x14ac:dyDescent="0.35">
      <c r="A1646">
        <v>240309</v>
      </c>
      <c r="B1646">
        <v>1300</v>
      </c>
      <c r="C1646">
        <v>1.51319</v>
      </c>
      <c r="D1646">
        <f t="shared" si="25"/>
        <v>0</v>
      </c>
    </row>
    <row r="1647" spans="1:4" x14ac:dyDescent="0.35">
      <c r="A1647">
        <v>240309</v>
      </c>
      <c r="B1647">
        <v>1400</v>
      </c>
      <c r="C1647">
        <v>2.0411100000000002</v>
      </c>
      <c r="D1647">
        <f t="shared" si="25"/>
        <v>0</v>
      </c>
    </row>
    <row r="1648" spans="1:4" x14ac:dyDescent="0.35">
      <c r="A1648">
        <v>240309</v>
      </c>
      <c r="B1648">
        <v>1500</v>
      </c>
      <c r="C1648">
        <v>2.07491</v>
      </c>
      <c r="D1648">
        <f t="shared" si="25"/>
        <v>0</v>
      </c>
    </row>
    <row r="1649" spans="1:4" x14ac:dyDescent="0.35">
      <c r="A1649">
        <v>240309</v>
      </c>
      <c r="B1649">
        <v>1600</v>
      </c>
      <c r="C1649">
        <v>2.1295299999999999</v>
      </c>
      <c r="D1649">
        <f t="shared" si="25"/>
        <v>0</v>
      </c>
    </row>
    <row r="1650" spans="1:4" x14ac:dyDescent="0.35">
      <c r="A1650">
        <v>240309</v>
      </c>
      <c r="B1650">
        <v>1700</v>
      </c>
      <c r="C1650">
        <v>2.0550199999999998</v>
      </c>
      <c r="D1650">
        <f t="shared" si="25"/>
        <v>0</v>
      </c>
    </row>
    <row r="1651" spans="1:4" x14ac:dyDescent="0.35">
      <c r="A1651">
        <v>240309</v>
      </c>
      <c r="B1651">
        <v>1800</v>
      </c>
      <c r="C1651">
        <v>2.1091500000000001</v>
      </c>
      <c r="D1651">
        <f t="shared" si="25"/>
        <v>0</v>
      </c>
    </row>
    <row r="1652" spans="1:4" x14ac:dyDescent="0.35">
      <c r="A1652">
        <v>240309</v>
      </c>
      <c r="B1652">
        <v>1900</v>
      </c>
      <c r="C1652">
        <v>1.24878</v>
      </c>
      <c r="D1652">
        <f t="shared" si="25"/>
        <v>0</v>
      </c>
    </row>
    <row r="1653" spans="1:4" x14ac:dyDescent="0.35">
      <c r="A1653">
        <v>240309</v>
      </c>
      <c r="B1653">
        <v>2000</v>
      </c>
      <c r="C1653">
        <v>0.91405499999999995</v>
      </c>
      <c r="D1653">
        <f t="shared" si="25"/>
        <v>0</v>
      </c>
    </row>
    <row r="1654" spans="1:4" x14ac:dyDescent="0.35">
      <c r="A1654">
        <v>240309</v>
      </c>
      <c r="B1654">
        <v>2100</v>
      </c>
      <c r="C1654">
        <v>1.1556</v>
      </c>
      <c r="D1654">
        <f t="shared" si="25"/>
        <v>0</v>
      </c>
    </row>
    <row r="1655" spans="1:4" x14ac:dyDescent="0.35">
      <c r="A1655">
        <v>240309</v>
      </c>
      <c r="B1655">
        <v>2200</v>
      </c>
      <c r="C1655">
        <v>1.1829700000000001</v>
      </c>
      <c r="D1655">
        <f t="shared" si="25"/>
        <v>0</v>
      </c>
    </row>
    <row r="1656" spans="1:4" x14ac:dyDescent="0.35">
      <c r="A1656">
        <v>240309</v>
      </c>
      <c r="B1656">
        <v>2300</v>
      </c>
      <c r="C1656">
        <v>0.47460000000000002</v>
      </c>
      <c r="D1656">
        <f t="shared" si="25"/>
        <v>0</v>
      </c>
    </row>
    <row r="1657" spans="1:4" x14ac:dyDescent="0.35">
      <c r="A1657">
        <v>240310</v>
      </c>
      <c r="B1657">
        <v>0</v>
      </c>
      <c r="C1657">
        <v>6.71934E-2</v>
      </c>
      <c r="D1657">
        <f t="shared" si="25"/>
        <v>0</v>
      </c>
    </row>
    <row r="1658" spans="1:4" x14ac:dyDescent="0.35">
      <c r="A1658">
        <v>240310</v>
      </c>
      <c r="B1658">
        <v>100</v>
      </c>
      <c r="C1658">
        <v>5.8928899999999999E-2</v>
      </c>
      <c r="D1658">
        <f t="shared" si="25"/>
        <v>0</v>
      </c>
    </row>
    <row r="1659" spans="1:4" x14ac:dyDescent="0.35">
      <c r="A1659">
        <v>240310</v>
      </c>
      <c r="B1659">
        <v>200</v>
      </c>
      <c r="C1659">
        <v>2.73657E-2</v>
      </c>
      <c r="D1659">
        <f t="shared" si="25"/>
        <v>0</v>
      </c>
    </row>
    <row r="1660" spans="1:4" x14ac:dyDescent="0.35">
      <c r="A1660">
        <v>240310</v>
      </c>
      <c r="B1660">
        <v>300</v>
      </c>
      <c r="C1660">
        <v>1.31471E-2</v>
      </c>
      <c r="D1660">
        <f t="shared" si="25"/>
        <v>0</v>
      </c>
    </row>
    <row r="1661" spans="1:4" x14ac:dyDescent="0.35">
      <c r="A1661">
        <v>240310</v>
      </c>
      <c r="B1661">
        <v>400</v>
      </c>
      <c r="C1661">
        <v>0.206538</v>
      </c>
      <c r="D1661">
        <f t="shared" si="25"/>
        <v>0</v>
      </c>
    </row>
    <row r="1662" spans="1:4" x14ac:dyDescent="0.35">
      <c r="A1662">
        <v>240310</v>
      </c>
      <c r="B1662">
        <v>500</v>
      </c>
      <c r="C1662">
        <v>5.7284000000000002E-2</v>
      </c>
      <c r="D1662">
        <f t="shared" si="25"/>
        <v>0</v>
      </c>
    </row>
    <row r="1663" spans="1:4" x14ac:dyDescent="0.35">
      <c r="A1663">
        <v>240310</v>
      </c>
      <c r="B1663">
        <v>600</v>
      </c>
      <c r="C1663">
        <v>3.2995900000000002E-2</v>
      </c>
      <c r="D1663">
        <f t="shared" si="25"/>
        <v>0</v>
      </c>
    </row>
    <row r="1664" spans="1:4" x14ac:dyDescent="0.35">
      <c r="A1664">
        <v>240310</v>
      </c>
      <c r="B1664">
        <v>700</v>
      </c>
      <c r="C1664">
        <v>0.11347400000000001</v>
      </c>
      <c r="D1664">
        <f t="shared" si="25"/>
        <v>0</v>
      </c>
    </row>
    <row r="1665" spans="1:4" x14ac:dyDescent="0.35">
      <c r="A1665">
        <v>240310</v>
      </c>
      <c r="B1665">
        <v>800</v>
      </c>
      <c r="C1665">
        <v>0.57298899999999997</v>
      </c>
      <c r="D1665">
        <f t="shared" si="25"/>
        <v>0</v>
      </c>
    </row>
    <row r="1666" spans="1:4" x14ac:dyDescent="0.35">
      <c r="A1666">
        <v>240310</v>
      </c>
      <c r="B1666">
        <v>900</v>
      </c>
      <c r="C1666">
        <v>0.62234100000000003</v>
      </c>
      <c r="D1666">
        <f t="shared" si="25"/>
        <v>0</v>
      </c>
    </row>
    <row r="1667" spans="1:4" x14ac:dyDescent="0.35">
      <c r="A1667">
        <v>240310</v>
      </c>
      <c r="B1667">
        <v>1000</v>
      </c>
      <c r="C1667">
        <v>0.521957</v>
      </c>
      <c r="D1667">
        <f t="shared" ref="D1667:D1730" si="26">IF(C1667&gt;=(5.4),1,0)</f>
        <v>0</v>
      </c>
    </row>
    <row r="1668" spans="1:4" x14ac:dyDescent="0.35">
      <c r="A1668">
        <v>240310</v>
      </c>
      <c r="B1668">
        <v>1100</v>
      </c>
      <c r="C1668">
        <v>0.95913999999999999</v>
      </c>
      <c r="D1668">
        <f t="shared" si="26"/>
        <v>0</v>
      </c>
    </row>
    <row r="1669" spans="1:4" x14ac:dyDescent="0.35">
      <c r="A1669">
        <v>240310</v>
      </c>
      <c r="B1669">
        <v>1200</v>
      </c>
      <c r="C1669">
        <v>1.3498699999999999</v>
      </c>
      <c r="D1669">
        <f t="shared" si="26"/>
        <v>0</v>
      </c>
    </row>
    <row r="1670" spans="1:4" x14ac:dyDescent="0.35">
      <c r="A1670">
        <v>240310</v>
      </c>
      <c r="B1670">
        <v>1300</v>
      </c>
      <c r="C1670">
        <v>2.49133</v>
      </c>
      <c r="D1670">
        <f t="shared" si="26"/>
        <v>0</v>
      </c>
    </row>
    <row r="1671" spans="1:4" x14ac:dyDescent="0.35">
      <c r="A1671">
        <v>240310</v>
      </c>
      <c r="B1671">
        <v>1400</v>
      </c>
      <c r="C1671">
        <v>3.09511</v>
      </c>
      <c r="D1671">
        <f t="shared" si="26"/>
        <v>0</v>
      </c>
    </row>
    <row r="1672" spans="1:4" x14ac:dyDescent="0.35">
      <c r="A1672">
        <v>240310</v>
      </c>
      <c r="B1672">
        <v>1500</v>
      </c>
      <c r="C1672">
        <v>2.9712700000000001</v>
      </c>
      <c r="D1672">
        <f t="shared" si="26"/>
        <v>0</v>
      </c>
    </row>
    <row r="1673" spans="1:4" x14ac:dyDescent="0.35">
      <c r="A1673">
        <v>240310</v>
      </c>
      <c r="B1673">
        <v>1600</v>
      </c>
      <c r="C1673">
        <v>3.0673499999999998</v>
      </c>
      <c r="D1673">
        <f t="shared" si="26"/>
        <v>0</v>
      </c>
    </row>
    <row r="1674" spans="1:4" x14ac:dyDescent="0.35">
      <c r="A1674">
        <v>240310</v>
      </c>
      <c r="B1674">
        <v>1700</v>
      </c>
      <c r="C1674">
        <v>2.8640400000000001</v>
      </c>
      <c r="D1674">
        <f t="shared" si="26"/>
        <v>0</v>
      </c>
    </row>
    <row r="1675" spans="1:4" x14ac:dyDescent="0.35">
      <c r="A1675">
        <v>240310</v>
      </c>
      <c r="B1675">
        <v>1800</v>
      </c>
      <c r="C1675">
        <v>2.2434699999999999</v>
      </c>
      <c r="D1675">
        <f t="shared" si="26"/>
        <v>0</v>
      </c>
    </row>
    <row r="1676" spans="1:4" x14ac:dyDescent="0.35">
      <c r="A1676">
        <v>240310</v>
      </c>
      <c r="B1676">
        <v>1900</v>
      </c>
      <c r="C1676">
        <v>1.63202</v>
      </c>
      <c r="D1676">
        <f t="shared" si="26"/>
        <v>0</v>
      </c>
    </row>
    <row r="1677" spans="1:4" x14ac:dyDescent="0.35">
      <c r="A1677">
        <v>240310</v>
      </c>
      <c r="B1677">
        <v>2000</v>
      </c>
      <c r="C1677">
        <v>1.09104</v>
      </c>
      <c r="D1677">
        <f t="shared" si="26"/>
        <v>0</v>
      </c>
    </row>
    <row r="1678" spans="1:4" x14ac:dyDescent="0.35">
      <c r="A1678">
        <v>240310</v>
      </c>
      <c r="B1678">
        <v>2100</v>
      </c>
      <c r="C1678">
        <v>1.52522</v>
      </c>
      <c r="D1678">
        <f t="shared" si="26"/>
        <v>0</v>
      </c>
    </row>
    <row r="1679" spans="1:4" x14ac:dyDescent="0.35">
      <c r="A1679">
        <v>240310</v>
      </c>
      <c r="B1679">
        <v>2200</v>
      </c>
      <c r="C1679">
        <v>1.0386599999999999</v>
      </c>
      <c r="D1679">
        <f t="shared" si="26"/>
        <v>0</v>
      </c>
    </row>
    <row r="1680" spans="1:4" x14ac:dyDescent="0.35">
      <c r="A1680">
        <v>240310</v>
      </c>
      <c r="B1680">
        <v>2300</v>
      </c>
      <c r="C1680">
        <v>0.47528300000000001</v>
      </c>
      <c r="D1680">
        <f t="shared" si="26"/>
        <v>0</v>
      </c>
    </row>
    <row r="1681" spans="1:4" x14ac:dyDescent="0.35">
      <c r="A1681">
        <v>240311</v>
      </c>
      <c r="B1681">
        <v>0</v>
      </c>
      <c r="C1681">
        <v>1.4617E-2</v>
      </c>
      <c r="D1681">
        <f t="shared" si="26"/>
        <v>0</v>
      </c>
    </row>
    <row r="1682" spans="1:4" x14ac:dyDescent="0.35">
      <c r="A1682">
        <v>240311</v>
      </c>
      <c r="B1682">
        <v>100</v>
      </c>
      <c r="C1682">
        <v>0.141877</v>
      </c>
      <c r="D1682">
        <f t="shared" si="26"/>
        <v>0</v>
      </c>
    </row>
    <row r="1683" spans="1:4" x14ac:dyDescent="0.35">
      <c r="A1683">
        <v>240311</v>
      </c>
      <c r="B1683">
        <v>200</v>
      </c>
      <c r="C1683">
        <v>0.110264</v>
      </c>
      <c r="D1683">
        <f t="shared" si="26"/>
        <v>0</v>
      </c>
    </row>
    <row r="1684" spans="1:4" x14ac:dyDescent="0.35">
      <c r="A1684">
        <v>240311</v>
      </c>
      <c r="B1684">
        <v>300</v>
      </c>
      <c r="C1684">
        <v>0.12765399999999999</v>
      </c>
      <c r="D1684">
        <f t="shared" si="26"/>
        <v>0</v>
      </c>
    </row>
    <row r="1685" spans="1:4" x14ac:dyDescent="0.35">
      <c r="A1685">
        <v>240311</v>
      </c>
      <c r="B1685">
        <v>400</v>
      </c>
      <c r="C1685">
        <v>0.225523</v>
      </c>
      <c r="D1685">
        <f t="shared" si="26"/>
        <v>0</v>
      </c>
    </row>
    <row r="1686" spans="1:4" x14ac:dyDescent="0.35">
      <c r="A1686">
        <v>240311</v>
      </c>
      <c r="B1686">
        <v>500</v>
      </c>
      <c r="C1686">
        <v>0.18793899999999999</v>
      </c>
      <c r="D1686">
        <f t="shared" si="26"/>
        <v>0</v>
      </c>
    </row>
    <row r="1687" spans="1:4" x14ac:dyDescent="0.35">
      <c r="A1687">
        <v>240311</v>
      </c>
      <c r="B1687">
        <v>600</v>
      </c>
      <c r="C1687">
        <v>0.50121099999999996</v>
      </c>
      <c r="D1687">
        <f t="shared" si="26"/>
        <v>0</v>
      </c>
    </row>
    <row r="1688" spans="1:4" x14ac:dyDescent="0.35">
      <c r="A1688">
        <v>240311</v>
      </c>
      <c r="B1688">
        <v>700</v>
      </c>
      <c r="C1688">
        <v>8.8101899999999997E-2</v>
      </c>
      <c r="D1688">
        <f t="shared" si="26"/>
        <v>0</v>
      </c>
    </row>
    <row r="1689" spans="1:4" x14ac:dyDescent="0.35">
      <c r="A1689">
        <v>240311</v>
      </c>
      <c r="B1689">
        <v>800</v>
      </c>
      <c r="C1689">
        <v>0.65614600000000001</v>
      </c>
      <c r="D1689">
        <f t="shared" si="26"/>
        <v>0</v>
      </c>
    </row>
    <row r="1690" spans="1:4" x14ac:dyDescent="0.35">
      <c r="A1690">
        <v>240311</v>
      </c>
      <c r="B1690">
        <v>900</v>
      </c>
      <c r="C1690">
        <v>0.77454199999999995</v>
      </c>
      <c r="D1690">
        <f t="shared" si="26"/>
        <v>0</v>
      </c>
    </row>
    <row r="1691" spans="1:4" x14ac:dyDescent="0.35">
      <c r="A1691">
        <v>240311</v>
      </c>
      <c r="B1691">
        <v>1000</v>
      </c>
      <c r="C1691">
        <v>0.10043299999999999</v>
      </c>
      <c r="D1691">
        <f t="shared" si="26"/>
        <v>0</v>
      </c>
    </row>
    <row r="1692" spans="1:4" x14ac:dyDescent="0.35">
      <c r="A1692">
        <v>240311</v>
      </c>
      <c r="B1692">
        <v>1100</v>
      </c>
      <c r="C1692">
        <v>0.73013300000000003</v>
      </c>
      <c r="D1692">
        <f t="shared" si="26"/>
        <v>0</v>
      </c>
    </row>
    <row r="1693" spans="1:4" x14ac:dyDescent="0.35">
      <c r="A1693">
        <v>240311</v>
      </c>
      <c r="B1693">
        <v>1200</v>
      </c>
      <c r="C1693">
        <v>1.7423299999999999</v>
      </c>
      <c r="D1693">
        <f t="shared" si="26"/>
        <v>0</v>
      </c>
    </row>
    <row r="1694" spans="1:4" x14ac:dyDescent="0.35">
      <c r="A1694">
        <v>240311</v>
      </c>
      <c r="B1694">
        <v>1300</v>
      </c>
      <c r="C1694">
        <v>2.2438799999999999</v>
      </c>
      <c r="D1694">
        <f t="shared" si="26"/>
        <v>0</v>
      </c>
    </row>
    <row r="1695" spans="1:4" x14ac:dyDescent="0.35">
      <c r="A1695">
        <v>240311</v>
      </c>
      <c r="B1695">
        <v>1400</v>
      </c>
      <c r="C1695">
        <v>2.7127500000000002</v>
      </c>
      <c r="D1695">
        <f t="shared" si="26"/>
        <v>0</v>
      </c>
    </row>
    <row r="1696" spans="1:4" x14ac:dyDescent="0.35">
      <c r="A1696">
        <v>240311</v>
      </c>
      <c r="B1696">
        <v>1500</v>
      </c>
      <c r="C1696">
        <v>2.7905700000000002</v>
      </c>
      <c r="D1696">
        <f t="shared" si="26"/>
        <v>0</v>
      </c>
    </row>
    <row r="1697" spans="1:4" x14ac:dyDescent="0.35">
      <c r="A1697">
        <v>240311</v>
      </c>
      <c r="B1697">
        <v>1600</v>
      </c>
      <c r="C1697">
        <v>2.3795899999999999</v>
      </c>
      <c r="D1697">
        <f t="shared" si="26"/>
        <v>0</v>
      </c>
    </row>
    <row r="1698" spans="1:4" x14ac:dyDescent="0.35">
      <c r="A1698">
        <v>240311</v>
      </c>
      <c r="B1698">
        <v>1700</v>
      </c>
      <c r="C1698">
        <v>2.6533099999999998</v>
      </c>
      <c r="D1698">
        <f t="shared" si="26"/>
        <v>0</v>
      </c>
    </row>
    <row r="1699" spans="1:4" x14ac:dyDescent="0.35">
      <c r="A1699">
        <v>240311</v>
      </c>
      <c r="B1699">
        <v>1800</v>
      </c>
      <c r="C1699">
        <v>2.2635900000000002</v>
      </c>
      <c r="D1699">
        <f t="shared" si="26"/>
        <v>0</v>
      </c>
    </row>
    <row r="1700" spans="1:4" x14ac:dyDescent="0.35">
      <c r="A1700">
        <v>240311</v>
      </c>
      <c r="B1700">
        <v>1900</v>
      </c>
      <c r="C1700">
        <v>1.6799299999999999</v>
      </c>
      <c r="D1700">
        <f t="shared" si="26"/>
        <v>0</v>
      </c>
    </row>
    <row r="1701" spans="1:4" x14ac:dyDescent="0.35">
      <c r="A1701">
        <v>240311</v>
      </c>
      <c r="B1701">
        <v>2000</v>
      </c>
      <c r="C1701">
        <v>1.43435</v>
      </c>
      <c r="D1701">
        <f t="shared" si="26"/>
        <v>0</v>
      </c>
    </row>
    <row r="1702" spans="1:4" x14ac:dyDescent="0.35">
      <c r="A1702">
        <v>240311</v>
      </c>
      <c r="B1702">
        <v>2100</v>
      </c>
      <c r="C1702">
        <v>1.3601799999999999</v>
      </c>
      <c r="D1702">
        <f t="shared" si="26"/>
        <v>0</v>
      </c>
    </row>
    <row r="1703" spans="1:4" x14ac:dyDescent="0.35">
      <c r="A1703">
        <v>240311</v>
      </c>
      <c r="B1703">
        <v>2200</v>
      </c>
      <c r="C1703">
        <v>1.2037599999999999</v>
      </c>
      <c r="D1703">
        <f t="shared" si="26"/>
        <v>0</v>
      </c>
    </row>
    <row r="1704" spans="1:4" x14ac:dyDescent="0.35">
      <c r="A1704">
        <v>240311</v>
      </c>
      <c r="B1704">
        <v>2300</v>
      </c>
      <c r="C1704">
        <v>1.15004</v>
      </c>
      <c r="D1704">
        <f t="shared" si="26"/>
        <v>0</v>
      </c>
    </row>
    <row r="1705" spans="1:4" x14ac:dyDescent="0.35">
      <c r="A1705">
        <v>240312</v>
      </c>
      <c r="B1705">
        <v>0</v>
      </c>
      <c r="C1705">
        <v>0.38443699999999997</v>
      </c>
      <c r="D1705">
        <f t="shared" si="26"/>
        <v>0</v>
      </c>
    </row>
    <row r="1706" spans="1:4" x14ac:dyDescent="0.35">
      <c r="A1706">
        <v>240312</v>
      </c>
      <c r="B1706">
        <v>100</v>
      </c>
      <c r="C1706">
        <v>0.46212399999999998</v>
      </c>
      <c r="D1706">
        <f t="shared" si="26"/>
        <v>0</v>
      </c>
    </row>
    <row r="1707" spans="1:4" x14ac:dyDescent="0.35">
      <c r="A1707">
        <v>240312</v>
      </c>
      <c r="B1707">
        <v>200</v>
      </c>
      <c r="C1707">
        <v>0.124657</v>
      </c>
      <c r="D1707">
        <f t="shared" si="26"/>
        <v>0</v>
      </c>
    </row>
    <row r="1708" spans="1:4" x14ac:dyDescent="0.35">
      <c r="A1708">
        <v>240312</v>
      </c>
      <c r="B1708">
        <v>300</v>
      </c>
      <c r="C1708">
        <v>0.258129</v>
      </c>
      <c r="D1708">
        <f t="shared" si="26"/>
        <v>0</v>
      </c>
    </row>
    <row r="1709" spans="1:4" x14ac:dyDescent="0.35">
      <c r="A1709">
        <v>240312</v>
      </c>
      <c r="B1709">
        <v>400</v>
      </c>
      <c r="C1709">
        <v>0.31726300000000002</v>
      </c>
      <c r="D1709">
        <f t="shared" si="26"/>
        <v>0</v>
      </c>
    </row>
    <row r="1710" spans="1:4" x14ac:dyDescent="0.35">
      <c r="A1710">
        <v>240312</v>
      </c>
      <c r="B1710">
        <v>500</v>
      </c>
      <c r="C1710">
        <v>6.6842600000000002E-2</v>
      </c>
      <c r="D1710">
        <f t="shared" si="26"/>
        <v>0</v>
      </c>
    </row>
    <row r="1711" spans="1:4" x14ac:dyDescent="0.35">
      <c r="A1711">
        <v>240312</v>
      </c>
      <c r="B1711">
        <v>600</v>
      </c>
      <c r="C1711">
        <v>5.6520599999999997E-2</v>
      </c>
      <c r="D1711">
        <f t="shared" si="26"/>
        <v>0</v>
      </c>
    </row>
    <row r="1712" spans="1:4" x14ac:dyDescent="0.35">
      <c r="A1712">
        <v>240312</v>
      </c>
      <c r="B1712">
        <v>700</v>
      </c>
      <c r="C1712">
        <v>2.73733E-2</v>
      </c>
      <c r="D1712">
        <f t="shared" si="26"/>
        <v>0</v>
      </c>
    </row>
    <row r="1713" spans="1:4" x14ac:dyDescent="0.35">
      <c r="A1713">
        <v>240312</v>
      </c>
      <c r="B1713">
        <v>800</v>
      </c>
      <c r="C1713">
        <v>0.51414599999999999</v>
      </c>
      <c r="D1713">
        <f t="shared" si="26"/>
        <v>0</v>
      </c>
    </row>
    <row r="1714" spans="1:4" x14ac:dyDescent="0.35">
      <c r="A1714">
        <v>240312</v>
      </c>
      <c r="B1714">
        <v>900</v>
      </c>
      <c r="C1714">
        <v>0.57689999999999997</v>
      </c>
      <c r="D1714">
        <f t="shared" si="26"/>
        <v>0</v>
      </c>
    </row>
    <row r="1715" spans="1:4" x14ac:dyDescent="0.35">
      <c r="A1715">
        <v>240312</v>
      </c>
      <c r="B1715">
        <v>1000</v>
      </c>
      <c r="C1715">
        <v>0.26947900000000002</v>
      </c>
      <c r="D1715">
        <f t="shared" si="26"/>
        <v>0</v>
      </c>
    </row>
    <row r="1716" spans="1:4" x14ac:dyDescent="0.35">
      <c r="A1716">
        <v>240312</v>
      </c>
      <c r="B1716">
        <v>1100</v>
      </c>
      <c r="C1716">
        <v>0.39235100000000001</v>
      </c>
      <c r="D1716">
        <f t="shared" si="26"/>
        <v>0</v>
      </c>
    </row>
    <row r="1717" spans="1:4" x14ac:dyDescent="0.35">
      <c r="A1717">
        <v>240312</v>
      </c>
      <c r="B1717">
        <v>1200</v>
      </c>
      <c r="C1717">
        <v>0.66135900000000003</v>
      </c>
      <c r="D1717">
        <f t="shared" si="26"/>
        <v>0</v>
      </c>
    </row>
    <row r="1718" spans="1:4" x14ac:dyDescent="0.35">
      <c r="A1718">
        <v>240312</v>
      </c>
      <c r="B1718">
        <v>1300</v>
      </c>
      <c r="C1718">
        <v>1.2813600000000001</v>
      </c>
      <c r="D1718">
        <f t="shared" si="26"/>
        <v>0</v>
      </c>
    </row>
    <row r="1719" spans="1:4" x14ac:dyDescent="0.35">
      <c r="A1719">
        <v>240312</v>
      </c>
      <c r="B1719">
        <v>1400</v>
      </c>
      <c r="C1719">
        <v>2.0023599999999999</v>
      </c>
      <c r="D1719">
        <f t="shared" si="26"/>
        <v>0</v>
      </c>
    </row>
    <row r="1720" spans="1:4" x14ac:dyDescent="0.35">
      <c r="A1720">
        <v>240312</v>
      </c>
      <c r="B1720">
        <v>1500</v>
      </c>
      <c r="C1720">
        <v>2.45479</v>
      </c>
      <c r="D1720">
        <f t="shared" si="26"/>
        <v>0</v>
      </c>
    </row>
    <row r="1721" spans="1:4" x14ac:dyDescent="0.35">
      <c r="A1721">
        <v>240312</v>
      </c>
      <c r="B1721">
        <v>1600</v>
      </c>
      <c r="C1721">
        <v>2.4398</v>
      </c>
      <c r="D1721">
        <f t="shared" si="26"/>
        <v>0</v>
      </c>
    </row>
    <row r="1722" spans="1:4" x14ac:dyDescent="0.35">
      <c r="A1722">
        <v>240312</v>
      </c>
      <c r="B1722">
        <v>1700</v>
      </c>
      <c r="C1722">
        <v>1.9738199999999999</v>
      </c>
      <c r="D1722">
        <f t="shared" si="26"/>
        <v>0</v>
      </c>
    </row>
    <row r="1723" spans="1:4" x14ac:dyDescent="0.35">
      <c r="A1723">
        <v>240312</v>
      </c>
      <c r="B1723">
        <v>1800</v>
      </c>
      <c r="C1723">
        <v>1.74925</v>
      </c>
      <c r="D1723">
        <f t="shared" si="26"/>
        <v>0</v>
      </c>
    </row>
    <row r="1724" spans="1:4" x14ac:dyDescent="0.35">
      <c r="A1724">
        <v>240312</v>
      </c>
      <c r="B1724">
        <v>1900</v>
      </c>
      <c r="C1724">
        <v>1.1198699999999999</v>
      </c>
      <c r="D1724">
        <f t="shared" si="26"/>
        <v>0</v>
      </c>
    </row>
    <row r="1725" spans="1:4" x14ac:dyDescent="0.35">
      <c r="A1725">
        <v>240312</v>
      </c>
      <c r="B1725">
        <v>2000</v>
      </c>
      <c r="C1725">
        <v>1.17303</v>
      </c>
      <c r="D1725">
        <f t="shared" si="26"/>
        <v>0</v>
      </c>
    </row>
    <row r="1726" spans="1:4" x14ac:dyDescent="0.35">
      <c r="A1726">
        <v>240312</v>
      </c>
      <c r="B1726">
        <v>2100</v>
      </c>
      <c r="C1726">
        <v>1.0446599999999999</v>
      </c>
      <c r="D1726">
        <f t="shared" si="26"/>
        <v>0</v>
      </c>
    </row>
    <row r="1727" spans="1:4" x14ac:dyDescent="0.35">
      <c r="A1727">
        <v>240312</v>
      </c>
      <c r="B1727">
        <v>2200</v>
      </c>
      <c r="C1727">
        <v>0.68323699999999998</v>
      </c>
      <c r="D1727">
        <f t="shared" si="26"/>
        <v>0</v>
      </c>
    </row>
    <row r="1728" spans="1:4" x14ac:dyDescent="0.35">
      <c r="A1728">
        <v>240312</v>
      </c>
      <c r="B1728">
        <v>2300</v>
      </c>
      <c r="C1728">
        <v>4.6876800000000003E-2</v>
      </c>
      <c r="D1728">
        <f t="shared" si="26"/>
        <v>0</v>
      </c>
    </row>
    <row r="1729" spans="1:4" x14ac:dyDescent="0.35">
      <c r="A1729">
        <v>240313</v>
      </c>
      <c r="B1729">
        <v>0</v>
      </c>
      <c r="C1729">
        <v>1.8677800000000001E-2</v>
      </c>
      <c r="D1729">
        <f t="shared" si="26"/>
        <v>0</v>
      </c>
    </row>
    <row r="1730" spans="1:4" x14ac:dyDescent="0.35">
      <c r="A1730">
        <v>240313</v>
      </c>
      <c r="B1730">
        <v>100</v>
      </c>
      <c r="C1730">
        <v>3.7831499999999997E-2</v>
      </c>
      <c r="D1730">
        <f t="shared" si="26"/>
        <v>0</v>
      </c>
    </row>
    <row r="1731" spans="1:4" x14ac:dyDescent="0.35">
      <c r="A1731">
        <v>240313</v>
      </c>
      <c r="B1731">
        <v>200</v>
      </c>
      <c r="C1731">
        <v>7.3022199999999995E-2</v>
      </c>
      <c r="D1731">
        <f t="shared" ref="D1731:D1794" si="27">IF(C1731&gt;=(5.4),1,0)</f>
        <v>0</v>
      </c>
    </row>
    <row r="1732" spans="1:4" x14ac:dyDescent="0.35">
      <c r="A1732">
        <v>240313</v>
      </c>
      <c r="B1732">
        <v>300</v>
      </c>
      <c r="C1732">
        <v>0.44106200000000001</v>
      </c>
      <c r="D1732">
        <f t="shared" si="27"/>
        <v>0</v>
      </c>
    </row>
    <row r="1733" spans="1:4" x14ac:dyDescent="0.35">
      <c r="A1733">
        <v>240313</v>
      </c>
      <c r="B1733">
        <v>400</v>
      </c>
      <c r="C1733">
        <v>0.242456</v>
      </c>
      <c r="D1733">
        <f t="shared" si="27"/>
        <v>0</v>
      </c>
    </row>
    <row r="1734" spans="1:4" x14ac:dyDescent="0.35">
      <c r="A1734">
        <v>240313</v>
      </c>
      <c r="B1734">
        <v>500</v>
      </c>
      <c r="C1734">
        <v>4.64182E-2</v>
      </c>
      <c r="D1734">
        <f t="shared" si="27"/>
        <v>0</v>
      </c>
    </row>
    <row r="1735" spans="1:4" x14ac:dyDescent="0.35">
      <c r="A1735">
        <v>240313</v>
      </c>
      <c r="B1735">
        <v>600</v>
      </c>
      <c r="C1735">
        <v>0.23669599999999999</v>
      </c>
      <c r="D1735">
        <f t="shared" si="27"/>
        <v>0</v>
      </c>
    </row>
    <row r="1736" spans="1:4" x14ac:dyDescent="0.35">
      <c r="A1736">
        <v>240313</v>
      </c>
      <c r="B1736">
        <v>700</v>
      </c>
      <c r="C1736">
        <v>0.127776</v>
      </c>
      <c r="D1736">
        <f t="shared" si="27"/>
        <v>0</v>
      </c>
    </row>
    <row r="1737" spans="1:4" x14ac:dyDescent="0.35">
      <c r="A1737">
        <v>240313</v>
      </c>
      <c r="B1737">
        <v>800</v>
      </c>
      <c r="C1737">
        <v>0.543049</v>
      </c>
      <c r="D1737">
        <f t="shared" si="27"/>
        <v>0</v>
      </c>
    </row>
    <row r="1738" spans="1:4" x14ac:dyDescent="0.35">
      <c r="A1738">
        <v>240313</v>
      </c>
      <c r="B1738">
        <v>900</v>
      </c>
      <c r="C1738">
        <v>0.33199099999999998</v>
      </c>
      <c r="D1738">
        <f t="shared" si="27"/>
        <v>0</v>
      </c>
    </row>
    <row r="1739" spans="1:4" x14ac:dyDescent="0.35">
      <c r="A1739">
        <v>240313</v>
      </c>
      <c r="B1739">
        <v>1000</v>
      </c>
      <c r="C1739">
        <v>0.54832800000000004</v>
      </c>
      <c r="D1739">
        <f t="shared" si="27"/>
        <v>0</v>
      </c>
    </row>
    <row r="1740" spans="1:4" x14ac:dyDescent="0.35">
      <c r="A1740">
        <v>240313</v>
      </c>
      <c r="B1740">
        <v>1100</v>
      </c>
      <c r="C1740">
        <v>0.51372899999999999</v>
      </c>
      <c r="D1740">
        <f t="shared" si="27"/>
        <v>0</v>
      </c>
    </row>
    <row r="1741" spans="1:4" x14ac:dyDescent="0.35">
      <c r="A1741">
        <v>240313</v>
      </c>
      <c r="B1741">
        <v>1200</v>
      </c>
      <c r="C1741">
        <v>0.64308600000000005</v>
      </c>
      <c r="D1741">
        <f t="shared" si="27"/>
        <v>0</v>
      </c>
    </row>
    <row r="1742" spans="1:4" x14ac:dyDescent="0.35">
      <c r="A1742">
        <v>240313</v>
      </c>
      <c r="B1742">
        <v>1300</v>
      </c>
      <c r="C1742">
        <v>1.66509</v>
      </c>
      <c r="D1742">
        <f t="shared" si="27"/>
        <v>0</v>
      </c>
    </row>
    <row r="1743" spans="1:4" x14ac:dyDescent="0.35">
      <c r="A1743">
        <v>240313</v>
      </c>
      <c r="B1743">
        <v>1400</v>
      </c>
      <c r="C1743">
        <v>1.7479800000000001</v>
      </c>
      <c r="D1743">
        <f t="shared" si="27"/>
        <v>0</v>
      </c>
    </row>
    <row r="1744" spans="1:4" x14ac:dyDescent="0.35">
      <c r="A1744">
        <v>240313</v>
      </c>
      <c r="B1744">
        <v>1500</v>
      </c>
      <c r="C1744">
        <v>1.9680299999999999</v>
      </c>
      <c r="D1744">
        <f t="shared" si="27"/>
        <v>0</v>
      </c>
    </row>
    <row r="1745" spans="1:4" x14ac:dyDescent="0.35">
      <c r="A1745">
        <v>240313</v>
      </c>
      <c r="B1745">
        <v>1600</v>
      </c>
      <c r="C1745">
        <v>2.2954400000000001</v>
      </c>
      <c r="D1745">
        <f t="shared" si="27"/>
        <v>0</v>
      </c>
    </row>
    <row r="1746" spans="1:4" x14ac:dyDescent="0.35">
      <c r="A1746">
        <v>240313</v>
      </c>
      <c r="B1746">
        <v>1700</v>
      </c>
      <c r="C1746">
        <v>2.05091</v>
      </c>
      <c r="D1746">
        <f t="shared" si="27"/>
        <v>0</v>
      </c>
    </row>
    <row r="1747" spans="1:4" x14ac:dyDescent="0.35">
      <c r="A1747">
        <v>240313</v>
      </c>
      <c r="B1747">
        <v>1800</v>
      </c>
      <c r="C1747">
        <v>1.8523799999999999</v>
      </c>
      <c r="D1747">
        <f t="shared" si="27"/>
        <v>0</v>
      </c>
    </row>
    <row r="1748" spans="1:4" x14ac:dyDescent="0.35">
      <c r="A1748">
        <v>240313</v>
      </c>
      <c r="B1748">
        <v>1900</v>
      </c>
      <c r="C1748">
        <v>1.4536800000000001</v>
      </c>
      <c r="D1748">
        <f t="shared" si="27"/>
        <v>0</v>
      </c>
    </row>
    <row r="1749" spans="1:4" x14ac:dyDescent="0.35">
      <c r="A1749">
        <v>240313</v>
      </c>
      <c r="B1749">
        <v>2000</v>
      </c>
      <c r="C1749">
        <v>0.83499800000000002</v>
      </c>
      <c r="D1749">
        <f t="shared" si="27"/>
        <v>0</v>
      </c>
    </row>
    <row r="1750" spans="1:4" x14ac:dyDescent="0.35">
      <c r="A1750">
        <v>240313</v>
      </c>
      <c r="B1750">
        <v>2100</v>
      </c>
      <c r="C1750">
        <v>0.44313599999999997</v>
      </c>
      <c r="D1750">
        <f t="shared" si="27"/>
        <v>0</v>
      </c>
    </row>
    <row r="1751" spans="1:4" x14ac:dyDescent="0.35">
      <c r="A1751">
        <v>240313</v>
      </c>
      <c r="B1751">
        <v>2200</v>
      </c>
      <c r="C1751">
        <v>0.27161099999999999</v>
      </c>
      <c r="D1751">
        <f t="shared" si="27"/>
        <v>0</v>
      </c>
    </row>
    <row r="1752" spans="1:4" x14ac:dyDescent="0.35">
      <c r="A1752">
        <v>240313</v>
      </c>
      <c r="B1752">
        <v>2300</v>
      </c>
      <c r="C1752">
        <v>0.53312999999999999</v>
      </c>
      <c r="D1752">
        <f t="shared" si="27"/>
        <v>0</v>
      </c>
    </row>
    <row r="1753" spans="1:4" x14ac:dyDescent="0.35">
      <c r="A1753">
        <v>240314</v>
      </c>
      <c r="B1753">
        <v>0</v>
      </c>
      <c r="C1753">
        <v>0.24637999999999999</v>
      </c>
      <c r="D1753">
        <f t="shared" si="27"/>
        <v>0</v>
      </c>
    </row>
    <row r="1754" spans="1:4" x14ac:dyDescent="0.35">
      <c r="A1754">
        <v>240314</v>
      </c>
      <c r="B1754">
        <v>100</v>
      </c>
      <c r="C1754">
        <v>0.41919800000000002</v>
      </c>
      <c r="D1754">
        <f t="shared" si="27"/>
        <v>0</v>
      </c>
    </row>
    <row r="1755" spans="1:4" x14ac:dyDescent="0.35">
      <c r="A1755">
        <v>240314</v>
      </c>
      <c r="B1755">
        <v>200</v>
      </c>
      <c r="C1755">
        <v>0.442436</v>
      </c>
      <c r="D1755">
        <f t="shared" si="27"/>
        <v>0</v>
      </c>
    </row>
    <row r="1756" spans="1:4" x14ac:dyDescent="0.35">
      <c r="A1756">
        <v>240314</v>
      </c>
      <c r="B1756">
        <v>300</v>
      </c>
      <c r="C1756">
        <v>0.14028599999999999</v>
      </c>
      <c r="D1756">
        <f t="shared" si="27"/>
        <v>0</v>
      </c>
    </row>
    <row r="1757" spans="1:4" x14ac:dyDescent="0.35">
      <c r="A1757">
        <v>240314</v>
      </c>
      <c r="B1757">
        <v>400</v>
      </c>
      <c r="C1757">
        <v>0.227738</v>
      </c>
      <c r="D1757">
        <f t="shared" si="27"/>
        <v>0</v>
      </c>
    </row>
    <row r="1758" spans="1:4" x14ac:dyDescent="0.35">
      <c r="A1758">
        <v>240314</v>
      </c>
      <c r="B1758">
        <v>500</v>
      </c>
      <c r="C1758">
        <v>0.27488400000000002</v>
      </c>
      <c r="D1758">
        <f t="shared" si="27"/>
        <v>0</v>
      </c>
    </row>
    <row r="1759" spans="1:4" x14ac:dyDescent="0.35">
      <c r="A1759">
        <v>240314</v>
      </c>
      <c r="B1759">
        <v>600</v>
      </c>
      <c r="C1759">
        <v>3.3704999999999999E-2</v>
      </c>
      <c r="D1759">
        <f t="shared" si="27"/>
        <v>0</v>
      </c>
    </row>
    <row r="1760" spans="1:4" x14ac:dyDescent="0.35">
      <c r="A1760">
        <v>240314</v>
      </c>
      <c r="B1760">
        <v>700</v>
      </c>
      <c r="C1760">
        <v>0.16789399999999999</v>
      </c>
      <c r="D1760">
        <f t="shared" si="27"/>
        <v>0</v>
      </c>
    </row>
    <row r="1761" spans="1:4" x14ac:dyDescent="0.35">
      <c r="A1761">
        <v>240314</v>
      </c>
      <c r="B1761">
        <v>800</v>
      </c>
      <c r="C1761">
        <v>0.24692700000000001</v>
      </c>
      <c r="D1761">
        <f t="shared" si="27"/>
        <v>0</v>
      </c>
    </row>
    <row r="1762" spans="1:4" x14ac:dyDescent="0.35">
      <c r="A1762">
        <v>240314</v>
      </c>
      <c r="B1762">
        <v>900</v>
      </c>
      <c r="C1762">
        <v>0.58678399999999997</v>
      </c>
      <c r="D1762">
        <f t="shared" si="27"/>
        <v>0</v>
      </c>
    </row>
    <row r="1763" spans="1:4" x14ac:dyDescent="0.35">
      <c r="A1763">
        <v>240314</v>
      </c>
      <c r="B1763">
        <v>1000</v>
      </c>
      <c r="C1763">
        <v>0.85362400000000005</v>
      </c>
      <c r="D1763">
        <f t="shared" si="27"/>
        <v>0</v>
      </c>
    </row>
    <row r="1764" spans="1:4" x14ac:dyDescent="0.35">
      <c r="A1764">
        <v>240314</v>
      </c>
      <c r="B1764">
        <v>1100</v>
      </c>
      <c r="C1764">
        <v>0.47907300000000003</v>
      </c>
      <c r="D1764">
        <f t="shared" si="27"/>
        <v>0</v>
      </c>
    </row>
    <row r="1765" spans="1:4" x14ac:dyDescent="0.35">
      <c r="A1765">
        <v>240314</v>
      </c>
      <c r="B1765">
        <v>1200</v>
      </c>
      <c r="C1765">
        <v>0.69175500000000001</v>
      </c>
      <c r="D1765">
        <f t="shared" si="27"/>
        <v>0</v>
      </c>
    </row>
    <row r="1766" spans="1:4" x14ac:dyDescent="0.35">
      <c r="A1766">
        <v>240314</v>
      </c>
      <c r="B1766">
        <v>1300</v>
      </c>
      <c r="C1766">
        <v>1.6770099999999999</v>
      </c>
      <c r="D1766">
        <f t="shared" si="27"/>
        <v>0</v>
      </c>
    </row>
    <row r="1767" spans="1:4" x14ac:dyDescent="0.35">
      <c r="A1767">
        <v>240314</v>
      </c>
      <c r="B1767">
        <v>1400</v>
      </c>
      <c r="C1767">
        <v>1.89012</v>
      </c>
      <c r="D1767">
        <f t="shared" si="27"/>
        <v>0</v>
      </c>
    </row>
    <row r="1768" spans="1:4" x14ac:dyDescent="0.35">
      <c r="A1768">
        <v>240314</v>
      </c>
      <c r="B1768">
        <v>1500</v>
      </c>
      <c r="C1768">
        <v>2.2290000000000001</v>
      </c>
      <c r="D1768">
        <f t="shared" si="27"/>
        <v>0</v>
      </c>
    </row>
    <row r="1769" spans="1:4" x14ac:dyDescent="0.35">
      <c r="A1769">
        <v>240314</v>
      </c>
      <c r="B1769">
        <v>1600</v>
      </c>
      <c r="C1769">
        <v>2.1446299999999998</v>
      </c>
      <c r="D1769">
        <f t="shared" si="27"/>
        <v>0</v>
      </c>
    </row>
    <row r="1770" spans="1:4" x14ac:dyDescent="0.35">
      <c r="A1770">
        <v>240314</v>
      </c>
      <c r="B1770">
        <v>1700</v>
      </c>
      <c r="C1770">
        <v>2.0043500000000001</v>
      </c>
      <c r="D1770">
        <f t="shared" si="27"/>
        <v>0</v>
      </c>
    </row>
    <row r="1771" spans="1:4" x14ac:dyDescent="0.35">
      <c r="A1771">
        <v>240314</v>
      </c>
      <c r="B1771">
        <v>1800</v>
      </c>
      <c r="C1771">
        <v>1.5095799999999999</v>
      </c>
      <c r="D1771">
        <f t="shared" si="27"/>
        <v>0</v>
      </c>
    </row>
    <row r="1772" spans="1:4" x14ac:dyDescent="0.35">
      <c r="A1772">
        <v>240314</v>
      </c>
      <c r="B1772">
        <v>1900</v>
      </c>
      <c r="C1772">
        <v>1.22644</v>
      </c>
      <c r="D1772">
        <f t="shared" si="27"/>
        <v>0</v>
      </c>
    </row>
    <row r="1773" spans="1:4" x14ac:dyDescent="0.35">
      <c r="A1773">
        <v>240314</v>
      </c>
      <c r="B1773">
        <v>2000</v>
      </c>
      <c r="C1773">
        <v>0.53569299999999997</v>
      </c>
      <c r="D1773">
        <f t="shared" si="27"/>
        <v>0</v>
      </c>
    </row>
    <row r="1774" spans="1:4" x14ac:dyDescent="0.35">
      <c r="A1774">
        <v>240314</v>
      </c>
      <c r="B1774">
        <v>2100</v>
      </c>
      <c r="C1774">
        <v>6.9674299999999995E-2</v>
      </c>
      <c r="D1774">
        <f t="shared" si="27"/>
        <v>0</v>
      </c>
    </row>
    <row r="1775" spans="1:4" x14ac:dyDescent="0.35">
      <c r="A1775">
        <v>240314</v>
      </c>
      <c r="B1775">
        <v>2200</v>
      </c>
      <c r="C1775">
        <v>0.37505699999999997</v>
      </c>
      <c r="D1775">
        <f t="shared" si="27"/>
        <v>0</v>
      </c>
    </row>
    <row r="1776" spans="1:4" x14ac:dyDescent="0.35">
      <c r="A1776">
        <v>240314</v>
      </c>
      <c r="B1776">
        <v>2300</v>
      </c>
      <c r="C1776">
        <v>0.32185900000000001</v>
      </c>
      <c r="D1776">
        <f t="shared" si="27"/>
        <v>0</v>
      </c>
    </row>
    <row r="1777" spans="1:4" x14ac:dyDescent="0.35">
      <c r="A1777">
        <v>240315</v>
      </c>
      <c r="B1777">
        <v>0</v>
      </c>
      <c r="C1777">
        <v>0.12828100000000001</v>
      </c>
      <c r="D1777">
        <f t="shared" si="27"/>
        <v>0</v>
      </c>
    </row>
    <row r="1778" spans="1:4" x14ac:dyDescent="0.35">
      <c r="A1778">
        <v>240315</v>
      </c>
      <c r="B1778">
        <v>100</v>
      </c>
      <c r="C1778">
        <v>0.12868399999999999</v>
      </c>
      <c r="D1778">
        <f t="shared" si="27"/>
        <v>0</v>
      </c>
    </row>
    <row r="1779" spans="1:4" x14ac:dyDescent="0.35">
      <c r="A1779">
        <v>240315</v>
      </c>
      <c r="B1779">
        <v>200</v>
      </c>
      <c r="C1779">
        <v>8.8456699999999999E-2</v>
      </c>
      <c r="D1779">
        <f t="shared" si="27"/>
        <v>0</v>
      </c>
    </row>
    <row r="1780" spans="1:4" x14ac:dyDescent="0.35">
      <c r="A1780">
        <v>240315</v>
      </c>
      <c r="B1780">
        <v>300</v>
      </c>
      <c r="C1780">
        <v>4.2490899999999998E-2</v>
      </c>
      <c r="D1780">
        <f t="shared" si="27"/>
        <v>0</v>
      </c>
    </row>
    <row r="1781" spans="1:4" x14ac:dyDescent="0.35">
      <c r="A1781">
        <v>240315</v>
      </c>
      <c r="B1781">
        <v>400</v>
      </c>
      <c r="C1781">
        <v>3.3340300000000003E-2</v>
      </c>
      <c r="D1781">
        <f t="shared" si="27"/>
        <v>0</v>
      </c>
    </row>
    <row r="1782" spans="1:4" x14ac:dyDescent="0.35">
      <c r="A1782">
        <v>240315</v>
      </c>
      <c r="B1782">
        <v>500</v>
      </c>
      <c r="C1782">
        <v>1.48367E-2</v>
      </c>
      <c r="D1782">
        <f t="shared" si="27"/>
        <v>0</v>
      </c>
    </row>
    <row r="1783" spans="1:4" x14ac:dyDescent="0.35">
      <c r="A1783">
        <v>240315</v>
      </c>
      <c r="B1783">
        <v>600</v>
      </c>
      <c r="C1783">
        <v>4.9457000000000001E-2</v>
      </c>
      <c r="D1783">
        <f t="shared" si="27"/>
        <v>0</v>
      </c>
    </row>
    <row r="1784" spans="1:4" x14ac:dyDescent="0.35">
      <c r="A1784">
        <v>240315</v>
      </c>
      <c r="B1784">
        <v>700</v>
      </c>
      <c r="C1784">
        <v>9.9214700000000003E-2</v>
      </c>
      <c r="D1784">
        <f t="shared" si="27"/>
        <v>0</v>
      </c>
    </row>
    <row r="1785" spans="1:4" x14ac:dyDescent="0.35">
      <c r="A1785">
        <v>240315</v>
      </c>
      <c r="B1785">
        <v>800</v>
      </c>
      <c r="C1785">
        <v>0.63289700000000004</v>
      </c>
      <c r="D1785">
        <f t="shared" si="27"/>
        <v>0</v>
      </c>
    </row>
    <row r="1786" spans="1:4" x14ac:dyDescent="0.35">
      <c r="A1786">
        <v>240315</v>
      </c>
      <c r="B1786">
        <v>900</v>
      </c>
      <c r="C1786">
        <v>0.18634600000000001</v>
      </c>
      <c r="D1786">
        <f t="shared" si="27"/>
        <v>0</v>
      </c>
    </row>
    <row r="1787" spans="1:4" x14ac:dyDescent="0.35">
      <c r="A1787">
        <v>240315</v>
      </c>
      <c r="B1787">
        <v>1000</v>
      </c>
      <c r="C1787">
        <v>0.18546399999999999</v>
      </c>
      <c r="D1787">
        <f t="shared" si="27"/>
        <v>0</v>
      </c>
    </row>
    <row r="1788" spans="1:4" x14ac:dyDescent="0.35">
      <c r="A1788">
        <v>240315</v>
      </c>
      <c r="B1788">
        <v>1100</v>
      </c>
      <c r="C1788">
        <v>0.42678199999999999</v>
      </c>
      <c r="D1788">
        <f t="shared" si="27"/>
        <v>0</v>
      </c>
    </row>
    <row r="1789" spans="1:4" x14ac:dyDescent="0.35">
      <c r="A1789">
        <v>240315</v>
      </c>
      <c r="B1789">
        <v>1200</v>
      </c>
      <c r="C1789">
        <v>1.18466</v>
      </c>
      <c r="D1789">
        <f t="shared" si="27"/>
        <v>0</v>
      </c>
    </row>
    <row r="1790" spans="1:4" x14ac:dyDescent="0.35">
      <c r="A1790">
        <v>240315</v>
      </c>
      <c r="B1790">
        <v>1300</v>
      </c>
      <c r="C1790">
        <v>1.6913199999999999</v>
      </c>
      <c r="D1790">
        <f t="shared" si="27"/>
        <v>0</v>
      </c>
    </row>
    <row r="1791" spans="1:4" x14ac:dyDescent="0.35">
      <c r="A1791">
        <v>240315</v>
      </c>
      <c r="B1791">
        <v>1400</v>
      </c>
      <c r="C1791">
        <v>2.04616</v>
      </c>
      <c r="D1791">
        <f t="shared" si="27"/>
        <v>0</v>
      </c>
    </row>
    <row r="1792" spans="1:4" x14ac:dyDescent="0.35">
      <c r="A1792">
        <v>240315</v>
      </c>
      <c r="B1792">
        <v>1500</v>
      </c>
      <c r="C1792">
        <v>2.41323</v>
      </c>
      <c r="D1792">
        <f t="shared" si="27"/>
        <v>0</v>
      </c>
    </row>
    <row r="1793" spans="1:4" x14ac:dyDescent="0.35">
      <c r="A1793">
        <v>240315</v>
      </c>
      <c r="B1793">
        <v>1600</v>
      </c>
      <c r="C1793">
        <v>2.4559199999999999</v>
      </c>
      <c r="D1793">
        <f t="shared" si="27"/>
        <v>0</v>
      </c>
    </row>
    <row r="1794" spans="1:4" x14ac:dyDescent="0.35">
      <c r="A1794">
        <v>240315</v>
      </c>
      <c r="B1794">
        <v>1700</v>
      </c>
      <c r="C1794">
        <v>2.6331099999999998</v>
      </c>
      <c r="D1794">
        <f t="shared" si="27"/>
        <v>0</v>
      </c>
    </row>
    <row r="1795" spans="1:4" x14ac:dyDescent="0.35">
      <c r="A1795">
        <v>240315</v>
      </c>
      <c r="B1795">
        <v>1800</v>
      </c>
      <c r="C1795">
        <v>2.1726100000000002</v>
      </c>
      <c r="D1795">
        <f t="shared" ref="D1795:D1858" si="28">IF(C1795&gt;=(5.4),1,0)</f>
        <v>0</v>
      </c>
    </row>
    <row r="1796" spans="1:4" x14ac:dyDescent="0.35">
      <c r="A1796">
        <v>240315</v>
      </c>
      <c r="B1796">
        <v>1900</v>
      </c>
      <c r="C1796">
        <v>1.3794299999999999</v>
      </c>
      <c r="D1796">
        <f t="shared" si="28"/>
        <v>0</v>
      </c>
    </row>
    <row r="1797" spans="1:4" x14ac:dyDescent="0.35">
      <c r="A1797">
        <v>240315</v>
      </c>
      <c r="B1797">
        <v>2000</v>
      </c>
      <c r="C1797">
        <v>1.3067500000000001</v>
      </c>
      <c r="D1797">
        <f t="shared" si="28"/>
        <v>0</v>
      </c>
    </row>
    <row r="1798" spans="1:4" x14ac:dyDescent="0.35">
      <c r="A1798">
        <v>240315</v>
      </c>
      <c r="B1798">
        <v>2100</v>
      </c>
      <c r="C1798">
        <v>1.4370799999999999</v>
      </c>
      <c r="D1798">
        <f t="shared" si="28"/>
        <v>0</v>
      </c>
    </row>
    <row r="1799" spans="1:4" x14ac:dyDescent="0.35">
      <c r="A1799">
        <v>240315</v>
      </c>
      <c r="B1799">
        <v>2200</v>
      </c>
      <c r="C1799">
        <v>0.65393999999999997</v>
      </c>
      <c r="D1799">
        <f t="shared" si="28"/>
        <v>0</v>
      </c>
    </row>
    <row r="1800" spans="1:4" x14ac:dyDescent="0.35">
      <c r="A1800">
        <v>240315</v>
      </c>
      <c r="B1800">
        <v>2300</v>
      </c>
      <c r="C1800">
        <v>4.8003900000000002E-2</v>
      </c>
      <c r="D1800">
        <f t="shared" si="28"/>
        <v>0</v>
      </c>
    </row>
    <row r="1801" spans="1:4" x14ac:dyDescent="0.35">
      <c r="A1801">
        <v>240316</v>
      </c>
      <c r="B1801">
        <v>0</v>
      </c>
      <c r="C1801">
        <v>0.46791100000000002</v>
      </c>
      <c r="D1801">
        <f t="shared" si="28"/>
        <v>0</v>
      </c>
    </row>
    <row r="1802" spans="1:4" x14ac:dyDescent="0.35">
      <c r="A1802">
        <v>240316</v>
      </c>
      <c r="B1802">
        <v>100</v>
      </c>
      <c r="C1802">
        <v>0.32793099999999997</v>
      </c>
      <c r="D1802">
        <f t="shared" si="28"/>
        <v>0</v>
      </c>
    </row>
    <row r="1803" spans="1:4" x14ac:dyDescent="0.35">
      <c r="A1803">
        <v>240316</v>
      </c>
      <c r="B1803">
        <v>200</v>
      </c>
      <c r="C1803">
        <v>0.24754300000000001</v>
      </c>
      <c r="D1803">
        <f t="shared" si="28"/>
        <v>0</v>
      </c>
    </row>
    <row r="1804" spans="1:4" x14ac:dyDescent="0.35">
      <c r="A1804">
        <v>240316</v>
      </c>
      <c r="B1804">
        <v>300</v>
      </c>
      <c r="C1804">
        <v>0.27781499999999998</v>
      </c>
      <c r="D1804">
        <f t="shared" si="28"/>
        <v>0</v>
      </c>
    </row>
    <row r="1805" spans="1:4" x14ac:dyDescent="0.35">
      <c r="A1805">
        <v>240316</v>
      </c>
      <c r="B1805">
        <v>400</v>
      </c>
      <c r="C1805">
        <v>0.196967</v>
      </c>
      <c r="D1805">
        <f t="shared" si="28"/>
        <v>0</v>
      </c>
    </row>
    <row r="1806" spans="1:4" x14ac:dyDescent="0.35">
      <c r="A1806">
        <v>240316</v>
      </c>
      <c r="B1806">
        <v>500</v>
      </c>
      <c r="C1806">
        <v>4.9523200000000003E-2</v>
      </c>
      <c r="D1806">
        <f t="shared" si="28"/>
        <v>0</v>
      </c>
    </row>
    <row r="1807" spans="1:4" x14ac:dyDescent="0.35">
      <c r="A1807">
        <v>240316</v>
      </c>
      <c r="B1807">
        <v>600</v>
      </c>
      <c r="C1807">
        <v>3.7211899999999999E-2</v>
      </c>
      <c r="D1807">
        <f t="shared" si="28"/>
        <v>0</v>
      </c>
    </row>
    <row r="1808" spans="1:4" x14ac:dyDescent="0.35">
      <c r="A1808">
        <v>240316</v>
      </c>
      <c r="B1808">
        <v>700</v>
      </c>
      <c r="C1808">
        <v>0.28217700000000001</v>
      </c>
      <c r="D1808">
        <f t="shared" si="28"/>
        <v>0</v>
      </c>
    </row>
    <row r="1809" spans="1:4" x14ac:dyDescent="0.35">
      <c r="A1809">
        <v>240316</v>
      </c>
      <c r="B1809">
        <v>800</v>
      </c>
      <c r="C1809">
        <v>0.67915800000000004</v>
      </c>
      <c r="D1809">
        <f t="shared" si="28"/>
        <v>0</v>
      </c>
    </row>
    <row r="1810" spans="1:4" x14ac:dyDescent="0.35">
      <c r="A1810">
        <v>240316</v>
      </c>
      <c r="B1810">
        <v>900</v>
      </c>
      <c r="C1810">
        <v>0.27221600000000001</v>
      </c>
      <c r="D1810">
        <f t="shared" si="28"/>
        <v>0</v>
      </c>
    </row>
    <row r="1811" spans="1:4" x14ac:dyDescent="0.35">
      <c r="A1811">
        <v>240316</v>
      </c>
      <c r="B1811">
        <v>1000</v>
      </c>
      <c r="C1811">
        <v>7.3947499999999999E-2</v>
      </c>
      <c r="D1811">
        <f t="shared" si="28"/>
        <v>0</v>
      </c>
    </row>
    <row r="1812" spans="1:4" x14ac:dyDescent="0.35">
      <c r="A1812">
        <v>240316</v>
      </c>
      <c r="B1812">
        <v>1100</v>
      </c>
      <c r="C1812">
        <v>0.324326</v>
      </c>
      <c r="D1812">
        <f t="shared" si="28"/>
        <v>0</v>
      </c>
    </row>
    <row r="1813" spans="1:4" x14ac:dyDescent="0.35">
      <c r="A1813">
        <v>240316</v>
      </c>
      <c r="B1813">
        <v>1200</v>
      </c>
      <c r="C1813">
        <v>0.82927300000000004</v>
      </c>
      <c r="D1813">
        <f t="shared" si="28"/>
        <v>0</v>
      </c>
    </row>
    <row r="1814" spans="1:4" x14ac:dyDescent="0.35">
      <c r="A1814">
        <v>240316</v>
      </c>
      <c r="B1814">
        <v>1300</v>
      </c>
      <c r="C1814">
        <v>1.4027099999999999</v>
      </c>
      <c r="D1814">
        <f t="shared" si="28"/>
        <v>0</v>
      </c>
    </row>
    <row r="1815" spans="1:4" x14ac:dyDescent="0.35">
      <c r="A1815">
        <v>240316</v>
      </c>
      <c r="B1815">
        <v>1400</v>
      </c>
      <c r="C1815">
        <v>1.79383</v>
      </c>
      <c r="D1815">
        <f t="shared" si="28"/>
        <v>0</v>
      </c>
    </row>
    <row r="1816" spans="1:4" x14ac:dyDescent="0.35">
      <c r="A1816">
        <v>240316</v>
      </c>
      <c r="B1816">
        <v>1500</v>
      </c>
      <c r="C1816">
        <v>2.0314000000000001</v>
      </c>
      <c r="D1816">
        <f t="shared" si="28"/>
        <v>0</v>
      </c>
    </row>
    <row r="1817" spans="1:4" x14ac:dyDescent="0.35">
      <c r="A1817">
        <v>240316</v>
      </c>
      <c r="B1817">
        <v>1600</v>
      </c>
      <c r="C1817">
        <v>2.2273700000000001</v>
      </c>
      <c r="D1817">
        <f t="shared" si="28"/>
        <v>0</v>
      </c>
    </row>
    <row r="1818" spans="1:4" x14ac:dyDescent="0.35">
      <c r="A1818">
        <v>240316</v>
      </c>
      <c r="B1818">
        <v>1700</v>
      </c>
      <c r="C1818">
        <v>2.19041</v>
      </c>
      <c r="D1818">
        <f t="shared" si="28"/>
        <v>0</v>
      </c>
    </row>
    <row r="1819" spans="1:4" x14ac:dyDescent="0.35">
      <c r="A1819">
        <v>240316</v>
      </c>
      <c r="B1819">
        <v>1800</v>
      </c>
      <c r="C1819">
        <v>1.58592</v>
      </c>
      <c r="D1819">
        <f t="shared" si="28"/>
        <v>0</v>
      </c>
    </row>
    <row r="1820" spans="1:4" x14ac:dyDescent="0.35">
      <c r="A1820">
        <v>240316</v>
      </c>
      <c r="B1820">
        <v>1900</v>
      </c>
      <c r="C1820">
        <v>1.05796</v>
      </c>
      <c r="D1820">
        <f t="shared" si="28"/>
        <v>0</v>
      </c>
    </row>
    <row r="1821" spans="1:4" x14ac:dyDescent="0.35">
      <c r="A1821">
        <v>240316</v>
      </c>
      <c r="B1821">
        <v>2000</v>
      </c>
      <c r="C1821">
        <v>0.597356</v>
      </c>
      <c r="D1821">
        <f t="shared" si="28"/>
        <v>0</v>
      </c>
    </row>
    <row r="1822" spans="1:4" x14ac:dyDescent="0.35">
      <c r="A1822">
        <v>240316</v>
      </c>
      <c r="B1822">
        <v>2100</v>
      </c>
      <c r="C1822">
        <v>6.0753300000000003E-2</v>
      </c>
      <c r="D1822">
        <f t="shared" si="28"/>
        <v>0</v>
      </c>
    </row>
    <row r="1823" spans="1:4" x14ac:dyDescent="0.35">
      <c r="A1823">
        <v>240316</v>
      </c>
      <c r="B1823">
        <v>2200</v>
      </c>
      <c r="C1823">
        <v>0.30365799999999998</v>
      </c>
      <c r="D1823">
        <f t="shared" si="28"/>
        <v>0</v>
      </c>
    </row>
    <row r="1824" spans="1:4" x14ac:dyDescent="0.35">
      <c r="A1824">
        <v>240316</v>
      </c>
      <c r="B1824">
        <v>2300</v>
      </c>
      <c r="C1824">
        <v>0.11174000000000001</v>
      </c>
      <c r="D1824">
        <f t="shared" si="28"/>
        <v>0</v>
      </c>
    </row>
    <row r="1825" spans="1:4" x14ac:dyDescent="0.35">
      <c r="A1825">
        <v>240317</v>
      </c>
      <c r="B1825">
        <v>0</v>
      </c>
      <c r="C1825">
        <v>7.8190800000000005E-2</v>
      </c>
      <c r="D1825">
        <f t="shared" si="28"/>
        <v>0</v>
      </c>
    </row>
    <row r="1826" spans="1:4" x14ac:dyDescent="0.35">
      <c r="A1826">
        <v>240317</v>
      </c>
      <c r="B1826">
        <v>100</v>
      </c>
      <c r="C1826">
        <v>5.8879800000000003E-2</v>
      </c>
      <c r="D1826">
        <f t="shared" si="28"/>
        <v>0</v>
      </c>
    </row>
    <row r="1827" spans="1:4" x14ac:dyDescent="0.35">
      <c r="A1827">
        <v>240317</v>
      </c>
      <c r="B1827">
        <v>200</v>
      </c>
      <c r="C1827">
        <v>0.23450399999999999</v>
      </c>
      <c r="D1827">
        <f t="shared" si="28"/>
        <v>0</v>
      </c>
    </row>
    <row r="1828" spans="1:4" x14ac:dyDescent="0.35">
      <c r="A1828">
        <v>240317</v>
      </c>
      <c r="B1828">
        <v>300</v>
      </c>
      <c r="C1828">
        <v>6.6312599999999999E-2</v>
      </c>
      <c r="D1828">
        <f t="shared" si="28"/>
        <v>0</v>
      </c>
    </row>
    <row r="1829" spans="1:4" x14ac:dyDescent="0.35">
      <c r="A1829">
        <v>240317</v>
      </c>
      <c r="B1829">
        <v>400</v>
      </c>
      <c r="C1829">
        <v>1.9681000000000001E-2</v>
      </c>
      <c r="D1829">
        <f t="shared" si="28"/>
        <v>0</v>
      </c>
    </row>
    <row r="1830" spans="1:4" x14ac:dyDescent="0.35">
      <c r="A1830">
        <v>240317</v>
      </c>
      <c r="B1830">
        <v>500</v>
      </c>
      <c r="C1830">
        <v>0.12784499999999999</v>
      </c>
      <c r="D1830">
        <f t="shared" si="28"/>
        <v>0</v>
      </c>
    </row>
    <row r="1831" spans="1:4" x14ac:dyDescent="0.35">
      <c r="A1831">
        <v>240317</v>
      </c>
      <c r="B1831">
        <v>600</v>
      </c>
      <c r="C1831">
        <v>7.5714699999999996E-2</v>
      </c>
      <c r="D1831">
        <f t="shared" si="28"/>
        <v>0</v>
      </c>
    </row>
    <row r="1832" spans="1:4" x14ac:dyDescent="0.35">
      <c r="A1832">
        <v>240317</v>
      </c>
      <c r="B1832">
        <v>700</v>
      </c>
      <c r="C1832">
        <v>0.12311999999999999</v>
      </c>
      <c r="D1832">
        <f t="shared" si="28"/>
        <v>0</v>
      </c>
    </row>
    <row r="1833" spans="1:4" x14ac:dyDescent="0.35">
      <c r="A1833">
        <v>240317</v>
      </c>
      <c r="B1833">
        <v>800</v>
      </c>
      <c r="C1833">
        <v>0.91398400000000002</v>
      </c>
      <c r="D1833">
        <f t="shared" si="28"/>
        <v>0</v>
      </c>
    </row>
    <row r="1834" spans="1:4" x14ac:dyDescent="0.35">
      <c r="A1834">
        <v>240317</v>
      </c>
      <c r="B1834">
        <v>900</v>
      </c>
      <c r="C1834">
        <v>0.555863</v>
      </c>
      <c r="D1834">
        <f t="shared" si="28"/>
        <v>0</v>
      </c>
    </row>
    <row r="1835" spans="1:4" x14ac:dyDescent="0.35">
      <c r="A1835">
        <v>240317</v>
      </c>
      <c r="B1835">
        <v>1000</v>
      </c>
      <c r="C1835">
        <v>0.231984</v>
      </c>
      <c r="D1835">
        <f t="shared" si="28"/>
        <v>0</v>
      </c>
    </row>
    <row r="1836" spans="1:4" x14ac:dyDescent="0.35">
      <c r="A1836">
        <v>240317</v>
      </c>
      <c r="B1836">
        <v>1100</v>
      </c>
      <c r="C1836">
        <v>0.79501500000000003</v>
      </c>
      <c r="D1836">
        <f t="shared" si="28"/>
        <v>0</v>
      </c>
    </row>
    <row r="1837" spans="1:4" x14ac:dyDescent="0.35">
      <c r="A1837">
        <v>240317</v>
      </c>
      <c r="B1837">
        <v>1200</v>
      </c>
      <c r="C1837">
        <v>0.98774899999999999</v>
      </c>
      <c r="D1837">
        <f t="shared" si="28"/>
        <v>0</v>
      </c>
    </row>
    <row r="1838" spans="1:4" x14ac:dyDescent="0.35">
      <c r="A1838">
        <v>240317</v>
      </c>
      <c r="B1838">
        <v>1300</v>
      </c>
      <c r="C1838">
        <v>1.40019</v>
      </c>
      <c r="D1838">
        <f t="shared" si="28"/>
        <v>0</v>
      </c>
    </row>
    <row r="1839" spans="1:4" x14ac:dyDescent="0.35">
      <c r="A1839">
        <v>240317</v>
      </c>
      <c r="B1839">
        <v>1400</v>
      </c>
      <c r="C1839">
        <v>1.91191</v>
      </c>
      <c r="D1839">
        <f t="shared" si="28"/>
        <v>0</v>
      </c>
    </row>
    <row r="1840" spans="1:4" x14ac:dyDescent="0.35">
      <c r="A1840">
        <v>240317</v>
      </c>
      <c r="B1840">
        <v>1500</v>
      </c>
      <c r="C1840">
        <v>2.29243</v>
      </c>
      <c r="D1840">
        <f t="shared" si="28"/>
        <v>0</v>
      </c>
    </row>
    <row r="1841" spans="1:4" x14ac:dyDescent="0.35">
      <c r="A1841">
        <v>240317</v>
      </c>
      <c r="B1841">
        <v>1600</v>
      </c>
      <c r="C1841">
        <v>2.1751100000000001</v>
      </c>
      <c r="D1841">
        <f t="shared" si="28"/>
        <v>0</v>
      </c>
    </row>
    <row r="1842" spans="1:4" x14ac:dyDescent="0.35">
      <c r="A1842">
        <v>240317</v>
      </c>
      <c r="B1842">
        <v>1700</v>
      </c>
      <c r="C1842">
        <v>2.0466700000000002</v>
      </c>
      <c r="D1842">
        <f t="shared" si="28"/>
        <v>0</v>
      </c>
    </row>
    <row r="1843" spans="1:4" x14ac:dyDescent="0.35">
      <c r="A1843">
        <v>240317</v>
      </c>
      <c r="B1843">
        <v>1800</v>
      </c>
      <c r="C1843">
        <v>1.79443</v>
      </c>
      <c r="D1843">
        <f t="shared" si="28"/>
        <v>0</v>
      </c>
    </row>
    <row r="1844" spans="1:4" x14ac:dyDescent="0.35">
      <c r="A1844">
        <v>240317</v>
      </c>
      <c r="B1844">
        <v>1900</v>
      </c>
      <c r="C1844">
        <v>1.0410699999999999</v>
      </c>
      <c r="D1844">
        <f t="shared" si="28"/>
        <v>0</v>
      </c>
    </row>
    <row r="1845" spans="1:4" x14ac:dyDescent="0.35">
      <c r="A1845">
        <v>240317</v>
      </c>
      <c r="B1845">
        <v>2000</v>
      </c>
      <c r="C1845">
        <v>0.77646899999999996</v>
      </c>
      <c r="D1845">
        <f t="shared" si="28"/>
        <v>0</v>
      </c>
    </row>
    <row r="1846" spans="1:4" x14ac:dyDescent="0.35">
      <c r="A1846">
        <v>240317</v>
      </c>
      <c r="B1846">
        <v>2100</v>
      </c>
      <c r="C1846">
        <v>0.89185700000000001</v>
      </c>
      <c r="D1846">
        <f t="shared" si="28"/>
        <v>0</v>
      </c>
    </row>
    <row r="1847" spans="1:4" x14ac:dyDescent="0.35">
      <c r="A1847">
        <v>240317</v>
      </c>
      <c r="B1847">
        <v>2200</v>
      </c>
      <c r="C1847">
        <v>4.0897299999999998E-2</v>
      </c>
      <c r="D1847">
        <f t="shared" si="28"/>
        <v>0</v>
      </c>
    </row>
    <row r="1848" spans="1:4" x14ac:dyDescent="0.35">
      <c r="A1848">
        <v>240317</v>
      </c>
      <c r="B1848">
        <v>2300</v>
      </c>
      <c r="C1848">
        <v>9.2926799999999993E-3</v>
      </c>
      <c r="D1848">
        <f t="shared" si="28"/>
        <v>0</v>
      </c>
    </row>
    <row r="1849" spans="1:4" x14ac:dyDescent="0.35">
      <c r="A1849">
        <v>240318</v>
      </c>
      <c r="B1849">
        <v>0</v>
      </c>
      <c r="C1849">
        <v>3.8923600000000003E-2</v>
      </c>
      <c r="D1849">
        <f t="shared" si="28"/>
        <v>0</v>
      </c>
    </row>
    <row r="1850" spans="1:4" x14ac:dyDescent="0.35">
      <c r="A1850">
        <v>240318</v>
      </c>
      <c r="B1850">
        <v>100</v>
      </c>
      <c r="C1850">
        <v>9.7297800000000004E-2</v>
      </c>
      <c r="D1850">
        <f t="shared" si="28"/>
        <v>0</v>
      </c>
    </row>
    <row r="1851" spans="1:4" x14ac:dyDescent="0.35">
      <c r="A1851">
        <v>240318</v>
      </c>
      <c r="B1851">
        <v>200</v>
      </c>
      <c r="C1851">
        <v>5.84147E-2</v>
      </c>
      <c r="D1851">
        <f t="shared" si="28"/>
        <v>0</v>
      </c>
    </row>
    <row r="1852" spans="1:4" x14ac:dyDescent="0.35">
      <c r="A1852">
        <v>240318</v>
      </c>
      <c r="B1852">
        <v>300</v>
      </c>
      <c r="C1852">
        <v>6.6155699999999998E-2</v>
      </c>
      <c r="D1852">
        <f t="shared" si="28"/>
        <v>0</v>
      </c>
    </row>
    <row r="1853" spans="1:4" x14ac:dyDescent="0.35">
      <c r="A1853">
        <v>240318</v>
      </c>
      <c r="B1853">
        <v>400</v>
      </c>
      <c r="C1853">
        <v>4.5383800000000002E-2</v>
      </c>
      <c r="D1853">
        <f t="shared" si="28"/>
        <v>0</v>
      </c>
    </row>
    <row r="1854" spans="1:4" x14ac:dyDescent="0.35">
      <c r="A1854">
        <v>240318</v>
      </c>
      <c r="B1854">
        <v>500</v>
      </c>
      <c r="C1854">
        <v>4.7618199999999999E-2</v>
      </c>
      <c r="D1854">
        <f t="shared" si="28"/>
        <v>0</v>
      </c>
    </row>
    <row r="1855" spans="1:4" x14ac:dyDescent="0.35">
      <c r="A1855">
        <v>240318</v>
      </c>
      <c r="B1855">
        <v>600</v>
      </c>
      <c r="C1855">
        <v>9.4096200000000005E-2</v>
      </c>
      <c r="D1855">
        <f t="shared" si="28"/>
        <v>0</v>
      </c>
    </row>
    <row r="1856" spans="1:4" x14ac:dyDescent="0.35">
      <c r="A1856">
        <v>240318</v>
      </c>
      <c r="B1856">
        <v>700</v>
      </c>
      <c r="C1856">
        <v>8.0840899999999993E-2</v>
      </c>
      <c r="D1856">
        <f t="shared" si="28"/>
        <v>0</v>
      </c>
    </row>
    <row r="1857" spans="1:4" x14ac:dyDescent="0.35">
      <c r="A1857">
        <v>240318</v>
      </c>
      <c r="B1857">
        <v>800</v>
      </c>
      <c r="C1857">
        <v>0.14110800000000001</v>
      </c>
      <c r="D1857">
        <f t="shared" si="28"/>
        <v>0</v>
      </c>
    </row>
    <row r="1858" spans="1:4" x14ac:dyDescent="0.35">
      <c r="A1858">
        <v>240318</v>
      </c>
      <c r="B1858">
        <v>900</v>
      </c>
      <c r="C1858">
        <v>0.267461</v>
      </c>
      <c r="D1858">
        <f t="shared" si="28"/>
        <v>0</v>
      </c>
    </row>
    <row r="1859" spans="1:4" x14ac:dyDescent="0.35">
      <c r="A1859">
        <v>240318</v>
      </c>
      <c r="B1859">
        <v>1000</v>
      </c>
      <c r="C1859">
        <v>0.37376300000000001</v>
      </c>
      <c r="D1859">
        <f t="shared" ref="D1859:D1922" si="29">IF(C1859&gt;=(5.4),1,0)</f>
        <v>0</v>
      </c>
    </row>
    <row r="1860" spans="1:4" x14ac:dyDescent="0.35">
      <c r="A1860">
        <v>240318</v>
      </c>
      <c r="B1860">
        <v>1100</v>
      </c>
      <c r="C1860">
        <v>0.51240300000000005</v>
      </c>
      <c r="D1860">
        <f t="shared" si="29"/>
        <v>0</v>
      </c>
    </row>
    <row r="1861" spans="1:4" x14ac:dyDescent="0.35">
      <c r="A1861">
        <v>240318</v>
      </c>
      <c r="B1861">
        <v>1200</v>
      </c>
      <c r="C1861">
        <v>0.62658800000000003</v>
      </c>
      <c r="D1861">
        <f t="shared" si="29"/>
        <v>0</v>
      </c>
    </row>
    <row r="1862" spans="1:4" x14ac:dyDescent="0.35">
      <c r="A1862">
        <v>240318</v>
      </c>
      <c r="B1862">
        <v>1300</v>
      </c>
      <c r="C1862">
        <v>1.4607600000000001</v>
      </c>
      <c r="D1862">
        <f t="shared" si="29"/>
        <v>0</v>
      </c>
    </row>
    <row r="1863" spans="1:4" x14ac:dyDescent="0.35">
      <c r="A1863">
        <v>240318</v>
      </c>
      <c r="B1863">
        <v>1400</v>
      </c>
      <c r="C1863">
        <v>1.98685</v>
      </c>
      <c r="D1863">
        <f t="shared" si="29"/>
        <v>0</v>
      </c>
    </row>
    <row r="1864" spans="1:4" x14ac:dyDescent="0.35">
      <c r="A1864">
        <v>240318</v>
      </c>
      <c r="B1864">
        <v>1500</v>
      </c>
      <c r="C1864">
        <v>2.0900099999999999</v>
      </c>
      <c r="D1864">
        <f t="shared" si="29"/>
        <v>0</v>
      </c>
    </row>
    <row r="1865" spans="1:4" x14ac:dyDescent="0.35">
      <c r="A1865">
        <v>240318</v>
      </c>
      <c r="B1865">
        <v>1600</v>
      </c>
      <c r="C1865">
        <v>2.2191900000000002</v>
      </c>
      <c r="D1865">
        <f t="shared" si="29"/>
        <v>0</v>
      </c>
    </row>
    <row r="1866" spans="1:4" x14ac:dyDescent="0.35">
      <c r="A1866">
        <v>240318</v>
      </c>
      <c r="B1866">
        <v>1700</v>
      </c>
      <c r="C1866">
        <v>1.9494899999999999</v>
      </c>
      <c r="D1866">
        <f t="shared" si="29"/>
        <v>0</v>
      </c>
    </row>
    <row r="1867" spans="1:4" x14ac:dyDescent="0.35">
      <c r="A1867">
        <v>240318</v>
      </c>
      <c r="B1867">
        <v>1800</v>
      </c>
      <c r="C1867">
        <v>1.3153999999999999</v>
      </c>
      <c r="D1867">
        <f t="shared" si="29"/>
        <v>0</v>
      </c>
    </row>
    <row r="1868" spans="1:4" x14ac:dyDescent="0.35">
      <c r="A1868">
        <v>240318</v>
      </c>
      <c r="B1868">
        <v>1900</v>
      </c>
      <c r="C1868">
        <v>1.04237</v>
      </c>
      <c r="D1868">
        <f t="shared" si="29"/>
        <v>0</v>
      </c>
    </row>
    <row r="1869" spans="1:4" x14ac:dyDescent="0.35">
      <c r="A1869">
        <v>240318</v>
      </c>
      <c r="B1869">
        <v>2000</v>
      </c>
      <c r="C1869">
        <v>0.162297</v>
      </c>
      <c r="D1869">
        <f t="shared" si="29"/>
        <v>0</v>
      </c>
    </row>
    <row r="1870" spans="1:4" x14ac:dyDescent="0.35">
      <c r="A1870">
        <v>240318</v>
      </c>
      <c r="B1870">
        <v>2100</v>
      </c>
      <c r="C1870">
        <v>0.108791</v>
      </c>
      <c r="D1870">
        <f t="shared" si="29"/>
        <v>0</v>
      </c>
    </row>
    <row r="1871" spans="1:4" x14ac:dyDescent="0.35">
      <c r="A1871">
        <v>240318</v>
      </c>
      <c r="B1871">
        <v>2200</v>
      </c>
      <c r="C1871">
        <v>0.118659</v>
      </c>
      <c r="D1871">
        <f t="shared" si="29"/>
        <v>0</v>
      </c>
    </row>
    <row r="1872" spans="1:4" x14ac:dyDescent="0.35">
      <c r="A1872">
        <v>240318</v>
      </c>
      <c r="B1872">
        <v>2300</v>
      </c>
      <c r="C1872">
        <v>9.2229800000000004E-3</v>
      </c>
      <c r="D1872">
        <f t="shared" si="29"/>
        <v>0</v>
      </c>
    </row>
    <row r="1873" spans="1:4" x14ac:dyDescent="0.35">
      <c r="A1873">
        <v>240319</v>
      </c>
      <c r="B1873">
        <v>0</v>
      </c>
      <c r="C1873">
        <v>9.3745599999999998E-2</v>
      </c>
      <c r="D1873">
        <f t="shared" si="29"/>
        <v>0</v>
      </c>
    </row>
    <row r="1874" spans="1:4" x14ac:dyDescent="0.35">
      <c r="A1874">
        <v>240319</v>
      </c>
      <c r="B1874">
        <v>100</v>
      </c>
      <c r="C1874">
        <v>1.26553E-2</v>
      </c>
      <c r="D1874">
        <f t="shared" si="29"/>
        <v>0</v>
      </c>
    </row>
    <row r="1875" spans="1:4" x14ac:dyDescent="0.35">
      <c r="A1875">
        <v>240319</v>
      </c>
      <c r="B1875">
        <v>200</v>
      </c>
      <c r="C1875">
        <v>7.4413499999999994E-2</v>
      </c>
      <c r="D1875">
        <f t="shared" si="29"/>
        <v>0</v>
      </c>
    </row>
    <row r="1876" spans="1:4" x14ac:dyDescent="0.35">
      <c r="A1876">
        <v>240319</v>
      </c>
      <c r="B1876">
        <v>300</v>
      </c>
      <c r="C1876">
        <v>4.85593E-2</v>
      </c>
      <c r="D1876">
        <f t="shared" si="29"/>
        <v>0</v>
      </c>
    </row>
    <row r="1877" spans="1:4" x14ac:dyDescent="0.35">
      <c r="A1877">
        <v>240319</v>
      </c>
      <c r="B1877">
        <v>400</v>
      </c>
      <c r="C1877">
        <v>3.09112E-2</v>
      </c>
      <c r="D1877">
        <f t="shared" si="29"/>
        <v>0</v>
      </c>
    </row>
    <row r="1878" spans="1:4" x14ac:dyDescent="0.35">
      <c r="A1878">
        <v>240319</v>
      </c>
      <c r="B1878">
        <v>500</v>
      </c>
      <c r="C1878">
        <v>6.2804499999999999E-2</v>
      </c>
      <c r="D1878">
        <f t="shared" si="29"/>
        <v>0</v>
      </c>
    </row>
    <row r="1879" spans="1:4" x14ac:dyDescent="0.35">
      <c r="A1879">
        <v>240319</v>
      </c>
      <c r="B1879">
        <v>600</v>
      </c>
      <c r="C1879">
        <v>4.8713399999999997E-2</v>
      </c>
      <c r="D1879">
        <f t="shared" si="29"/>
        <v>0</v>
      </c>
    </row>
    <row r="1880" spans="1:4" x14ac:dyDescent="0.35">
      <c r="A1880">
        <v>240319</v>
      </c>
      <c r="B1880">
        <v>700</v>
      </c>
      <c r="C1880">
        <v>0.18418899999999999</v>
      </c>
      <c r="D1880">
        <f t="shared" si="29"/>
        <v>0</v>
      </c>
    </row>
    <row r="1881" spans="1:4" x14ac:dyDescent="0.35">
      <c r="A1881">
        <v>240319</v>
      </c>
      <c r="B1881">
        <v>800</v>
      </c>
      <c r="C1881">
        <v>0.19708700000000001</v>
      </c>
      <c r="D1881">
        <f t="shared" si="29"/>
        <v>0</v>
      </c>
    </row>
    <row r="1882" spans="1:4" x14ac:dyDescent="0.35">
      <c r="A1882">
        <v>240319</v>
      </c>
      <c r="B1882">
        <v>900</v>
      </c>
      <c r="C1882">
        <v>0.68973099999999998</v>
      </c>
      <c r="D1882">
        <f t="shared" si="29"/>
        <v>0</v>
      </c>
    </row>
    <row r="1883" spans="1:4" x14ac:dyDescent="0.35">
      <c r="A1883">
        <v>240319</v>
      </c>
      <c r="B1883">
        <v>1000</v>
      </c>
      <c r="C1883">
        <v>1.0657300000000001</v>
      </c>
      <c r="D1883">
        <f t="shared" si="29"/>
        <v>0</v>
      </c>
    </row>
    <row r="1884" spans="1:4" x14ac:dyDescent="0.35">
      <c r="A1884">
        <v>240319</v>
      </c>
      <c r="B1884">
        <v>1100</v>
      </c>
      <c r="C1884">
        <v>1.38279</v>
      </c>
      <c r="D1884">
        <f t="shared" si="29"/>
        <v>0</v>
      </c>
    </row>
    <row r="1885" spans="1:4" x14ac:dyDescent="0.35">
      <c r="A1885">
        <v>240319</v>
      </c>
      <c r="B1885">
        <v>1200</v>
      </c>
      <c r="C1885">
        <v>2.0278800000000001</v>
      </c>
      <c r="D1885">
        <f t="shared" si="29"/>
        <v>0</v>
      </c>
    </row>
    <row r="1886" spans="1:4" x14ac:dyDescent="0.35">
      <c r="A1886">
        <v>240319</v>
      </c>
      <c r="B1886">
        <v>1300</v>
      </c>
      <c r="C1886">
        <v>3.2264200000000001</v>
      </c>
      <c r="D1886">
        <f t="shared" si="29"/>
        <v>0</v>
      </c>
    </row>
    <row r="1887" spans="1:4" x14ac:dyDescent="0.35">
      <c r="A1887">
        <v>240319</v>
      </c>
      <c r="B1887">
        <v>1400</v>
      </c>
      <c r="C1887">
        <v>2.9372199999999999</v>
      </c>
      <c r="D1887">
        <f t="shared" si="29"/>
        <v>0</v>
      </c>
    </row>
    <row r="1888" spans="1:4" x14ac:dyDescent="0.35">
      <c r="A1888">
        <v>240319</v>
      </c>
      <c r="B1888">
        <v>1500</v>
      </c>
      <c r="C1888">
        <v>2.86537</v>
      </c>
      <c r="D1888">
        <f t="shared" si="29"/>
        <v>0</v>
      </c>
    </row>
    <row r="1889" spans="1:4" x14ac:dyDescent="0.35">
      <c r="A1889">
        <v>240319</v>
      </c>
      <c r="B1889">
        <v>1600</v>
      </c>
      <c r="C1889">
        <v>2.6342099999999999</v>
      </c>
      <c r="D1889">
        <f t="shared" si="29"/>
        <v>0</v>
      </c>
    </row>
    <row r="1890" spans="1:4" x14ac:dyDescent="0.35">
      <c r="A1890">
        <v>240319</v>
      </c>
      <c r="B1890">
        <v>1700</v>
      </c>
      <c r="C1890">
        <v>2.1562600000000001</v>
      </c>
      <c r="D1890">
        <f t="shared" si="29"/>
        <v>0</v>
      </c>
    </row>
    <row r="1891" spans="1:4" x14ac:dyDescent="0.35">
      <c r="A1891">
        <v>240319</v>
      </c>
      <c r="B1891">
        <v>1800</v>
      </c>
      <c r="C1891">
        <v>1.64184</v>
      </c>
      <c r="D1891">
        <f t="shared" si="29"/>
        <v>0</v>
      </c>
    </row>
    <row r="1892" spans="1:4" x14ac:dyDescent="0.35">
      <c r="A1892">
        <v>240319</v>
      </c>
      <c r="B1892">
        <v>1900</v>
      </c>
      <c r="C1892">
        <v>1.1991799999999999</v>
      </c>
      <c r="D1892">
        <f t="shared" si="29"/>
        <v>0</v>
      </c>
    </row>
    <row r="1893" spans="1:4" x14ac:dyDescent="0.35">
      <c r="A1893">
        <v>240319</v>
      </c>
      <c r="B1893">
        <v>2000</v>
      </c>
      <c r="C1893">
        <v>1.3888799999999999</v>
      </c>
      <c r="D1893">
        <f t="shared" si="29"/>
        <v>0</v>
      </c>
    </row>
    <row r="1894" spans="1:4" x14ac:dyDescent="0.35">
      <c r="A1894">
        <v>240319</v>
      </c>
      <c r="B1894">
        <v>2100</v>
      </c>
      <c r="C1894">
        <v>1.2440500000000001</v>
      </c>
      <c r="D1894">
        <f t="shared" si="29"/>
        <v>0</v>
      </c>
    </row>
    <row r="1895" spans="1:4" x14ac:dyDescent="0.35">
      <c r="A1895">
        <v>240319</v>
      </c>
      <c r="B1895">
        <v>2200</v>
      </c>
      <c r="C1895">
        <v>1.2219500000000001</v>
      </c>
      <c r="D1895">
        <f t="shared" si="29"/>
        <v>0</v>
      </c>
    </row>
    <row r="1896" spans="1:4" x14ac:dyDescent="0.35">
      <c r="A1896">
        <v>240319</v>
      </c>
      <c r="B1896">
        <v>2300</v>
      </c>
      <c r="C1896">
        <v>1.1464000000000001</v>
      </c>
      <c r="D1896">
        <f t="shared" si="29"/>
        <v>0</v>
      </c>
    </row>
    <row r="1897" spans="1:4" x14ac:dyDescent="0.35">
      <c r="A1897">
        <v>240320</v>
      </c>
      <c r="B1897">
        <v>0</v>
      </c>
      <c r="C1897">
        <v>1.0970599999999999</v>
      </c>
      <c r="D1897">
        <f t="shared" si="29"/>
        <v>0</v>
      </c>
    </row>
    <row r="1898" spans="1:4" x14ac:dyDescent="0.35">
      <c r="A1898">
        <v>240320</v>
      </c>
      <c r="B1898">
        <v>100</v>
      </c>
      <c r="C1898">
        <v>0.455538</v>
      </c>
      <c r="D1898">
        <f t="shared" si="29"/>
        <v>0</v>
      </c>
    </row>
    <row r="1899" spans="1:4" x14ac:dyDescent="0.35">
      <c r="A1899">
        <v>240320</v>
      </c>
      <c r="B1899">
        <v>200</v>
      </c>
      <c r="C1899">
        <v>0.562195</v>
      </c>
      <c r="D1899">
        <f t="shared" si="29"/>
        <v>0</v>
      </c>
    </row>
    <row r="1900" spans="1:4" x14ac:dyDescent="0.35">
      <c r="A1900">
        <v>240320</v>
      </c>
      <c r="B1900">
        <v>300</v>
      </c>
      <c r="C1900">
        <v>0.602738</v>
      </c>
      <c r="D1900">
        <f t="shared" si="29"/>
        <v>0</v>
      </c>
    </row>
    <row r="1901" spans="1:4" x14ac:dyDescent="0.35">
      <c r="A1901">
        <v>240320</v>
      </c>
      <c r="B1901">
        <v>400</v>
      </c>
      <c r="C1901">
        <v>0.17396300000000001</v>
      </c>
      <c r="D1901">
        <f t="shared" si="29"/>
        <v>0</v>
      </c>
    </row>
    <row r="1902" spans="1:4" x14ac:dyDescent="0.35">
      <c r="A1902">
        <v>240320</v>
      </c>
      <c r="B1902">
        <v>500</v>
      </c>
      <c r="C1902">
        <v>0.77881500000000004</v>
      </c>
      <c r="D1902">
        <f t="shared" si="29"/>
        <v>0</v>
      </c>
    </row>
    <row r="1903" spans="1:4" x14ac:dyDescent="0.35">
      <c r="A1903">
        <v>240320</v>
      </c>
      <c r="B1903">
        <v>600</v>
      </c>
      <c r="C1903">
        <v>0.94408499999999995</v>
      </c>
      <c r="D1903">
        <f t="shared" si="29"/>
        <v>0</v>
      </c>
    </row>
    <row r="1904" spans="1:4" x14ac:dyDescent="0.35">
      <c r="A1904">
        <v>240320</v>
      </c>
      <c r="B1904">
        <v>700</v>
      </c>
      <c r="C1904">
        <v>0.76016899999999998</v>
      </c>
      <c r="D1904">
        <f t="shared" si="29"/>
        <v>0</v>
      </c>
    </row>
    <row r="1905" spans="1:4" x14ac:dyDescent="0.35">
      <c r="A1905">
        <v>240320</v>
      </c>
      <c r="B1905">
        <v>800</v>
      </c>
      <c r="C1905">
        <v>1.08379</v>
      </c>
      <c r="D1905">
        <f t="shared" si="29"/>
        <v>0</v>
      </c>
    </row>
    <row r="1906" spans="1:4" x14ac:dyDescent="0.35">
      <c r="A1906">
        <v>240320</v>
      </c>
      <c r="B1906">
        <v>900</v>
      </c>
      <c r="C1906">
        <v>0.95188499999999998</v>
      </c>
      <c r="D1906">
        <f t="shared" si="29"/>
        <v>0</v>
      </c>
    </row>
    <row r="1907" spans="1:4" x14ac:dyDescent="0.35">
      <c r="A1907">
        <v>240320</v>
      </c>
      <c r="B1907">
        <v>1000</v>
      </c>
      <c r="C1907">
        <v>1.7129000000000001</v>
      </c>
      <c r="D1907">
        <f t="shared" si="29"/>
        <v>0</v>
      </c>
    </row>
    <row r="1908" spans="1:4" x14ac:dyDescent="0.35">
      <c r="A1908">
        <v>240320</v>
      </c>
      <c r="B1908">
        <v>1100</v>
      </c>
      <c r="C1908">
        <v>0.97354799999999997</v>
      </c>
      <c r="D1908">
        <f t="shared" si="29"/>
        <v>0</v>
      </c>
    </row>
    <row r="1909" spans="1:4" x14ac:dyDescent="0.35">
      <c r="A1909">
        <v>240320</v>
      </c>
      <c r="B1909">
        <v>1200</v>
      </c>
      <c r="C1909">
        <v>0.89649699999999999</v>
      </c>
      <c r="D1909">
        <f t="shared" si="29"/>
        <v>0</v>
      </c>
    </row>
    <row r="1910" spans="1:4" x14ac:dyDescent="0.35">
      <c r="A1910">
        <v>240320</v>
      </c>
      <c r="B1910">
        <v>1300</v>
      </c>
      <c r="C1910">
        <v>2.1112500000000001</v>
      </c>
      <c r="D1910">
        <f t="shared" si="29"/>
        <v>0</v>
      </c>
    </row>
    <row r="1911" spans="1:4" x14ac:dyDescent="0.35">
      <c r="A1911">
        <v>240320</v>
      </c>
      <c r="B1911">
        <v>1400</v>
      </c>
      <c r="C1911">
        <v>1.9228099999999999</v>
      </c>
      <c r="D1911">
        <f t="shared" si="29"/>
        <v>0</v>
      </c>
    </row>
    <row r="1912" spans="1:4" x14ac:dyDescent="0.35">
      <c r="A1912">
        <v>240320</v>
      </c>
      <c r="B1912">
        <v>1500</v>
      </c>
      <c r="C1912">
        <v>1.46367</v>
      </c>
      <c r="D1912">
        <f t="shared" si="29"/>
        <v>0</v>
      </c>
    </row>
    <row r="1913" spans="1:4" x14ac:dyDescent="0.35">
      <c r="A1913">
        <v>240320</v>
      </c>
      <c r="B1913">
        <v>1600</v>
      </c>
      <c r="C1913">
        <v>0.82793799999999995</v>
      </c>
      <c r="D1913">
        <f t="shared" si="29"/>
        <v>0</v>
      </c>
    </row>
    <row r="1914" spans="1:4" x14ac:dyDescent="0.35">
      <c r="A1914">
        <v>240320</v>
      </c>
      <c r="B1914">
        <v>1700</v>
      </c>
      <c r="C1914">
        <v>1.10561</v>
      </c>
      <c r="D1914">
        <f t="shared" si="29"/>
        <v>0</v>
      </c>
    </row>
    <row r="1915" spans="1:4" x14ac:dyDescent="0.35">
      <c r="A1915">
        <v>240320</v>
      </c>
      <c r="B1915">
        <v>1800</v>
      </c>
      <c r="C1915">
        <v>0.95914900000000003</v>
      </c>
      <c r="D1915">
        <f t="shared" si="29"/>
        <v>0</v>
      </c>
    </row>
    <row r="1916" spans="1:4" x14ac:dyDescent="0.35">
      <c r="A1916">
        <v>240320</v>
      </c>
      <c r="B1916">
        <v>1900</v>
      </c>
      <c r="C1916">
        <v>0.88622299999999998</v>
      </c>
      <c r="D1916">
        <f t="shared" si="29"/>
        <v>0</v>
      </c>
    </row>
    <row r="1917" spans="1:4" x14ac:dyDescent="0.35">
      <c r="A1917">
        <v>240320</v>
      </c>
      <c r="B1917">
        <v>2000</v>
      </c>
      <c r="C1917">
        <v>0.50226400000000004</v>
      </c>
      <c r="D1917">
        <f t="shared" si="29"/>
        <v>0</v>
      </c>
    </row>
    <row r="1918" spans="1:4" x14ac:dyDescent="0.35">
      <c r="A1918">
        <v>240320</v>
      </c>
      <c r="B1918">
        <v>2100</v>
      </c>
      <c r="C1918">
        <v>0.98594199999999999</v>
      </c>
      <c r="D1918">
        <f t="shared" si="29"/>
        <v>0</v>
      </c>
    </row>
    <row r="1919" spans="1:4" x14ac:dyDescent="0.35">
      <c r="A1919">
        <v>240320</v>
      </c>
      <c r="B1919">
        <v>2200</v>
      </c>
      <c r="C1919">
        <v>0.41474699999999998</v>
      </c>
      <c r="D1919">
        <f t="shared" si="29"/>
        <v>0</v>
      </c>
    </row>
    <row r="1920" spans="1:4" x14ac:dyDescent="0.35">
      <c r="A1920">
        <v>240320</v>
      </c>
      <c r="B1920">
        <v>2300</v>
      </c>
      <c r="C1920">
        <v>0.31438700000000003</v>
      </c>
      <c r="D1920">
        <f t="shared" si="29"/>
        <v>0</v>
      </c>
    </row>
    <row r="1921" spans="1:4" x14ac:dyDescent="0.35">
      <c r="A1921">
        <v>240321</v>
      </c>
      <c r="B1921">
        <v>0</v>
      </c>
      <c r="C1921">
        <v>0.38471699999999998</v>
      </c>
      <c r="D1921">
        <f t="shared" si="29"/>
        <v>0</v>
      </c>
    </row>
    <row r="1922" spans="1:4" x14ac:dyDescent="0.35">
      <c r="A1922">
        <v>240321</v>
      </c>
      <c r="B1922">
        <v>100</v>
      </c>
      <c r="C1922">
        <v>0.39700299999999999</v>
      </c>
      <c r="D1922">
        <f t="shared" si="29"/>
        <v>0</v>
      </c>
    </row>
    <row r="1923" spans="1:4" x14ac:dyDescent="0.35">
      <c r="A1923">
        <v>240321</v>
      </c>
      <c r="B1923">
        <v>200</v>
      </c>
      <c r="C1923">
        <v>0.38242599999999999</v>
      </c>
      <c r="D1923">
        <f t="shared" ref="D1923:D1986" si="30">IF(C1923&gt;=(5.4),1,0)</f>
        <v>0</v>
      </c>
    </row>
    <row r="1924" spans="1:4" x14ac:dyDescent="0.35">
      <c r="A1924">
        <v>240321</v>
      </c>
      <c r="B1924">
        <v>300</v>
      </c>
      <c r="C1924">
        <v>0.248664</v>
      </c>
      <c r="D1924">
        <f t="shared" si="30"/>
        <v>0</v>
      </c>
    </row>
    <row r="1925" spans="1:4" x14ac:dyDescent="0.35">
      <c r="A1925">
        <v>240321</v>
      </c>
      <c r="B1925">
        <v>400</v>
      </c>
      <c r="C1925">
        <v>7.02657E-2</v>
      </c>
      <c r="D1925">
        <f t="shared" si="30"/>
        <v>0</v>
      </c>
    </row>
    <row r="1926" spans="1:4" x14ac:dyDescent="0.35">
      <c r="A1926">
        <v>240321</v>
      </c>
      <c r="B1926">
        <v>500</v>
      </c>
      <c r="C1926">
        <v>3.24452E-2</v>
      </c>
      <c r="D1926">
        <f t="shared" si="30"/>
        <v>0</v>
      </c>
    </row>
    <row r="1927" spans="1:4" x14ac:dyDescent="0.35">
      <c r="A1927">
        <v>240321</v>
      </c>
      <c r="B1927">
        <v>600</v>
      </c>
      <c r="C1927">
        <v>5.0982699999999999E-2</v>
      </c>
      <c r="D1927">
        <f t="shared" si="30"/>
        <v>0</v>
      </c>
    </row>
    <row r="1928" spans="1:4" x14ac:dyDescent="0.35">
      <c r="A1928">
        <v>240321</v>
      </c>
      <c r="B1928">
        <v>700</v>
      </c>
      <c r="C1928">
        <v>0.120813</v>
      </c>
      <c r="D1928">
        <f t="shared" si="30"/>
        <v>0</v>
      </c>
    </row>
    <row r="1929" spans="1:4" x14ac:dyDescent="0.35">
      <c r="A1929">
        <v>240321</v>
      </c>
      <c r="B1929">
        <v>800</v>
      </c>
      <c r="C1929">
        <v>0.70618099999999995</v>
      </c>
      <c r="D1929">
        <f t="shared" si="30"/>
        <v>0</v>
      </c>
    </row>
    <row r="1930" spans="1:4" x14ac:dyDescent="0.35">
      <c r="A1930">
        <v>240321</v>
      </c>
      <c r="B1930">
        <v>900</v>
      </c>
      <c r="C1930">
        <v>0.74819000000000002</v>
      </c>
      <c r="D1930">
        <f t="shared" si="30"/>
        <v>0</v>
      </c>
    </row>
    <row r="1931" spans="1:4" x14ac:dyDescent="0.35">
      <c r="A1931">
        <v>240321</v>
      </c>
      <c r="B1931">
        <v>1000</v>
      </c>
      <c r="C1931">
        <v>0.72465900000000005</v>
      </c>
      <c r="D1931">
        <f t="shared" si="30"/>
        <v>0</v>
      </c>
    </row>
    <row r="1932" spans="1:4" x14ac:dyDescent="0.35">
      <c r="A1932">
        <v>240321</v>
      </c>
      <c r="B1932">
        <v>1100</v>
      </c>
      <c r="C1932">
        <v>0.43511499999999997</v>
      </c>
      <c r="D1932">
        <f t="shared" si="30"/>
        <v>0</v>
      </c>
    </row>
    <row r="1933" spans="1:4" x14ac:dyDescent="0.35">
      <c r="A1933">
        <v>240321</v>
      </c>
      <c r="B1933">
        <v>1200</v>
      </c>
      <c r="C1933">
        <v>0.38652700000000001</v>
      </c>
      <c r="D1933">
        <f t="shared" si="30"/>
        <v>0</v>
      </c>
    </row>
    <row r="1934" spans="1:4" x14ac:dyDescent="0.35">
      <c r="A1934">
        <v>240321</v>
      </c>
      <c r="B1934">
        <v>1300</v>
      </c>
      <c r="C1934">
        <v>1.4165700000000001</v>
      </c>
      <c r="D1934">
        <f t="shared" si="30"/>
        <v>0</v>
      </c>
    </row>
    <row r="1935" spans="1:4" x14ac:dyDescent="0.35">
      <c r="A1935">
        <v>240321</v>
      </c>
      <c r="B1935">
        <v>1400</v>
      </c>
      <c r="C1935">
        <v>1.8003499999999999</v>
      </c>
      <c r="D1935">
        <f t="shared" si="30"/>
        <v>0</v>
      </c>
    </row>
    <row r="1936" spans="1:4" x14ac:dyDescent="0.35">
      <c r="A1936">
        <v>240321</v>
      </c>
      <c r="B1936">
        <v>1500</v>
      </c>
      <c r="C1936">
        <v>2.1323799999999999</v>
      </c>
      <c r="D1936">
        <f t="shared" si="30"/>
        <v>0</v>
      </c>
    </row>
    <row r="1937" spans="1:4" x14ac:dyDescent="0.35">
      <c r="A1937">
        <v>240321</v>
      </c>
      <c r="B1937">
        <v>1600</v>
      </c>
      <c r="C1937">
        <v>2.0991300000000002</v>
      </c>
      <c r="D1937">
        <f t="shared" si="30"/>
        <v>0</v>
      </c>
    </row>
    <row r="1938" spans="1:4" x14ac:dyDescent="0.35">
      <c r="A1938">
        <v>240321</v>
      </c>
      <c r="B1938">
        <v>1700</v>
      </c>
      <c r="C1938">
        <v>2.0599400000000001</v>
      </c>
      <c r="D1938">
        <f t="shared" si="30"/>
        <v>0</v>
      </c>
    </row>
    <row r="1939" spans="1:4" x14ac:dyDescent="0.35">
      <c r="A1939">
        <v>240321</v>
      </c>
      <c r="B1939">
        <v>1800</v>
      </c>
      <c r="C1939">
        <v>1.5920099999999999</v>
      </c>
      <c r="D1939">
        <f t="shared" si="30"/>
        <v>0</v>
      </c>
    </row>
    <row r="1940" spans="1:4" x14ac:dyDescent="0.35">
      <c r="A1940">
        <v>240321</v>
      </c>
      <c r="B1940">
        <v>1900</v>
      </c>
      <c r="C1940">
        <v>0.68529799999999996</v>
      </c>
      <c r="D1940">
        <f t="shared" si="30"/>
        <v>0</v>
      </c>
    </row>
    <row r="1941" spans="1:4" x14ac:dyDescent="0.35">
      <c r="A1941">
        <v>240321</v>
      </c>
      <c r="B1941">
        <v>2000</v>
      </c>
      <c r="C1941">
        <v>0.78681900000000005</v>
      </c>
      <c r="D1941">
        <f t="shared" si="30"/>
        <v>0</v>
      </c>
    </row>
    <row r="1942" spans="1:4" x14ac:dyDescent="0.35">
      <c r="A1942">
        <v>240321</v>
      </c>
      <c r="B1942">
        <v>2100</v>
      </c>
      <c r="C1942">
        <v>4.3054700000000001E-2</v>
      </c>
      <c r="D1942">
        <f t="shared" si="30"/>
        <v>0</v>
      </c>
    </row>
    <row r="1943" spans="1:4" x14ac:dyDescent="0.35">
      <c r="A1943">
        <v>240321</v>
      </c>
      <c r="B1943">
        <v>2200</v>
      </c>
      <c r="C1943">
        <v>1.0182099999999999E-2</v>
      </c>
      <c r="D1943">
        <f t="shared" si="30"/>
        <v>0</v>
      </c>
    </row>
    <row r="1944" spans="1:4" x14ac:dyDescent="0.35">
      <c r="A1944">
        <v>240321</v>
      </c>
      <c r="B1944">
        <v>2300</v>
      </c>
      <c r="C1944">
        <v>8.3430099999999993E-2</v>
      </c>
      <c r="D1944">
        <f t="shared" si="30"/>
        <v>0</v>
      </c>
    </row>
    <row r="1945" spans="1:4" x14ac:dyDescent="0.35">
      <c r="A1945">
        <v>240322</v>
      </c>
      <c r="B1945">
        <v>0</v>
      </c>
      <c r="C1945">
        <v>8.8348499999999996E-2</v>
      </c>
      <c r="D1945">
        <f t="shared" si="30"/>
        <v>0</v>
      </c>
    </row>
    <row r="1946" spans="1:4" x14ac:dyDescent="0.35">
      <c r="A1946">
        <v>240322</v>
      </c>
      <c r="B1946">
        <v>100</v>
      </c>
      <c r="C1946">
        <v>5.8504E-2</v>
      </c>
      <c r="D1946">
        <f t="shared" si="30"/>
        <v>0</v>
      </c>
    </row>
    <row r="1947" spans="1:4" x14ac:dyDescent="0.35">
      <c r="A1947">
        <v>240322</v>
      </c>
      <c r="B1947">
        <v>200</v>
      </c>
      <c r="C1947">
        <v>8.2300399999999996E-2</v>
      </c>
      <c r="D1947">
        <f t="shared" si="30"/>
        <v>0</v>
      </c>
    </row>
    <row r="1948" spans="1:4" x14ac:dyDescent="0.35">
      <c r="A1948">
        <v>240322</v>
      </c>
      <c r="B1948">
        <v>300</v>
      </c>
      <c r="C1948">
        <v>8.0855099999999999E-2</v>
      </c>
      <c r="D1948">
        <f t="shared" si="30"/>
        <v>0</v>
      </c>
    </row>
    <row r="1949" spans="1:4" x14ac:dyDescent="0.35">
      <c r="A1949">
        <v>240322</v>
      </c>
      <c r="B1949">
        <v>400</v>
      </c>
      <c r="C1949">
        <v>3.9326600000000003E-2</v>
      </c>
      <c r="D1949">
        <f t="shared" si="30"/>
        <v>0</v>
      </c>
    </row>
    <row r="1950" spans="1:4" x14ac:dyDescent="0.35">
      <c r="A1950">
        <v>240322</v>
      </c>
      <c r="B1950">
        <v>500</v>
      </c>
      <c r="C1950">
        <v>0.112913</v>
      </c>
      <c r="D1950">
        <f t="shared" si="30"/>
        <v>0</v>
      </c>
    </row>
    <row r="1951" spans="1:4" x14ac:dyDescent="0.35">
      <c r="A1951">
        <v>240322</v>
      </c>
      <c r="B1951">
        <v>600</v>
      </c>
      <c r="C1951">
        <v>1.2756E-2</v>
      </c>
      <c r="D1951">
        <f t="shared" si="30"/>
        <v>0</v>
      </c>
    </row>
    <row r="1952" spans="1:4" x14ac:dyDescent="0.35">
      <c r="A1952">
        <v>240322</v>
      </c>
      <c r="B1952">
        <v>700</v>
      </c>
      <c r="C1952">
        <v>8.3356600000000003E-2</v>
      </c>
      <c r="D1952">
        <f t="shared" si="30"/>
        <v>0</v>
      </c>
    </row>
    <row r="1953" spans="1:4" x14ac:dyDescent="0.35">
      <c r="A1953">
        <v>240322</v>
      </c>
      <c r="B1953">
        <v>800</v>
      </c>
      <c r="C1953">
        <v>0.32658799999999999</v>
      </c>
      <c r="D1953">
        <f t="shared" si="30"/>
        <v>0</v>
      </c>
    </row>
    <row r="1954" spans="1:4" x14ac:dyDescent="0.35">
      <c r="A1954">
        <v>240322</v>
      </c>
      <c r="B1954">
        <v>900</v>
      </c>
      <c r="C1954">
        <v>0.67291599999999996</v>
      </c>
      <c r="D1954">
        <f t="shared" si="30"/>
        <v>0</v>
      </c>
    </row>
    <row r="1955" spans="1:4" x14ac:dyDescent="0.35">
      <c r="A1955">
        <v>240322</v>
      </c>
      <c r="B1955">
        <v>1000</v>
      </c>
      <c r="C1955">
        <v>0.289912</v>
      </c>
      <c r="D1955">
        <f t="shared" si="30"/>
        <v>0</v>
      </c>
    </row>
    <row r="1956" spans="1:4" x14ac:dyDescent="0.35">
      <c r="A1956">
        <v>240322</v>
      </c>
      <c r="B1956">
        <v>1100</v>
      </c>
      <c r="C1956">
        <v>9.1945100000000002E-2</v>
      </c>
      <c r="D1956">
        <f t="shared" si="30"/>
        <v>0</v>
      </c>
    </row>
    <row r="1957" spans="1:4" x14ac:dyDescent="0.35">
      <c r="A1957">
        <v>240322</v>
      </c>
      <c r="B1957">
        <v>1200</v>
      </c>
      <c r="C1957">
        <v>1.4865200000000001</v>
      </c>
      <c r="D1957">
        <f t="shared" si="30"/>
        <v>0</v>
      </c>
    </row>
    <row r="1958" spans="1:4" x14ac:dyDescent="0.35">
      <c r="A1958">
        <v>240322</v>
      </c>
      <c r="B1958">
        <v>1300</v>
      </c>
      <c r="C1958">
        <v>2.1528999999999998</v>
      </c>
      <c r="D1958">
        <f t="shared" si="30"/>
        <v>0</v>
      </c>
    </row>
    <row r="1959" spans="1:4" x14ac:dyDescent="0.35">
      <c r="A1959">
        <v>240322</v>
      </c>
      <c r="B1959">
        <v>1400</v>
      </c>
      <c r="C1959">
        <v>2.4750800000000002</v>
      </c>
      <c r="D1959">
        <f t="shared" si="30"/>
        <v>0</v>
      </c>
    </row>
    <row r="1960" spans="1:4" x14ac:dyDescent="0.35">
      <c r="A1960">
        <v>240322</v>
      </c>
      <c r="B1960">
        <v>1500</v>
      </c>
      <c r="C1960">
        <v>2.5373800000000002</v>
      </c>
      <c r="D1960">
        <f t="shared" si="30"/>
        <v>0</v>
      </c>
    </row>
    <row r="1961" spans="1:4" x14ac:dyDescent="0.35">
      <c r="A1961">
        <v>240322</v>
      </c>
      <c r="B1961">
        <v>1600</v>
      </c>
      <c r="C1961">
        <v>2.4563600000000001</v>
      </c>
      <c r="D1961">
        <f t="shared" si="30"/>
        <v>0</v>
      </c>
    </row>
    <row r="1962" spans="1:4" x14ac:dyDescent="0.35">
      <c r="A1962">
        <v>240322</v>
      </c>
      <c r="B1962">
        <v>1700</v>
      </c>
      <c r="C1962">
        <v>2.21889</v>
      </c>
      <c r="D1962">
        <f t="shared" si="30"/>
        <v>0</v>
      </c>
    </row>
    <row r="1963" spans="1:4" x14ac:dyDescent="0.35">
      <c r="A1963">
        <v>240322</v>
      </c>
      <c r="B1963">
        <v>1800</v>
      </c>
      <c r="C1963">
        <v>1.98505</v>
      </c>
      <c r="D1963">
        <f t="shared" si="30"/>
        <v>0</v>
      </c>
    </row>
    <row r="1964" spans="1:4" x14ac:dyDescent="0.35">
      <c r="A1964">
        <v>240322</v>
      </c>
      <c r="B1964">
        <v>1900</v>
      </c>
      <c r="C1964">
        <v>0.93274699999999999</v>
      </c>
      <c r="D1964">
        <f t="shared" si="30"/>
        <v>0</v>
      </c>
    </row>
    <row r="1965" spans="1:4" x14ac:dyDescent="0.35">
      <c r="A1965">
        <v>240322</v>
      </c>
      <c r="B1965">
        <v>2000</v>
      </c>
      <c r="C1965">
        <v>0.80715800000000004</v>
      </c>
      <c r="D1965">
        <f t="shared" si="30"/>
        <v>0</v>
      </c>
    </row>
    <row r="1966" spans="1:4" x14ac:dyDescent="0.35">
      <c r="A1966">
        <v>240322</v>
      </c>
      <c r="B1966">
        <v>2100</v>
      </c>
      <c r="C1966">
        <v>0.73085</v>
      </c>
      <c r="D1966">
        <f t="shared" si="30"/>
        <v>0</v>
      </c>
    </row>
    <row r="1967" spans="1:4" x14ac:dyDescent="0.35">
      <c r="A1967">
        <v>240322</v>
      </c>
      <c r="B1967">
        <v>2200</v>
      </c>
      <c r="C1967">
        <v>0.51265899999999998</v>
      </c>
      <c r="D1967">
        <f t="shared" si="30"/>
        <v>0</v>
      </c>
    </row>
    <row r="1968" spans="1:4" x14ac:dyDescent="0.35">
      <c r="A1968">
        <v>240322</v>
      </c>
      <c r="B1968">
        <v>2300</v>
      </c>
      <c r="C1968">
        <v>8.5493899999999998E-2</v>
      </c>
      <c r="D1968">
        <f t="shared" si="30"/>
        <v>0</v>
      </c>
    </row>
    <row r="1969" spans="1:4" x14ac:dyDescent="0.35">
      <c r="A1969">
        <v>240323</v>
      </c>
      <c r="B1969">
        <v>0</v>
      </c>
      <c r="C1969">
        <v>4.86942E-2</v>
      </c>
      <c r="D1969">
        <f t="shared" si="30"/>
        <v>0</v>
      </c>
    </row>
    <row r="1970" spans="1:4" x14ac:dyDescent="0.35">
      <c r="A1970">
        <v>240323</v>
      </c>
      <c r="B1970">
        <v>100</v>
      </c>
      <c r="C1970">
        <v>0.17307700000000001</v>
      </c>
      <c r="D1970">
        <f t="shared" si="30"/>
        <v>0</v>
      </c>
    </row>
    <row r="1971" spans="1:4" x14ac:dyDescent="0.35">
      <c r="A1971">
        <v>240323</v>
      </c>
      <c r="B1971">
        <v>200</v>
      </c>
      <c r="C1971">
        <v>9.0259900000000004E-2</v>
      </c>
      <c r="D1971">
        <f t="shared" si="30"/>
        <v>0</v>
      </c>
    </row>
    <row r="1972" spans="1:4" x14ac:dyDescent="0.35">
      <c r="A1972">
        <v>240323</v>
      </c>
      <c r="B1972">
        <v>300</v>
      </c>
      <c r="C1972">
        <v>0.14758099999999999</v>
      </c>
      <c r="D1972">
        <f t="shared" si="30"/>
        <v>0</v>
      </c>
    </row>
    <row r="1973" spans="1:4" x14ac:dyDescent="0.35">
      <c r="A1973">
        <v>240323</v>
      </c>
      <c r="B1973">
        <v>400</v>
      </c>
      <c r="C1973">
        <v>0.17265900000000001</v>
      </c>
      <c r="D1973">
        <f t="shared" si="30"/>
        <v>0</v>
      </c>
    </row>
    <row r="1974" spans="1:4" x14ac:dyDescent="0.35">
      <c r="A1974">
        <v>240323</v>
      </c>
      <c r="B1974">
        <v>500</v>
      </c>
      <c r="C1974">
        <v>0.182447</v>
      </c>
      <c r="D1974">
        <f t="shared" si="30"/>
        <v>0</v>
      </c>
    </row>
    <row r="1975" spans="1:4" x14ac:dyDescent="0.35">
      <c r="A1975">
        <v>240323</v>
      </c>
      <c r="B1975">
        <v>600</v>
      </c>
      <c r="C1975">
        <v>0.14222299999999999</v>
      </c>
      <c r="D1975">
        <f t="shared" si="30"/>
        <v>0</v>
      </c>
    </row>
    <row r="1976" spans="1:4" x14ac:dyDescent="0.35">
      <c r="A1976">
        <v>240323</v>
      </c>
      <c r="B1976">
        <v>700</v>
      </c>
      <c r="C1976">
        <v>0.108722</v>
      </c>
      <c r="D1976">
        <f t="shared" si="30"/>
        <v>0</v>
      </c>
    </row>
    <row r="1977" spans="1:4" x14ac:dyDescent="0.35">
      <c r="A1977">
        <v>240323</v>
      </c>
      <c r="B1977">
        <v>800</v>
      </c>
      <c r="C1977">
        <v>0.19083800000000001</v>
      </c>
      <c r="D1977">
        <f t="shared" si="30"/>
        <v>0</v>
      </c>
    </row>
    <row r="1978" spans="1:4" x14ac:dyDescent="0.35">
      <c r="A1978">
        <v>240323</v>
      </c>
      <c r="B1978">
        <v>900</v>
      </c>
      <c r="C1978">
        <v>0.16250700000000001</v>
      </c>
      <c r="D1978">
        <f t="shared" si="30"/>
        <v>0</v>
      </c>
    </row>
    <row r="1979" spans="1:4" x14ac:dyDescent="0.35">
      <c r="A1979">
        <v>240323</v>
      </c>
      <c r="B1979">
        <v>1000</v>
      </c>
      <c r="C1979">
        <v>0.17469799999999999</v>
      </c>
      <c r="D1979">
        <f t="shared" si="30"/>
        <v>0</v>
      </c>
    </row>
    <row r="1980" spans="1:4" x14ac:dyDescent="0.35">
      <c r="A1980">
        <v>240323</v>
      </c>
      <c r="B1980">
        <v>1100</v>
      </c>
      <c r="C1980">
        <v>7.1191000000000004E-2</v>
      </c>
      <c r="D1980">
        <f t="shared" si="30"/>
        <v>0</v>
      </c>
    </row>
    <row r="1981" spans="1:4" x14ac:dyDescent="0.35">
      <c r="A1981">
        <v>240323</v>
      </c>
      <c r="B1981">
        <v>1200</v>
      </c>
      <c r="C1981">
        <v>1.3581099999999999</v>
      </c>
      <c r="D1981">
        <f t="shared" si="30"/>
        <v>0</v>
      </c>
    </row>
    <row r="1982" spans="1:4" x14ac:dyDescent="0.35">
      <c r="A1982">
        <v>240323</v>
      </c>
      <c r="B1982">
        <v>1300</v>
      </c>
      <c r="C1982">
        <v>1.4342999999999999</v>
      </c>
      <c r="D1982">
        <f t="shared" si="30"/>
        <v>0</v>
      </c>
    </row>
    <row r="1983" spans="1:4" x14ac:dyDescent="0.35">
      <c r="A1983">
        <v>240323</v>
      </c>
      <c r="B1983">
        <v>1400</v>
      </c>
      <c r="C1983">
        <v>1.75363</v>
      </c>
      <c r="D1983">
        <f t="shared" si="30"/>
        <v>0</v>
      </c>
    </row>
    <row r="1984" spans="1:4" x14ac:dyDescent="0.35">
      <c r="A1984">
        <v>240323</v>
      </c>
      <c r="B1984">
        <v>1500</v>
      </c>
      <c r="C1984">
        <v>1.98855</v>
      </c>
      <c r="D1984">
        <f t="shared" si="30"/>
        <v>0</v>
      </c>
    </row>
    <row r="1985" spans="1:4" x14ac:dyDescent="0.35">
      <c r="A1985">
        <v>240323</v>
      </c>
      <c r="B1985">
        <v>1600</v>
      </c>
      <c r="C1985">
        <v>2.2046100000000002</v>
      </c>
      <c r="D1985">
        <f t="shared" si="30"/>
        <v>0</v>
      </c>
    </row>
    <row r="1986" spans="1:4" x14ac:dyDescent="0.35">
      <c r="A1986">
        <v>240323</v>
      </c>
      <c r="B1986">
        <v>1700</v>
      </c>
      <c r="C1986">
        <v>2.3397199999999998</v>
      </c>
      <c r="D1986">
        <f t="shared" si="30"/>
        <v>0</v>
      </c>
    </row>
    <row r="1987" spans="1:4" x14ac:dyDescent="0.35">
      <c r="A1987">
        <v>240323</v>
      </c>
      <c r="B1987">
        <v>1800</v>
      </c>
      <c r="C1987">
        <v>1.74034</v>
      </c>
      <c r="D1987">
        <f t="shared" ref="D1987:D2050" si="31">IF(C1987&gt;=(5.4),1,0)</f>
        <v>0</v>
      </c>
    </row>
    <row r="1988" spans="1:4" x14ac:dyDescent="0.35">
      <c r="A1988">
        <v>240323</v>
      </c>
      <c r="B1988">
        <v>1900</v>
      </c>
      <c r="C1988">
        <v>0.77543799999999996</v>
      </c>
      <c r="D1988">
        <f t="shared" si="31"/>
        <v>0</v>
      </c>
    </row>
    <row r="1989" spans="1:4" x14ac:dyDescent="0.35">
      <c r="A1989">
        <v>240323</v>
      </c>
      <c r="B1989">
        <v>2000</v>
      </c>
      <c r="C1989">
        <v>0.39763500000000002</v>
      </c>
      <c r="D1989">
        <f t="shared" si="31"/>
        <v>0</v>
      </c>
    </row>
    <row r="1990" spans="1:4" x14ac:dyDescent="0.35">
      <c r="A1990">
        <v>240323</v>
      </c>
      <c r="B1990">
        <v>2100</v>
      </c>
      <c r="C1990">
        <v>0.31068299999999999</v>
      </c>
      <c r="D1990">
        <f t="shared" si="31"/>
        <v>0</v>
      </c>
    </row>
    <row r="1991" spans="1:4" x14ac:dyDescent="0.35">
      <c r="A1991">
        <v>240323</v>
      </c>
      <c r="B1991">
        <v>2200</v>
      </c>
      <c r="C1991">
        <v>0.12159300000000001</v>
      </c>
      <c r="D1991">
        <f t="shared" si="31"/>
        <v>0</v>
      </c>
    </row>
    <row r="1992" spans="1:4" x14ac:dyDescent="0.35">
      <c r="A1992">
        <v>240323</v>
      </c>
      <c r="B1992">
        <v>2300</v>
      </c>
      <c r="C1992">
        <v>4.5074599999999999E-2</v>
      </c>
      <c r="D1992">
        <f t="shared" si="31"/>
        <v>0</v>
      </c>
    </row>
    <row r="1993" spans="1:4" x14ac:dyDescent="0.35">
      <c r="A1993">
        <v>240324</v>
      </c>
      <c r="B1993">
        <v>0</v>
      </c>
      <c r="C1993">
        <v>0.146731</v>
      </c>
      <c r="D1993">
        <f t="shared" si="31"/>
        <v>0</v>
      </c>
    </row>
    <row r="1994" spans="1:4" x14ac:dyDescent="0.35">
      <c r="A1994">
        <v>240324</v>
      </c>
      <c r="B1994">
        <v>100</v>
      </c>
      <c r="C1994">
        <v>3.1817199999999997E-2</v>
      </c>
      <c r="D1994">
        <f t="shared" si="31"/>
        <v>0</v>
      </c>
    </row>
    <row r="1995" spans="1:4" x14ac:dyDescent="0.35">
      <c r="A1995">
        <v>240324</v>
      </c>
      <c r="B1995">
        <v>200</v>
      </c>
      <c r="C1995">
        <v>3.8749199999999998E-2</v>
      </c>
      <c r="D1995">
        <f t="shared" si="31"/>
        <v>0</v>
      </c>
    </row>
    <row r="1996" spans="1:4" x14ac:dyDescent="0.35">
      <c r="A1996">
        <v>240324</v>
      </c>
      <c r="B1996">
        <v>300</v>
      </c>
      <c r="C1996">
        <v>9.1430200000000003E-2</v>
      </c>
      <c r="D1996">
        <f t="shared" si="31"/>
        <v>0</v>
      </c>
    </row>
    <row r="1997" spans="1:4" x14ac:dyDescent="0.35">
      <c r="A1997">
        <v>240324</v>
      </c>
      <c r="B1997">
        <v>400</v>
      </c>
      <c r="C1997">
        <v>5.29858E-2</v>
      </c>
      <c r="D1997">
        <f t="shared" si="31"/>
        <v>0</v>
      </c>
    </row>
    <row r="1998" spans="1:4" x14ac:dyDescent="0.35">
      <c r="A1998">
        <v>240324</v>
      </c>
      <c r="B1998">
        <v>500</v>
      </c>
      <c r="C1998">
        <v>2.44126E-2</v>
      </c>
      <c r="D1998">
        <f t="shared" si="31"/>
        <v>0</v>
      </c>
    </row>
    <row r="1999" spans="1:4" x14ac:dyDescent="0.35">
      <c r="A1999">
        <v>240324</v>
      </c>
      <c r="B1999">
        <v>600</v>
      </c>
      <c r="C1999">
        <v>6.7027100000000006E-2</v>
      </c>
      <c r="D1999">
        <f t="shared" si="31"/>
        <v>0</v>
      </c>
    </row>
    <row r="2000" spans="1:4" x14ac:dyDescent="0.35">
      <c r="A2000">
        <v>240324</v>
      </c>
      <c r="B2000">
        <v>700</v>
      </c>
      <c r="C2000">
        <v>0.225967</v>
      </c>
      <c r="D2000">
        <f t="shared" si="31"/>
        <v>0</v>
      </c>
    </row>
    <row r="2001" spans="1:4" x14ac:dyDescent="0.35">
      <c r="A2001">
        <v>240324</v>
      </c>
      <c r="B2001">
        <v>800</v>
      </c>
      <c r="C2001">
        <v>0.43214000000000002</v>
      </c>
      <c r="D2001">
        <f t="shared" si="31"/>
        <v>0</v>
      </c>
    </row>
    <row r="2002" spans="1:4" x14ac:dyDescent="0.35">
      <c r="A2002">
        <v>240324</v>
      </c>
      <c r="B2002">
        <v>900</v>
      </c>
      <c r="C2002">
        <v>0.337364</v>
      </c>
      <c r="D2002">
        <f t="shared" si="31"/>
        <v>0</v>
      </c>
    </row>
    <row r="2003" spans="1:4" x14ac:dyDescent="0.35">
      <c r="A2003">
        <v>240324</v>
      </c>
      <c r="B2003">
        <v>1000</v>
      </c>
      <c r="C2003">
        <v>0.84099999999999997</v>
      </c>
      <c r="D2003">
        <f t="shared" si="31"/>
        <v>0</v>
      </c>
    </row>
    <row r="2004" spans="1:4" x14ac:dyDescent="0.35">
      <c r="A2004">
        <v>240324</v>
      </c>
      <c r="B2004">
        <v>1100</v>
      </c>
      <c r="C2004">
        <v>2.2519500000000001E-2</v>
      </c>
      <c r="D2004">
        <f t="shared" si="31"/>
        <v>0</v>
      </c>
    </row>
    <row r="2005" spans="1:4" x14ac:dyDescent="0.35">
      <c r="A2005">
        <v>240324</v>
      </c>
      <c r="B2005">
        <v>1200</v>
      </c>
      <c r="C2005">
        <v>0.362873</v>
      </c>
      <c r="D2005">
        <f t="shared" si="31"/>
        <v>0</v>
      </c>
    </row>
    <row r="2006" spans="1:4" x14ac:dyDescent="0.35">
      <c r="A2006">
        <v>240324</v>
      </c>
      <c r="B2006">
        <v>1300</v>
      </c>
      <c r="C2006">
        <v>1.1433599999999999</v>
      </c>
      <c r="D2006">
        <f t="shared" si="31"/>
        <v>0</v>
      </c>
    </row>
    <row r="2007" spans="1:4" x14ac:dyDescent="0.35">
      <c r="A2007">
        <v>240324</v>
      </c>
      <c r="B2007">
        <v>1400</v>
      </c>
      <c r="C2007">
        <v>2.0810499999999998</v>
      </c>
      <c r="D2007">
        <f t="shared" si="31"/>
        <v>0</v>
      </c>
    </row>
    <row r="2008" spans="1:4" x14ac:dyDescent="0.35">
      <c r="A2008">
        <v>240324</v>
      </c>
      <c r="B2008">
        <v>1500</v>
      </c>
      <c r="C2008">
        <v>1.9564299999999999</v>
      </c>
      <c r="D2008">
        <f t="shared" si="31"/>
        <v>0</v>
      </c>
    </row>
    <row r="2009" spans="1:4" x14ac:dyDescent="0.35">
      <c r="A2009">
        <v>240324</v>
      </c>
      <c r="B2009">
        <v>1600</v>
      </c>
      <c r="C2009">
        <v>2.0107400000000002</v>
      </c>
      <c r="D2009">
        <f t="shared" si="31"/>
        <v>0</v>
      </c>
    </row>
    <row r="2010" spans="1:4" x14ac:dyDescent="0.35">
      <c r="A2010">
        <v>240324</v>
      </c>
      <c r="B2010">
        <v>1700</v>
      </c>
      <c r="C2010">
        <v>1.76885</v>
      </c>
      <c r="D2010">
        <f t="shared" si="31"/>
        <v>0</v>
      </c>
    </row>
    <row r="2011" spans="1:4" x14ac:dyDescent="0.35">
      <c r="A2011">
        <v>240324</v>
      </c>
      <c r="B2011">
        <v>1800</v>
      </c>
      <c r="C2011">
        <v>1.5513600000000001</v>
      </c>
      <c r="D2011">
        <f t="shared" si="31"/>
        <v>0</v>
      </c>
    </row>
    <row r="2012" spans="1:4" x14ac:dyDescent="0.35">
      <c r="A2012">
        <v>240324</v>
      </c>
      <c r="B2012">
        <v>1900</v>
      </c>
      <c r="C2012">
        <v>1.36751</v>
      </c>
      <c r="D2012">
        <f t="shared" si="31"/>
        <v>0</v>
      </c>
    </row>
    <row r="2013" spans="1:4" x14ac:dyDescent="0.35">
      <c r="A2013">
        <v>240324</v>
      </c>
      <c r="B2013">
        <v>2000</v>
      </c>
      <c r="C2013">
        <v>1.0134099999999999</v>
      </c>
      <c r="D2013">
        <f t="shared" si="31"/>
        <v>0</v>
      </c>
    </row>
    <row r="2014" spans="1:4" x14ac:dyDescent="0.35">
      <c r="A2014">
        <v>240324</v>
      </c>
      <c r="B2014">
        <v>2100</v>
      </c>
      <c r="C2014">
        <v>1.35259</v>
      </c>
      <c r="D2014">
        <f t="shared" si="31"/>
        <v>0</v>
      </c>
    </row>
    <row r="2015" spans="1:4" x14ac:dyDescent="0.35">
      <c r="A2015">
        <v>240324</v>
      </c>
      <c r="B2015">
        <v>2200</v>
      </c>
      <c r="C2015">
        <v>0.41269400000000001</v>
      </c>
      <c r="D2015">
        <f t="shared" si="31"/>
        <v>0</v>
      </c>
    </row>
    <row r="2016" spans="1:4" x14ac:dyDescent="0.35">
      <c r="A2016">
        <v>240324</v>
      </c>
      <c r="B2016">
        <v>2300</v>
      </c>
      <c r="C2016">
        <v>5.6284800000000003E-2</v>
      </c>
      <c r="D2016">
        <f t="shared" si="31"/>
        <v>0</v>
      </c>
    </row>
    <row r="2017" spans="1:4" x14ac:dyDescent="0.35">
      <c r="A2017">
        <v>240325</v>
      </c>
      <c r="B2017">
        <v>0</v>
      </c>
      <c r="C2017">
        <v>3.24049E-2</v>
      </c>
      <c r="D2017">
        <f t="shared" si="31"/>
        <v>0</v>
      </c>
    </row>
    <row r="2018" spans="1:4" x14ac:dyDescent="0.35">
      <c r="A2018">
        <v>240325</v>
      </c>
      <c r="B2018">
        <v>100</v>
      </c>
      <c r="C2018">
        <v>0.19833500000000001</v>
      </c>
      <c r="D2018">
        <f t="shared" si="31"/>
        <v>0</v>
      </c>
    </row>
    <row r="2019" spans="1:4" x14ac:dyDescent="0.35">
      <c r="A2019">
        <v>240325</v>
      </c>
      <c r="B2019">
        <v>200</v>
      </c>
      <c r="C2019">
        <v>0.13655100000000001</v>
      </c>
      <c r="D2019">
        <f t="shared" si="31"/>
        <v>0</v>
      </c>
    </row>
    <row r="2020" spans="1:4" x14ac:dyDescent="0.35">
      <c r="A2020">
        <v>240325</v>
      </c>
      <c r="B2020">
        <v>300</v>
      </c>
      <c r="C2020">
        <v>0.51292400000000005</v>
      </c>
      <c r="D2020">
        <f t="shared" si="31"/>
        <v>0</v>
      </c>
    </row>
    <row r="2021" spans="1:4" x14ac:dyDescent="0.35">
      <c r="A2021">
        <v>240325</v>
      </c>
      <c r="B2021">
        <v>400</v>
      </c>
      <c r="C2021">
        <v>0.11518200000000001</v>
      </c>
      <c r="D2021">
        <f t="shared" si="31"/>
        <v>0</v>
      </c>
    </row>
    <row r="2022" spans="1:4" x14ac:dyDescent="0.35">
      <c r="A2022">
        <v>240325</v>
      </c>
      <c r="B2022">
        <v>500</v>
      </c>
      <c r="C2022">
        <v>1.4530299999999999E-2</v>
      </c>
      <c r="D2022">
        <f t="shared" si="31"/>
        <v>0</v>
      </c>
    </row>
    <row r="2023" spans="1:4" x14ac:dyDescent="0.35">
      <c r="A2023">
        <v>240325</v>
      </c>
      <c r="B2023">
        <v>600</v>
      </c>
      <c r="C2023">
        <v>3.4684100000000002E-2</v>
      </c>
      <c r="D2023">
        <f t="shared" si="31"/>
        <v>0</v>
      </c>
    </row>
    <row r="2024" spans="1:4" x14ac:dyDescent="0.35">
      <c r="A2024">
        <v>240325</v>
      </c>
      <c r="B2024">
        <v>700</v>
      </c>
      <c r="C2024">
        <v>5.8154299999999999E-2</v>
      </c>
      <c r="D2024">
        <f t="shared" si="31"/>
        <v>0</v>
      </c>
    </row>
    <row r="2025" spans="1:4" x14ac:dyDescent="0.35">
      <c r="A2025">
        <v>240325</v>
      </c>
      <c r="B2025">
        <v>800</v>
      </c>
      <c r="C2025">
        <v>0.57425400000000004</v>
      </c>
      <c r="D2025">
        <f t="shared" si="31"/>
        <v>0</v>
      </c>
    </row>
    <row r="2026" spans="1:4" x14ac:dyDescent="0.35">
      <c r="A2026">
        <v>240325</v>
      </c>
      <c r="B2026">
        <v>900</v>
      </c>
      <c r="C2026">
        <v>0.151975</v>
      </c>
      <c r="D2026">
        <f t="shared" si="31"/>
        <v>0</v>
      </c>
    </row>
    <row r="2027" spans="1:4" x14ac:dyDescent="0.35">
      <c r="A2027">
        <v>240325</v>
      </c>
      <c r="B2027">
        <v>1000</v>
      </c>
      <c r="C2027">
        <v>0.57036799999999999</v>
      </c>
      <c r="D2027">
        <f t="shared" si="31"/>
        <v>0</v>
      </c>
    </row>
    <row r="2028" spans="1:4" x14ac:dyDescent="0.35">
      <c r="A2028">
        <v>240325</v>
      </c>
      <c r="B2028">
        <v>1100</v>
      </c>
      <c r="C2028">
        <v>1.04576</v>
      </c>
      <c r="D2028">
        <f t="shared" si="31"/>
        <v>0</v>
      </c>
    </row>
    <row r="2029" spans="1:4" x14ac:dyDescent="0.35">
      <c r="A2029">
        <v>240325</v>
      </c>
      <c r="B2029">
        <v>1200</v>
      </c>
      <c r="C2029">
        <v>1.6478600000000001</v>
      </c>
      <c r="D2029">
        <f t="shared" si="31"/>
        <v>0</v>
      </c>
    </row>
    <row r="2030" spans="1:4" x14ac:dyDescent="0.35">
      <c r="A2030">
        <v>240325</v>
      </c>
      <c r="B2030">
        <v>1300</v>
      </c>
      <c r="C2030">
        <v>2.0197099999999999</v>
      </c>
      <c r="D2030">
        <f t="shared" si="31"/>
        <v>0</v>
      </c>
    </row>
    <row r="2031" spans="1:4" x14ac:dyDescent="0.35">
      <c r="A2031">
        <v>240325</v>
      </c>
      <c r="B2031">
        <v>1400</v>
      </c>
      <c r="C2031">
        <v>2.3206000000000002</v>
      </c>
      <c r="D2031">
        <f t="shared" si="31"/>
        <v>0</v>
      </c>
    </row>
    <row r="2032" spans="1:4" x14ac:dyDescent="0.35">
      <c r="A2032">
        <v>240325</v>
      </c>
      <c r="B2032">
        <v>1500</v>
      </c>
      <c r="C2032">
        <v>2.8597899999999998</v>
      </c>
      <c r="D2032">
        <f t="shared" si="31"/>
        <v>0</v>
      </c>
    </row>
    <row r="2033" spans="1:4" x14ac:dyDescent="0.35">
      <c r="A2033">
        <v>240325</v>
      </c>
      <c r="B2033">
        <v>1600</v>
      </c>
      <c r="C2033">
        <v>2.78701</v>
      </c>
      <c r="D2033">
        <f t="shared" si="31"/>
        <v>0</v>
      </c>
    </row>
    <row r="2034" spans="1:4" x14ac:dyDescent="0.35">
      <c r="A2034">
        <v>240325</v>
      </c>
      <c r="B2034">
        <v>1700</v>
      </c>
      <c r="C2034">
        <v>2.4830299999999998</v>
      </c>
      <c r="D2034">
        <f t="shared" si="31"/>
        <v>0</v>
      </c>
    </row>
    <row r="2035" spans="1:4" x14ac:dyDescent="0.35">
      <c r="A2035">
        <v>240325</v>
      </c>
      <c r="B2035">
        <v>1800</v>
      </c>
      <c r="C2035">
        <v>1.9093599999999999</v>
      </c>
      <c r="D2035">
        <f t="shared" si="31"/>
        <v>0</v>
      </c>
    </row>
    <row r="2036" spans="1:4" x14ac:dyDescent="0.35">
      <c r="A2036">
        <v>240325</v>
      </c>
      <c r="B2036">
        <v>1900</v>
      </c>
      <c r="C2036">
        <v>1.45407</v>
      </c>
      <c r="D2036">
        <f t="shared" si="31"/>
        <v>0</v>
      </c>
    </row>
    <row r="2037" spans="1:4" x14ac:dyDescent="0.35">
      <c r="A2037">
        <v>240325</v>
      </c>
      <c r="B2037">
        <v>2000</v>
      </c>
      <c r="C2037">
        <v>1.25413</v>
      </c>
      <c r="D2037">
        <f t="shared" si="31"/>
        <v>0</v>
      </c>
    </row>
    <row r="2038" spans="1:4" x14ac:dyDescent="0.35">
      <c r="A2038">
        <v>240325</v>
      </c>
      <c r="B2038">
        <v>2100</v>
      </c>
      <c r="C2038">
        <v>1.16825</v>
      </c>
      <c r="D2038">
        <f t="shared" si="31"/>
        <v>0</v>
      </c>
    </row>
    <row r="2039" spans="1:4" x14ac:dyDescent="0.35">
      <c r="A2039">
        <v>240325</v>
      </c>
      <c r="B2039">
        <v>2200</v>
      </c>
      <c r="C2039">
        <v>0.58909199999999995</v>
      </c>
      <c r="D2039">
        <f t="shared" si="31"/>
        <v>0</v>
      </c>
    </row>
    <row r="2040" spans="1:4" x14ac:dyDescent="0.35">
      <c r="A2040">
        <v>240325</v>
      </c>
      <c r="B2040">
        <v>2300</v>
      </c>
      <c r="C2040">
        <v>0.57698899999999997</v>
      </c>
      <c r="D2040">
        <f t="shared" si="31"/>
        <v>0</v>
      </c>
    </row>
    <row r="2041" spans="1:4" x14ac:dyDescent="0.35">
      <c r="A2041">
        <v>240326</v>
      </c>
      <c r="B2041">
        <v>0</v>
      </c>
      <c r="C2041">
        <v>0.213313</v>
      </c>
      <c r="D2041">
        <f t="shared" si="31"/>
        <v>0</v>
      </c>
    </row>
    <row r="2042" spans="1:4" x14ac:dyDescent="0.35">
      <c r="A2042">
        <v>240326</v>
      </c>
      <c r="B2042">
        <v>100</v>
      </c>
      <c r="C2042">
        <v>1.8131399999999999E-2</v>
      </c>
      <c r="D2042">
        <f t="shared" si="31"/>
        <v>0</v>
      </c>
    </row>
    <row r="2043" spans="1:4" x14ac:dyDescent="0.35">
      <c r="A2043">
        <v>240326</v>
      </c>
      <c r="B2043">
        <v>200</v>
      </c>
      <c r="C2043">
        <v>0.109088</v>
      </c>
      <c r="D2043">
        <f t="shared" si="31"/>
        <v>0</v>
      </c>
    </row>
    <row r="2044" spans="1:4" x14ac:dyDescent="0.35">
      <c r="A2044">
        <v>240326</v>
      </c>
      <c r="B2044">
        <v>300</v>
      </c>
      <c r="C2044">
        <v>3.6973300000000001E-2</v>
      </c>
      <c r="D2044">
        <f t="shared" si="31"/>
        <v>0</v>
      </c>
    </row>
    <row r="2045" spans="1:4" x14ac:dyDescent="0.35">
      <c r="A2045">
        <v>240326</v>
      </c>
      <c r="B2045">
        <v>400</v>
      </c>
      <c r="C2045">
        <v>8.9576500000000003E-2</v>
      </c>
      <c r="D2045">
        <f t="shared" si="31"/>
        <v>0</v>
      </c>
    </row>
    <row r="2046" spans="1:4" x14ac:dyDescent="0.35">
      <c r="A2046">
        <v>240326</v>
      </c>
      <c r="B2046">
        <v>500</v>
      </c>
      <c r="C2046">
        <v>0.34481400000000001</v>
      </c>
      <c r="D2046">
        <f t="shared" si="31"/>
        <v>0</v>
      </c>
    </row>
    <row r="2047" spans="1:4" x14ac:dyDescent="0.35">
      <c r="A2047">
        <v>240326</v>
      </c>
      <c r="B2047">
        <v>600</v>
      </c>
      <c r="C2047">
        <v>0.239286</v>
      </c>
      <c r="D2047">
        <f t="shared" si="31"/>
        <v>0</v>
      </c>
    </row>
    <row r="2048" spans="1:4" x14ac:dyDescent="0.35">
      <c r="A2048">
        <v>240326</v>
      </c>
      <c r="B2048">
        <v>700</v>
      </c>
      <c r="C2048">
        <v>0.30421399999999998</v>
      </c>
      <c r="D2048">
        <f t="shared" si="31"/>
        <v>0</v>
      </c>
    </row>
    <row r="2049" spans="1:4" x14ac:dyDescent="0.35">
      <c r="A2049">
        <v>240326</v>
      </c>
      <c r="B2049">
        <v>800</v>
      </c>
      <c r="C2049">
        <v>0.84437499999999999</v>
      </c>
      <c r="D2049">
        <f t="shared" si="31"/>
        <v>0</v>
      </c>
    </row>
    <row r="2050" spans="1:4" x14ac:dyDescent="0.35">
      <c r="A2050">
        <v>240326</v>
      </c>
      <c r="B2050">
        <v>900</v>
      </c>
      <c r="C2050">
        <v>0.75098399999999998</v>
      </c>
      <c r="D2050">
        <f t="shared" si="31"/>
        <v>0</v>
      </c>
    </row>
    <row r="2051" spans="1:4" x14ac:dyDescent="0.35">
      <c r="A2051">
        <v>240326</v>
      </c>
      <c r="B2051">
        <v>1000</v>
      </c>
      <c r="C2051">
        <v>0.56409500000000001</v>
      </c>
      <c r="D2051">
        <f t="shared" ref="D2051:D2114" si="32">IF(C2051&gt;=(5.4),1,0)</f>
        <v>0</v>
      </c>
    </row>
    <row r="2052" spans="1:4" x14ac:dyDescent="0.35">
      <c r="A2052">
        <v>240326</v>
      </c>
      <c r="B2052">
        <v>1100</v>
      </c>
      <c r="C2052">
        <v>0.83326</v>
      </c>
      <c r="D2052">
        <f t="shared" si="32"/>
        <v>0</v>
      </c>
    </row>
    <row r="2053" spans="1:4" x14ac:dyDescent="0.35">
      <c r="A2053">
        <v>240326</v>
      </c>
      <c r="B2053">
        <v>1200</v>
      </c>
      <c r="C2053">
        <v>0.85511300000000001</v>
      </c>
      <c r="D2053">
        <f t="shared" si="32"/>
        <v>0</v>
      </c>
    </row>
    <row r="2054" spans="1:4" x14ac:dyDescent="0.35">
      <c r="A2054">
        <v>240326</v>
      </c>
      <c r="B2054">
        <v>1300</v>
      </c>
      <c r="C2054">
        <v>0.71754600000000002</v>
      </c>
      <c r="D2054">
        <f t="shared" si="32"/>
        <v>0</v>
      </c>
    </row>
    <row r="2055" spans="1:4" x14ac:dyDescent="0.35">
      <c r="A2055">
        <v>240326</v>
      </c>
      <c r="B2055">
        <v>1400</v>
      </c>
      <c r="C2055">
        <v>1.6432</v>
      </c>
      <c r="D2055">
        <f t="shared" si="32"/>
        <v>0</v>
      </c>
    </row>
    <row r="2056" spans="1:4" x14ac:dyDescent="0.35">
      <c r="A2056">
        <v>240326</v>
      </c>
      <c r="B2056">
        <v>1500</v>
      </c>
      <c r="C2056">
        <v>1.88852</v>
      </c>
      <c r="D2056">
        <f t="shared" si="32"/>
        <v>0</v>
      </c>
    </row>
    <row r="2057" spans="1:4" x14ac:dyDescent="0.35">
      <c r="A2057">
        <v>240326</v>
      </c>
      <c r="B2057">
        <v>1600</v>
      </c>
      <c r="C2057">
        <v>2.15306</v>
      </c>
      <c r="D2057">
        <f t="shared" si="32"/>
        <v>0</v>
      </c>
    </row>
    <row r="2058" spans="1:4" x14ac:dyDescent="0.35">
      <c r="A2058">
        <v>240326</v>
      </c>
      <c r="B2058">
        <v>1700</v>
      </c>
      <c r="C2058">
        <v>2.3653599999999999</v>
      </c>
      <c r="D2058">
        <f t="shared" si="32"/>
        <v>0</v>
      </c>
    </row>
    <row r="2059" spans="1:4" x14ac:dyDescent="0.35">
      <c r="A2059">
        <v>240326</v>
      </c>
      <c r="B2059">
        <v>1800</v>
      </c>
      <c r="C2059">
        <v>2.1909000000000001</v>
      </c>
      <c r="D2059">
        <f t="shared" si="32"/>
        <v>0</v>
      </c>
    </row>
    <row r="2060" spans="1:4" x14ac:dyDescent="0.35">
      <c r="A2060">
        <v>240326</v>
      </c>
      <c r="B2060">
        <v>1900</v>
      </c>
      <c r="C2060">
        <v>1.18089</v>
      </c>
      <c r="D2060">
        <f t="shared" si="32"/>
        <v>0</v>
      </c>
    </row>
    <row r="2061" spans="1:4" x14ac:dyDescent="0.35">
      <c r="A2061">
        <v>240326</v>
      </c>
      <c r="B2061">
        <v>2000</v>
      </c>
      <c r="C2061">
        <v>0.68483899999999998</v>
      </c>
      <c r="D2061">
        <f t="shared" si="32"/>
        <v>0</v>
      </c>
    </row>
    <row r="2062" spans="1:4" x14ac:dyDescent="0.35">
      <c r="A2062">
        <v>240326</v>
      </c>
      <c r="B2062">
        <v>2100</v>
      </c>
      <c r="C2062">
        <v>0.51721099999999998</v>
      </c>
      <c r="D2062">
        <f t="shared" si="32"/>
        <v>0</v>
      </c>
    </row>
    <row r="2063" spans="1:4" x14ac:dyDescent="0.35">
      <c r="A2063">
        <v>240326</v>
      </c>
      <c r="B2063">
        <v>2200</v>
      </c>
      <c r="C2063">
        <v>0.14066400000000001</v>
      </c>
      <c r="D2063">
        <f t="shared" si="32"/>
        <v>0</v>
      </c>
    </row>
    <row r="2064" spans="1:4" x14ac:dyDescent="0.35">
      <c r="A2064">
        <v>240326</v>
      </c>
      <c r="B2064">
        <v>2300</v>
      </c>
      <c r="C2064">
        <v>4.2282E-2</v>
      </c>
      <c r="D2064">
        <f t="shared" si="32"/>
        <v>0</v>
      </c>
    </row>
    <row r="2065" spans="1:4" x14ac:dyDescent="0.35">
      <c r="A2065">
        <v>240327</v>
      </c>
      <c r="B2065">
        <v>0</v>
      </c>
      <c r="C2065">
        <v>6.1786200000000001E-3</v>
      </c>
      <c r="D2065">
        <f t="shared" si="32"/>
        <v>0</v>
      </c>
    </row>
    <row r="2066" spans="1:4" x14ac:dyDescent="0.35">
      <c r="A2066">
        <v>240327</v>
      </c>
      <c r="B2066">
        <v>100</v>
      </c>
      <c r="C2066">
        <v>0.131971</v>
      </c>
      <c r="D2066">
        <f t="shared" si="32"/>
        <v>0</v>
      </c>
    </row>
    <row r="2067" spans="1:4" x14ac:dyDescent="0.35">
      <c r="A2067">
        <v>240327</v>
      </c>
      <c r="B2067">
        <v>200</v>
      </c>
      <c r="C2067">
        <v>0.18339900000000001</v>
      </c>
      <c r="D2067">
        <f t="shared" si="32"/>
        <v>0</v>
      </c>
    </row>
    <row r="2068" spans="1:4" x14ac:dyDescent="0.35">
      <c r="A2068">
        <v>240327</v>
      </c>
      <c r="B2068">
        <v>300</v>
      </c>
      <c r="C2068">
        <v>5.5757500000000002E-2</v>
      </c>
      <c r="D2068">
        <f t="shared" si="32"/>
        <v>0</v>
      </c>
    </row>
    <row r="2069" spans="1:4" x14ac:dyDescent="0.35">
      <c r="A2069">
        <v>240327</v>
      </c>
      <c r="B2069">
        <v>400</v>
      </c>
      <c r="C2069">
        <v>4.0314299999999997E-2</v>
      </c>
      <c r="D2069">
        <f t="shared" si="32"/>
        <v>0</v>
      </c>
    </row>
    <row r="2070" spans="1:4" x14ac:dyDescent="0.35">
      <c r="A2070">
        <v>240327</v>
      </c>
      <c r="B2070">
        <v>500</v>
      </c>
      <c r="C2070">
        <v>0.137961</v>
      </c>
      <c r="D2070">
        <f t="shared" si="32"/>
        <v>0</v>
      </c>
    </row>
    <row r="2071" spans="1:4" x14ac:dyDescent="0.35">
      <c r="A2071">
        <v>240327</v>
      </c>
      <c r="B2071">
        <v>600</v>
      </c>
      <c r="C2071">
        <v>3.0674099999999999E-2</v>
      </c>
      <c r="D2071">
        <f t="shared" si="32"/>
        <v>0</v>
      </c>
    </row>
    <row r="2072" spans="1:4" x14ac:dyDescent="0.35">
      <c r="A2072">
        <v>240327</v>
      </c>
      <c r="B2072">
        <v>700</v>
      </c>
      <c r="C2072">
        <v>0.15818199999999999</v>
      </c>
      <c r="D2072">
        <f t="shared" si="32"/>
        <v>0</v>
      </c>
    </row>
    <row r="2073" spans="1:4" x14ac:dyDescent="0.35">
      <c r="A2073">
        <v>240327</v>
      </c>
      <c r="B2073">
        <v>800</v>
      </c>
      <c r="C2073">
        <v>0.55658200000000002</v>
      </c>
      <c r="D2073">
        <f t="shared" si="32"/>
        <v>0</v>
      </c>
    </row>
    <row r="2074" spans="1:4" x14ac:dyDescent="0.35">
      <c r="A2074">
        <v>240327</v>
      </c>
      <c r="B2074">
        <v>900</v>
      </c>
      <c r="C2074">
        <v>0.97584599999999999</v>
      </c>
      <c r="D2074">
        <f t="shared" si="32"/>
        <v>0</v>
      </c>
    </row>
    <row r="2075" spans="1:4" x14ac:dyDescent="0.35">
      <c r="A2075">
        <v>240327</v>
      </c>
      <c r="B2075">
        <v>1000</v>
      </c>
      <c r="C2075">
        <v>0.78758099999999998</v>
      </c>
      <c r="D2075">
        <f t="shared" si="32"/>
        <v>0</v>
      </c>
    </row>
    <row r="2076" spans="1:4" x14ac:dyDescent="0.35">
      <c r="A2076">
        <v>240327</v>
      </c>
      <c r="B2076">
        <v>1100</v>
      </c>
      <c r="C2076">
        <v>0.88897800000000005</v>
      </c>
      <c r="D2076">
        <f t="shared" si="32"/>
        <v>0</v>
      </c>
    </row>
    <row r="2077" spans="1:4" x14ac:dyDescent="0.35">
      <c r="A2077">
        <v>240327</v>
      </c>
      <c r="B2077">
        <v>1200</v>
      </c>
      <c r="C2077">
        <v>1.24125</v>
      </c>
      <c r="D2077">
        <f t="shared" si="32"/>
        <v>0</v>
      </c>
    </row>
    <row r="2078" spans="1:4" x14ac:dyDescent="0.35">
      <c r="A2078">
        <v>240327</v>
      </c>
      <c r="B2078">
        <v>1300</v>
      </c>
      <c r="C2078">
        <v>1.3729499999999999</v>
      </c>
      <c r="D2078">
        <f t="shared" si="32"/>
        <v>0</v>
      </c>
    </row>
    <row r="2079" spans="1:4" x14ac:dyDescent="0.35">
      <c r="A2079">
        <v>240327</v>
      </c>
      <c r="B2079">
        <v>1400</v>
      </c>
      <c r="C2079">
        <v>1.18719</v>
      </c>
      <c r="D2079">
        <f t="shared" si="32"/>
        <v>0</v>
      </c>
    </row>
    <row r="2080" spans="1:4" x14ac:dyDescent="0.35">
      <c r="A2080">
        <v>240327</v>
      </c>
      <c r="B2080">
        <v>1500</v>
      </c>
      <c r="C2080">
        <v>1.5331399999999999</v>
      </c>
      <c r="D2080">
        <f t="shared" si="32"/>
        <v>0</v>
      </c>
    </row>
    <row r="2081" spans="1:4" x14ac:dyDescent="0.35">
      <c r="A2081">
        <v>240327</v>
      </c>
      <c r="B2081">
        <v>1600</v>
      </c>
      <c r="C2081">
        <v>2.07301</v>
      </c>
      <c r="D2081">
        <f t="shared" si="32"/>
        <v>0</v>
      </c>
    </row>
    <row r="2082" spans="1:4" x14ac:dyDescent="0.35">
      <c r="A2082">
        <v>240327</v>
      </c>
      <c r="B2082">
        <v>1700</v>
      </c>
      <c r="C2082">
        <v>2.4308299999999998</v>
      </c>
      <c r="D2082">
        <f t="shared" si="32"/>
        <v>0</v>
      </c>
    </row>
    <row r="2083" spans="1:4" x14ac:dyDescent="0.35">
      <c r="A2083">
        <v>240327</v>
      </c>
      <c r="B2083">
        <v>1800</v>
      </c>
      <c r="C2083">
        <v>1.8344400000000001</v>
      </c>
      <c r="D2083">
        <f t="shared" si="32"/>
        <v>0</v>
      </c>
    </row>
    <row r="2084" spans="1:4" x14ac:dyDescent="0.35">
      <c r="A2084">
        <v>240327</v>
      </c>
      <c r="B2084">
        <v>1900</v>
      </c>
      <c r="C2084">
        <v>0.98070299999999999</v>
      </c>
      <c r="D2084">
        <f t="shared" si="32"/>
        <v>0</v>
      </c>
    </row>
    <row r="2085" spans="1:4" x14ac:dyDescent="0.35">
      <c r="A2085">
        <v>240327</v>
      </c>
      <c r="B2085">
        <v>2000</v>
      </c>
      <c r="C2085">
        <v>0.96604900000000005</v>
      </c>
      <c r="D2085">
        <f t="shared" si="32"/>
        <v>0</v>
      </c>
    </row>
    <row r="2086" spans="1:4" x14ac:dyDescent="0.35">
      <c r="A2086">
        <v>240327</v>
      </c>
      <c r="B2086">
        <v>2100</v>
      </c>
      <c r="C2086">
        <v>0.30167300000000002</v>
      </c>
      <c r="D2086">
        <f t="shared" si="32"/>
        <v>0</v>
      </c>
    </row>
    <row r="2087" spans="1:4" x14ac:dyDescent="0.35">
      <c r="A2087">
        <v>240327</v>
      </c>
      <c r="B2087">
        <v>2200</v>
      </c>
      <c r="C2087">
        <v>6.7173600000000003E-3</v>
      </c>
      <c r="D2087">
        <f t="shared" si="32"/>
        <v>0</v>
      </c>
    </row>
    <row r="2088" spans="1:4" x14ac:dyDescent="0.35">
      <c r="A2088">
        <v>240327</v>
      </c>
      <c r="B2088">
        <v>2300</v>
      </c>
      <c r="C2088">
        <v>2.0645500000000001E-2</v>
      </c>
      <c r="D2088">
        <f t="shared" si="32"/>
        <v>0</v>
      </c>
    </row>
    <row r="2089" spans="1:4" x14ac:dyDescent="0.35">
      <c r="A2089">
        <v>240328</v>
      </c>
      <c r="B2089">
        <v>0</v>
      </c>
      <c r="C2089">
        <v>0.18109700000000001</v>
      </c>
      <c r="D2089">
        <f t="shared" si="32"/>
        <v>0</v>
      </c>
    </row>
    <row r="2090" spans="1:4" x14ac:dyDescent="0.35">
      <c r="A2090">
        <v>240328</v>
      </c>
      <c r="B2090">
        <v>100</v>
      </c>
      <c r="C2090">
        <v>0.12770899999999999</v>
      </c>
      <c r="D2090">
        <f t="shared" si="32"/>
        <v>0</v>
      </c>
    </row>
    <row r="2091" spans="1:4" x14ac:dyDescent="0.35">
      <c r="A2091">
        <v>240328</v>
      </c>
      <c r="B2091">
        <v>200</v>
      </c>
      <c r="C2091">
        <v>0.337254</v>
      </c>
      <c r="D2091">
        <f t="shared" si="32"/>
        <v>0</v>
      </c>
    </row>
    <row r="2092" spans="1:4" x14ac:dyDescent="0.35">
      <c r="A2092">
        <v>240328</v>
      </c>
      <c r="B2092">
        <v>300</v>
      </c>
      <c r="C2092">
        <v>5.4588699999999997E-2</v>
      </c>
      <c r="D2092">
        <f t="shared" si="32"/>
        <v>0</v>
      </c>
    </row>
    <row r="2093" spans="1:4" x14ac:dyDescent="0.35">
      <c r="A2093">
        <v>240328</v>
      </c>
      <c r="B2093">
        <v>400</v>
      </c>
      <c r="C2093">
        <v>4.21109E-2</v>
      </c>
      <c r="D2093">
        <f t="shared" si="32"/>
        <v>0</v>
      </c>
    </row>
    <row r="2094" spans="1:4" x14ac:dyDescent="0.35">
      <c r="A2094">
        <v>240328</v>
      </c>
      <c r="B2094">
        <v>500</v>
      </c>
      <c r="C2094">
        <v>4.7458300000000002E-2</v>
      </c>
      <c r="D2094">
        <f t="shared" si="32"/>
        <v>0</v>
      </c>
    </row>
    <row r="2095" spans="1:4" x14ac:dyDescent="0.35">
      <c r="A2095">
        <v>240328</v>
      </c>
      <c r="B2095">
        <v>600</v>
      </c>
      <c r="C2095">
        <v>2.9663100000000001E-2</v>
      </c>
      <c r="D2095">
        <f t="shared" si="32"/>
        <v>0</v>
      </c>
    </row>
    <row r="2096" spans="1:4" x14ac:dyDescent="0.35">
      <c r="A2096">
        <v>240328</v>
      </c>
      <c r="B2096">
        <v>700</v>
      </c>
      <c r="C2096">
        <v>0.12579199999999999</v>
      </c>
      <c r="D2096">
        <f t="shared" si="32"/>
        <v>0</v>
      </c>
    </row>
    <row r="2097" spans="1:4" x14ac:dyDescent="0.35">
      <c r="A2097">
        <v>240328</v>
      </c>
      <c r="B2097">
        <v>800</v>
      </c>
      <c r="C2097">
        <v>0.29803299999999999</v>
      </c>
      <c r="D2097">
        <f t="shared" si="32"/>
        <v>0</v>
      </c>
    </row>
    <row r="2098" spans="1:4" x14ac:dyDescent="0.35">
      <c r="A2098">
        <v>240328</v>
      </c>
      <c r="B2098">
        <v>900</v>
      </c>
      <c r="C2098">
        <v>0.27040599999999998</v>
      </c>
      <c r="D2098">
        <f t="shared" si="32"/>
        <v>0</v>
      </c>
    </row>
    <row r="2099" spans="1:4" x14ac:dyDescent="0.35">
      <c r="A2099">
        <v>240328</v>
      </c>
      <c r="B2099">
        <v>1000</v>
      </c>
      <c r="C2099">
        <v>0.56601400000000002</v>
      </c>
      <c r="D2099">
        <f t="shared" si="32"/>
        <v>0</v>
      </c>
    </row>
    <row r="2100" spans="1:4" x14ac:dyDescent="0.35">
      <c r="A2100">
        <v>240328</v>
      </c>
      <c r="B2100">
        <v>1100</v>
      </c>
      <c r="C2100">
        <v>0.39460899999999999</v>
      </c>
      <c r="D2100">
        <f t="shared" si="32"/>
        <v>0</v>
      </c>
    </row>
    <row r="2101" spans="1:4" x14ac:dyDescent="0.35">
      <c r="A2101">
        <v>240328</v>
      </c>
      <c r="B2101">
        <v>1200</v>
      </c>
      <c r="C2101">
        <v>1.0250999999999999</v>
      </c>
      <c r="D2101">
        <f t="shared" si="32"/>
        <v>0</v>
      </c>
    </row>
    <row r="2102" spans="1:4" x14ac:dyDescent="0.35">
      <c r="A2102">
        <v>240328</v>
      </c>
      <c r="B2102">
        <v>1300</v>
      </c>
      <c r="C2102">
        <v>1.8414600000000001</v>
      </c>
      <c r="D2102">
        <f t="shared" si="32"/>
        <v>0</v>
      </c>
    </row>
    <row r="2103" spans="1:4" x14ac:dyDescent="0.35">
      <c r="A2103">
        <v>240328</v>
      </c>
      <c r="B2103">
        <v>1400</v>
      </c>
      <c r="C2103">
        <v>2.27</v>
      </c>
      <c r="D2103">
        <f t="shared" si="32"/>
        <v>0</v>
      </c>
    </row>
    <row r="2104" spans="1:4" x14ac:dyDescent="0.35">
      <c r="A2104">
        <v>240328</v>
      </c>
      <c r="B2104">
        <v>1500</v>
      </c>
      <c r="C2104">
        <v>2.3016899999999998</v>
      </c>
      <c r="D2104">
        <f t="shared" si="32"/>
        <v>0</v>
      </c>
    </row>
    <row r="2105" spans="1:4" x14ac:dyDescent="0.35">
      <c r="A2105">
        <v>240328</v>
      </c>
      <c r="B2105">
        <v>1600</v>
      </c>
      <c r="C2105">
        <v>2.8780999999999999</v>
      </c>
      <c r="D2105">
        <f t="shared" si="32"/>
        <v>0</v>
      </c>
    </row>
    <row r="2106" spans="1:4" x14ac:dyDescent="0.35">
      <c r="A2106">
        <v>240328</v>
      </c>
      <c r="B2106">
        <v>1700</v>
      </c>
      <c r="C2106">
        <v>2.5459999999999998</v>
      </c>
      <c r="D2106">
        <f t="shared" si="32"/>
        <v>0</v>
      </c>
    </row>
    <row r="2107" spans="1:4" x14ac:dyDescent="0.35">
      <c r="A2107">
        <v>240328</v>
      </c>
      <c r="B2107">
        <v>1800</v>
      </c>
      <c r="C2107">
        <v>1.6498900000000001</v>
      </c>
      <c r="D2107">
        <f t="shared" si="32"/>
        <v>0</v>
      </c>
    </row>
    <row r="2108" spans="1:4" x14ac:dyDescent="0.35">
      <c r="A2108">
        <v>240328</v>
      </c>
      <c r="B2108">
        <v>1900</v>
      </c>
      <c r="C2108">
        <v>0.98161299999999996</v>
      </c>
      <c r="D2108">
        <f t="shared" si="32"/>
        <v>0</v>
      </c>
    </row>
    <row r="2109" spans="1:4" x14ac:dyDescent="0.35">
      <c r="A2109">
        <v>240328</v>
      </c>
      <c r="B2109">
        <v>2000</v>
      </c>
      <c r="C2109">
        <v>0.58229699999999995</v>
      </c>
      <c r="D2109">
        <f t="shared" si="32"/>
        <v>0</v>
      </c>
    </row>
    <row r="2110" spans="1:4" x14ac:dyDescent="0.35">
      <c r="A2110">
        <v>240328</v>
      </c>
      <c r="B2110">
        <v>2100</v>
      </c>
      <c r="C2110">
        <v>3.8516700000000001E-2</v>
      </c>
      <c r="D2110">
        <f t="shared" si="32"/>
        <v>0</v>
      </c>
    </row>
    <row r="2111" spans="1:4" x14ac:dyDescent="0.35">
      <c r="A2111">
        <v>240328</v>
      </c>
      <c r="B2111">
        <v>2200</v>
      </c>
      <c r="C2111">
        <v>4.6677400000000001E-2</v>
      </c>
      <c r="D2111">
        <f t="shared" si="32"/>
        <v>0</v>
      </c>
    </row>
    <row r="2112" spans="1:4" x14ac:dyDescent="0.35">
      <c r="A2112">
        <v>240328</v>
      </c>
      <c r="B2112">
        <v>2300</v>
      </c>
      <c r="C2112">
        <v>5.5380499999999999E-2</v>
      </c>
      <c r="D2112">
        <f t="shared" si="32"/>
        <v>0</v>
      </c>
    </row>
    <row r="2113" spans="1:4" x14ac:dyDescent="0.35">
      <c r="A2113">
        <v>240329</v>
      </c>
      <c r="B2113">
        <v>0</v>
      </c>
      <c r="C2113">
        <v>2.6504300000000001E-2</v>
      </c>
      <c r="D2113">
        <f t="shared" si="32"/>
        <v>0</v>
      </c>
    </row>
    <row r="2114" spans="1:4" x14ac:dyDescent="0.35">
      <c r="A2114">
        <v>240329</v>
      </c>
      <c r="B2114">
        <v>100</v>
      </c>
      <c r="C2114">
        <v>0.105147</v>
      </c>
      <c r="D2114">
        <f t="shared" si="32"/>
        <v>0</v>
      </c>
    </row>
    <row r="2115" spans="1:4" x14ac:dyDescent="0.35">
      <c r="A2115">
        <v>240329</v>
      </c>
      <c r="B2115">
        <v>200</v>
      </c>
      <c r="C2115">
        <v>4.2209999999999998E-2</v>
      </c>
      <c r="D2115">
        <f t="shared" ref="D2115:D2178" si="33">IF(C2115&gt;=(5.4),1,0)</f>
        <v>0</v>
      </c>
    </row>
    <row r="2116" spans="1:4" x14ac:dyDescent="0.35">
      <c r="A2116">
        <v>240329</v>
      </c>
      <c r="B2116">
        <v>300</v>
      </c>
      <c r="C2116">
        <v>7.2997699999999999E-2</v>
      </c>
      <c r="D2116">
        <f t="shared" si="33"/>
        <v>0</v>
      </c>
    </row>
    <row r="2117" spans="1:4" x14ac:dyDescent="0.35">
      <c r="A2117">
        <v>240329</v>
      </c>
      <c r="B2117">
        <v>400</v>
      </c>
      <c r="C2117">
        <v>0.12973599999999999</v>
      </c>
      <c r="D2117">
        <f t="shared" si="33"/>
        <v>0</v>
      </c>
    </row>
    <row r="2118" spans="1:4" x14ac:dyDescent="0.35">
      <c r="A2118">
        <v>240329</v>
      </c>
      <c r="B2118">
        <v>500</v>
      </c>
      <c r="C2118">
        <v>4.8281600000000001E-2</v>
      </c>
      <c r="D2118">
        <f t="shared" si="33"/>
        <v>0</v>
      </c>
    </row>
    <row r="2119" spans="1:4" x14ac:dyDescent="0.35">
      <c r="A2119">
        <v>240329</v>
      </c>
      <c r="B2119">
        <v>600</v>
      </c>
      <c r="C2119">
        <v>2.49056E-2</v>
      </c>
      <c r="D2119">
        <f t="shared" si="33"/>
        <v>0</v>
      </c>
    </row>
    <row r="2120" spans="1:4" x14ac:dyDescent="0.35">
      <c r="A2120">
        <v>240329</v>
      </c>
      <c r="B2120">
        <v>700</v>
      </c>
      <c r="C2120">
        <v>0.121155</v>
      </c>
      <c r="D2120">
        <f t="shared" si="33"/>
        <v>0</v>
      </c>
    </row>
    <row r="2121" spans="1:4" x14ac:dyDescent="0.35">
      <c r="A2121">
        <v>240329</v>
      </c>
      <c r="B2121">
        <v>800</v>
      </c>
      <c r="C2121">
        <v>0.42477300000000001</v>
      </c>
      <c r="D2121">
        <f t="shared" si="33"/>
        <v>0</v>
      </c>
    </row>
    <row r="2122" spans="1:4" x14ac:dyDescent="0.35">
      <c r="A2122">
        <v>240329</v>
      </c>
      <c r="B2122">
        <v>900</v>
      </c>
      <c r="C2122">
        <v>0.78521700000000005</v>
      </c>
      <c r="D2122">
        <f t="shared" si="33"/>
        <v>0</v>
      </c>
    </row>
    <row r="2123" spans="1:4" x14ac:dyDescent="0.35">
      <c r="A2123">
        <v>240329</v>
      </c>
      <c r="B2123">
        <v>1000</v>
      </c>
      <c r="C2123">
        <v>0.52046999999999999</v>
      </c>
      <c r="D2123">
        <f t="shared" si="33"/>
        <v>0</v>
      </c>
    </row>
    <row r="2124" spans="1:4" x14ac:dyDescent="0.35">
      <c r="A2124">
        <v>240329</v>
      </c>
      <c r="B2124">
        <v>1100</v>
      </c>
      <c r="C2124">
        <v>0.32811400000000002</v>
      </c>
      <c r="D2124">
        <f t="shared" si="33"/>
        <v>0</v>
      </c>
    </row>
    <row r="2125" spans="1:4" x14ac:dyDescent="0.35">
      <c r="A2125">
        <v>240329</v>
      </c>
      <c r="B2125">
        <v>1200</v>
      </c>
      <c r="C2125">
        <v>0.59750000000000003</v>
      </c>
      <c r="D2125">
        <f t="shared" si="33"/>
        <v>0</v>
      </c>
    </row>
    <row r="2126" spans="1:4" x14ac:dyDescent="0.35">
      <c r="A2126">
        <v>240329</v>
      </c>
      <c r="B2126">
        <v>1300</v>
      </c>
      <c r="C2126">
        <v>1.25458</v>
      </c>
      <c r="D2126">
        <f t="shared" si="33"/>
        <v>0</v>
      </c>
    </row>
    <row r="2127" spans="1:4" x14ac:dyDescent="0.35">
      <c r="A2127">
        <v>240329</v>
      </c>
      <c r="B2127">
        <v>1400</v>
      </c>
      <c r="C2127">
        <v>1.59172</v>
      </c>
      <c r="D2127">
        <f t="shared" si="33"/>
        <v>0</v>
      </c>
    </row>
    <row r="2128" spans="1:4" x14ac:dyDescent="0.35">
      <c r="A2128">
        <v>240329</v>
      </c>
      <c r="B2128">
        <v>1500</v>
      </c>
      <c r="C2128">
        <v>2.2099500000000001</v>
      </c>
      <c r="D2128">
        <f t="shared" si="33"/>
        <v>0</v>
      </c>
    </row>
    <row r="2129" spans="1:4" x14ac:dyDescent="0.35">
      <c r="A2129">
        <v>240329</v>
      </c>
      <c r="B2129">
        <v>1600</v>
      </c>
      <c r="C2129">
        <v>2.6393200000000001</v>
      </c>
      <c r="D2129">
        <f t="shared" si="33"/>
        <v>0</v>
      </c>
    </row>
    <row r="2130" spans="1:4" x14ac:dyDescent="0.35">
      <c r="A2130">
        <v>240329</v>
      </c>
      <c r="B2130">
        <v>1700</v>
      </c>
      <c r="C2130">
        <v>2.3950100000000001</v>
      </c>
      <c r="D2130">
        <f t="shared" si="33"/>
        <v>0</v>
      </c>
    </row>
    <row r="2131" spans="1:4" x14ac:dyDescent="0.35">
      <c r="A2131">
        <v>240329</v>
      </c>
      <c r="B2131">
        <v>1800</v>
      </c>
      <c r="C2131">
        <v>1.46509</v>
      </c>
      <c r="D2131">
        <f t="shared" si="33"/>
        <v>0</v>
      </c>
    </row>
    <row r="2132" spans="1:4" x14ac:dyDescent="0.35">
      <c r="A2132">
        <v>240329</v>
      </c>
      <c r="B2132">
        <v>1900</v>
      </c>
      <c r="C2132">
        <v>0.26761000000000001</v>
      </c>
      <c r="D2132">
        <f t="shared" si="33"/>
        <v>0</v>
      </c>
    </row>
    <row r="2133" spans="1:4" x14ac:dyDescent="0.35">
      <c r="A2133">
        <v>240329</v>
      </c>
      <c r="B2133">
        <v>2000</v>
      </c>
      <c r="C2133">
        <v>6.0074900000000001E-2</v>
      </c>
      <c r="D2133">
        <f t="shared" si="33"/>
        <v>0</v>
      </c>
    </row>
    <row r="2134" spans="1:4" x14ac:dyDescent="0.35">
      <c r="A2134">
        <v>240329</v>
      </c>
      <c r="B2134">
        <v>2100</v>
      </c>
      <c r="C2134">
        <v>0.27476099999999998</v>
      </c>
      <c r="D2134">
        <f t="shared" si="33"/>
        <v>0</v>
      </c>
    </row>
    <row r="2135" spans="1:4" x14ac:dyDescent="0.35">
      <c r="A2135">
        <v>240329</v>
      </c>
      <c r="B2135">
        <v>2200</v>
      </c>
      <c r="C2135">
        <v>0.41608400000000001</v>
      </c>
      <c r="D2135">
        <f t="shared" si="33"/>
        <v>0</v>
      </c>
    </row>
    <row r="2136" spans="1:4" x14ac:dyDescent="0.35">
      <c r="A2136">
        <v>240329</v>
      </c>
      <c r="B2136">
        <v>2300</v>
      </c>
      <c r="C2136">
        <v>0.36071700000000001</v>
      </c>
      <c r="D2136">
        <f t="shared" si="33"/>
        <v>0</v>
      </c>
    </row>
    <row r="2137" spans="1:4" x14ac:dyDescent="0.35">
      <c r="A2137">
        <v>240330</v>
      </c>
      <c r="B2137">
        <v>0</v>
      </c>
      <c r="C2137">
        <v>0.18921299999999999</v>
      </c>
      <c r="D2137">
        <f t="shared" si="33"/>
        <v>0</v>
      </c>
    </row>
    <row r="2138" spans="1:4" x14ac:dyDescent="0.35">
      <c r="A2138">
        <v>240330</v>
      </c>
      <c r="B2138">
        <v>100</v>
      </c>
      <c r="C2138">
        <v>0.237619</v>
      </c>
      <c r="D2138">
        <f t="shared" si="33"/>
        <v>0</v>
      </c>
    </row>
    <row r="2139" spans="1:4" x14ac:dyDescent="0.35">
      <c r="A2139">
        <v>240330</v>
      </c>
      <c r="B2139">
        <v>200</v>
      </c>
      <c r="C2139">
        <v>0.34005800000000003</v>
      </c>
      <c r="D2139">
        <f t="shared" si="33"/>
        <v>0</v>
      </c>
    </row>
    <row r="2140" spans="1:4" x14ac:dyDescent="0.35">
      <c r="A2140">
        <v>240330</v>
      </c>
      <c r="B2140">
        <v>300</v>
      </c>
      <c r="C2140">
        <v>9.00223E-2</v>
      </c>
      <c r="D2140">
        <f t="shared" si="33"/>
        <v>0</v>
      </c>
    </row>
    <row r="2141" spans="1:4" x14ac:dyDescent="0.35">
      <c r="A2141">
        <v>240330</v>
      </c>
      <c r="B2141">
        <v>400</v>
      </c>
      <c r="C2141">
        <v>4.1302800000000001E-2</v>
      </c>
      <c r="D2141">
        <f t="shared" si="33"/>
        <v>0</v>
      </c>
    </row>
    <row r="2142" spans="1:4" x14ac:dyDescent="0.35">
      <c r="A2142">
        <v>240330</v>
      </c>
      <c r="B2142">
        <v>500</v>
      </c>
      <c r="C2142">
        <v>3.7485699999999997E-2</v>
      </c>
      <c r="D2142">
        <f t="shared" si="33"/>
        <v>0</v>
      </c>
    </row>
    <row r="2143" spans="1:4" x14ac:dyDescent="0.35">
      <c r="A2143">
        <v>240330</v>
      </c>
      <c r="B2143">
        <v>600</v>
      </c>
      <c r="C2143">
        <v>0.33549400000000001</v>
      </c>
      <c r="D2143">
        <f t="shared" si="33"/>
        <v>0</v>
      </c>
    </row>
    <row r="2144" spans="1:4" x14ac:dyDescent="0.35">
      <c r="A2144">
        <v>240330</v>
      </c>
      <c r="B2144">
        <v>700</v>
      </c>
      <c r="C2144">
        <v>0.45960400000000001</v>
      </c>
      <c r="D2144">
        <f t="shared" si="33"/>
        <v>0</v>
      </c>
    </row>
    <row r="2145" spans="1:4" x14ac:dyDescent="0.35">
      <c r="A2145">
        <v>240330</v>
      </c>
      <c r="B2145">
        <v>800</v>
      </c>
      <c r="C2145">
        <v>0.28476000000000001</v>
      </c>
      <c r="D2145">
        <f t="shared" si="33"/>
        <v>0</v>
      </c>
    </row>
    <row r="2146" spans="1:4" x14ac:dyDescent="0.35">
      <c r="A2146">
        <v>240330</v>
      </c>
      <c r="B2146">
        <v>900</v>
      </c>
      <c r="C2146">
        <v>0.50268400000000002</v>
      </c>
      <c r="D2146">
        <f t="shared" si="33"/>
        <v>0</v>
      </c>
    </row>
    <row r="2147" spans="1:4" x14ac:dyDescent="0.35">
      <c r="A2147">
        <v>240330</v>
      </c>
      <c r="B2147">
        <v>1000</v>
      </c>
      <c r="C2147">
        <v>1.17001</v>
      </c>
      <c r="D2147">
        <f t="shared" si="33"/>
        <v>0</v>
      </c>
    </row>
    <row r="2148" spans="1:4" x14ac:dyDescent="0.35">
      <c r="A2148">
        <v>240330</v>
      </c>
      <c r="B2148">
        <v>1100</v>
      </c>
      <c r="C2148">
        <v>0.24737400000000001</v>
      </c>
      <c r="D2148">
        <f t="shared" si="33"/>
        <v>0</v>
      </c>
    </row>
    <row r="2149" spans="1:4" x14ac:dyDescent="0.35">
      <c r="A2149">
        <v>240330</v>
      </c>
      <c r="B2149">
        <v>1200</v>
      </c>
      <c r="C2149">
        <v>0.56209200000000004</v>
      </c>
      <c r="D2149">
        <f t="shared" si="33"/>
        <v>0</v>
      </c>
    </row>
    <row r="2150" spans="1:4" x14ac:dyDescent="0.35">
      <c r="A2150">
        <v>240330</v>
      </c>
      <c r="B2150">
        <v>1300</v>
      </c>
      <c r="C2150">
        <v>1.0850500000000001</v>
      </c>
      <c r="D2150">
        <f t="shared" si="33"/>
        <v>0</v>
      </c>
    </row>
    <row r="2151" spans="1:4" x14ac:dyDescent="0.35">
      <c r="A2151">
        <v>240330</v>
      </c>
      <c r="B2151">
        <v>1400</v>
      </c>
      <c r="C2151">
        <v>1.8110599999999999</v>
      </c>
      <c r="D2151">
        <f t="shared" si="33"/>
        <v>0</v>
      </c>
    </row>
    <row r="2152" spans="1:4" x14ac:dyDescent="0.35">
      <c r="A2152">
        <v>240330</v>
      </c>
      <c r="B2152">
        <v>1500</v>
      </c>
      <c r="C2152">
        <v>2.1254</v>
      </c>
      <c r="D2152">
        <f t="shared" si="33"/>
        <v>0</v>
      </c>
    </row>
    <row r="2153" spans="1:4" x14ac:dyDescent="0.35">
      <c r="A2153">
        <v>240330</v>
      </c>
      <c r="B2153">
        <v>1600</v>
      </c>
      <c r="C2153">
        <v>2.2252200000000002</v>
      </c>
      <c r="D2153">
        <f t="shared" si="33"/>
        <v>0</v>
      </c>
    </row>
    <row r="2154" spans="1:4" x14ac:dyDescent="0.35">
      <c r="A2154">
        <v>240330</v>
      </c>
      <c r="B2154">
        <v>1700</v>
      </c>
      <c r="C2154">
        <v>2.0325099999999998</v>
      </c>
      <c r="D2154">
        <f t="shared" si="33"/>
        <v>0</v>
      </c>
    </row>
    <row r="2155" spans="1:4" x14ac:dyDescent="0.35">
      <c r="A2155">
        <v>240330</v>
      </c>
      <c r="B2155">
        <v>1800</v>
      </c>
      <c r="C2155">
        <v>1.61636</v>
      </c>
      <c r="D2155">
        <f t="shared" si="33"/>
        <v>0</v>
      </c>
    </row>
    <row r="2156" spans="1:4" x14ac:dyDescent="0.35">
      <c r="A2156">
        <v>240330</v>
      </c>
      <c r="B2156">
        <v>1900</v>
      </c>
      <c r="C2156">
        <v>0.71195200000000003</v>
      </c>
      <c r="D2156">
        <f t="shared" si="33"/>
        <v>0</v>
      </c>
    </row>
    <row r="2157" spans="1:4" x14ac:dyDescent="0.35">
      <c r="A2157">
        <v>240330</v>
      </c>
      <c r="B2157">
        <v>2000</v>
      </c>
      <c r="C2157">
        <v>0.64146400000000003</v>
      </c>
      <c r="D2157">
        <f t="shared" si="33"/>
        <v>0</v>
      </c>
    </row>
    <row r="2158" spans="1:4" x14ac:dyDescent="0.35">
      <c r="A2158">
        <v>240330</v>
      </c>
      <c r="B2158">
        <v>2100</v>
      </c>
      <c r="C2158">
        <v>1.01495</v>
      </c>
      <c r="D2158">
        <f t="shared" si="33"/>
        <v>0</v>
      </c>
    </row>
    <row r="2159" spans="1:4" x14ac:dyDescent="0.35">
      <c r="A2159">
        <v>240330</v>
      </c>
      <c r="B2159">
        <v>2200</v>
      </c>
      <c r="C2159">
        <v>0.82506100000000004</v>
      </c>
      <c r="D2159">
        <f t="shared" si="33"/>
        <v>0</v>
      </c>
    </row>
    <row r="2160" spans="1:4" x14ac:dyDescent="0.35">
      <c r="A2160">
        <v>240330</v>
      </c>
      <c r="B2160">
        <v>2300</v>
      </c>
      <c r="C2160">
        <v>0.107709</v>
      </c>
      <c r="D2160">
        <f t="shared" si="33"/>
        <v>0</v>
      </c>
    </row>
    <row r="2161" spans="1:4" x14ac:dyDescent="0.35">
      <c r="A2161">
        <v>240331</v>
      </c>
      <c r="B2161">
        <v>0</v>
      </c>
      <c r="C2161">
        <v>0.212205</v>
      </c>
      <c r="D2161">
        <f t="shared" si="33"/>
        <v>0</v>
      </c>
    </row>
    <row r="2162" spans="1:4" x14ac:dyDescent="0.35">
      <c r="A2162">
        <v>240331</v>
      </c>
      <c r="B2162">
        <v>100</v>
      </c>
      <c r="C2162">
        <v>0.11980300000000001</v>
      </c>
      <c r="D2162">
        <f t="shared" si="33"/>
        <v>0</v>
      </c>
    </row>
    <row r="2163" spans="1:4" x14ac:dyDescent="0.35">
      <c r="A2163">
        <v>240331</v>
      </c>
      <c r="B2163">
        <v>200</v>
      </c>
      <c r="C2163">
        <v>7.3678499999999994E-2</v>
      </c>
      <c r="D2163">
        <f t="shared" si="33"/>
        <v>0</v>
      </c>
    </row>
    <row r="2164" spans="1:4" x14ac:dyDescent="0.35">
      <c r="A2164">
        <v>240331</v>
      </c>
      <c r="B2164">
        <v>300</v>
      </c>
      <c r="C2164">
        <v>0.30095</v>
      </c>
      <c r="D2164">
        <f t="shared" si="33"/>
        <v>0</v>
      </c>
    </row>
    <row r="2165" spans="1:4" x14ac:dyDescent="0.35">
      <c r="A2165">
        <v>240331</v>
      </c>
      <c r="B2165">
        <v>400</v>
      </c>
      <c r="C2165">
        <v>0.11085399999999999</v>
      </c>
      <c r="D2165">
        <f t="shared" si="33"/>
        <v>0</v>
      </c>
    </row>
    <row r="2166" spans="1:4" x14ac:dyDescent="0.35">
      <c r="A2166">
        <v>240331</v>
      </c>
      <c r="B2166">
        <v>500</v>
      </c>
      <c r="C2166">
        <v>5.7119900000000001E-2</v>
      </c>
      <c r="D2166">
        <f t="shared" si="33"/>
        <v>0</v>
      </c>
    </row>
    <row r="2167" spans="1:4" x14ac:dyDescent="0.35">
      <c r="A2167">
        <v>240331</v>
      </c>
      <c r="B2167">
        <v>600</v>
      </c>
      <c r="C2167">
        <v>0.18525700000000001</v>
      </c>
      <c r="D2167">
        <f t="shared" si="33"/>
        <v>0</v>
      </c>
    </row>
    <row r="2168" spans="1:4" x14ac:dyDescent="0.35">
      <c r="A2168">
        <v>240331</v>
      </c>
      <c r="B2168">
        <v>700</v>
      </c>
      <c r="C2168">
        <v>0.31670799999999999</v>
      </c>
      <c r="D2168">
        <f t="shared" si="33"/>
        <v>0</v>
      </c>
    </row>
    <row r="2169" spans="1:4" x14ac:dyDescent="0.35">
      <c r="A2169">
        <v>240331</v>
      </c>
      <c r="B2169">
        <v>800</v>
      </c>
      <c r="C2169">
        <v>0.19020200000000001</v>
      </c>
      <c r="D2169">
        <f t="shared" si="33"/>
        <v>0</v>
      </c>
    </row>
    <row r="2170" spans="1:4" x14ac:dyDescent="0.35">
      <c r="A2170">
        <v>240331</v>
      </c>
      <c r="B2170">
        <v>900</v>
      </c>
      <c r="C2170">
        <v>0.14890900000000001</v>
      </c>
      <c r="D2170">
        <f t="shared" si="33"/>
        <v>0</v>
      </c>
    </row>
    <row r="2171" spans="1:4" x14ac:dyDescent="0.35">
      <c r="A2171">
        <v>240331</v>
      </c>
      <c r="B2171">
        <v>1000</v>
      </c>
      <c r="C2171">
        <v>0.40676200000000001</v>
      </c>
      <c r="D2171">
        <f t="shared" si="33"/>
        <v>0</v>
      </c>
    </row>
    <row r="2172" spans="1:4" x14ac:dyDescent="0.35">
      <c r="A2172">
        <v>240331</v>
      </c>
      <c r="B2172">
        <v>1100</v>
      </c>
      <c r="C2172">
        <v>0.471003</v>
      </c>
      <c r="D2172">
        <f t="shared" si="33"/>
        <v>0</v>
      </c>
    </row>
    <row r="2173" spans="1:4" x14ac:dyDescent="0.35">
      <c r="A2173">
        <v>240331</v>
      </c>
      <c r="B2173">
        <v>1200</v>
      </c>
      <c r="C2173">
        <v>1.3869</v>
      </c>
      <c r="D2173">
        <f t="shared" si="33"/>
        <v>0</v>
      </c>
    </row>
    <row r="2174" spans="1:4" x14ac:dyDescent="0.35">
      <c r="A2174">
        <v>240331</v>
      </c>
      <c r="B2174">
        <v>1300</v>
      </c>
      <c r="C2174">
        <v>2.21286</v>
      </c>
      <c r="D2174">
        <f t="shared" si="33"/>
        <v>0</v>
      </c>
    </row>
    <row r="2175" spans="1:4" x14ac:dyDescent="0.35">
      <c r="A2175">
        <v>240331</v>
      </c>
      <c r="B2175">
        <v>1400</v>
      </c>
      <c r="C2175">
        <v>2.2580200000000001</v>
      </c>
      <c r="D2175">
        <f t="shared" si="33"/>
        <v>0</v>
      </c>
    </row>
    <row r="2176" spans="1:4" x14ac:dyDescent="0.35">
      <c r="A2176">
        <v>240331</v>
      </c>
      <c r="B2176">
        <v>1500</v>
      </c>
      <c r="C2176">
        <v>2.1070899999999999</v>
      </c>
      <c r="D2176">
        <f t="shared" si="33"/>
        <v>0</v>
      </c>
    </row>
    <row r="2177" spans="1:4" x14ac:dyDescent="0.35">
      <c r="A2177">
        <v>240331</v>
      </c>
      <c r="B2177">
        <v>1600</v>
      </c>
      <c r="C2177">
        <v>2.3986299999999998</v>
      </c>
      <c r="D2177">
        <f t="shared" si="33"/>
        <v>0</v>
      </c>
    </row>
    <row r="2178" spans="1:4" x14ac:dyDescent="0.35">
      <c r="A2178">
        <v>240331</v>
      </c>
      <c r="B2178">
        <v>1700</v>
      </c>
      <c r="C2178">
        <v>1.5963499999999999</v>
      </c>
      <c r="D2178">
        <f t="shared" si="33"/>
        <v>0</v>
      </c>
    </row>
    <row r="2179" spans="1:4" x14ac:dyDescent="0.35">
      <c r="A2179">
        <v>240331</v>
      </c>
      <c r="B2179">
        <v>1800</v>
      </c>
      <c r="C2179">
        <v>1.26284</v>
      </c>
      <c r="D2179">
        <f t="shared" ref="D2179:D2242" si="34">IF(C2179&gt;=(5.4),1,0)</f>
        <v>0</v>
      </c>
    </row>
    <row r="2180" spans="1:4" x14ac:dyDescent="0.35">
      <c r="A2180">
        <v>240331</v>
      </c>
      <c r="B2180">
        <v>1900</v>
      </c>
      <c r="C2180">
        <v>1.04525</v>
      </c>
      <c r="D2180">
        <f t="shared" si="34"/>
        <v>0</v>
      </c>
    </row>
    <row r="2181" spans="1:4" x14ac:dyDescent="0.35">
      <c r="A2181">
        <v>240331</v>
      </c>
      <c r="B2181">
        <v>2000</v>
      </c>
      <c r="C2181">
        <v>0.62601899999999999</v>
      </c>
      <c r="D2181">
        <f t="shared" si="34"/>
        <v>0</v>
      </c>
    </row>
    <row r="2182" spans="1:4" x14ac:dyDescent="0.35">
      <c r="A2182">
        <v>240331</v>
      </c>
      <c r="B2182">
        <v>2100</v>
      </c>
      <c r="C2182">
        <v>0.16551299999999999</v>
      </c>
      <c r="D2182">
        <f t="shared" si="34"/>
        <v>0</v>
      </c>
    </row>
    <row r="2183" spans="1:4" x14ac:dyDescent="0.35">
      <c r="A2183">
        <v>240331</v>
      </c>
      <c r="B2183">
        <v>2200</v>
      </c>
      <c r="C2183">
        <v>0.25846999999999998</v>
      </c>
      <c r="D2183">
        <f t="shared" si="34"/>
        <v>0</v>
      </c>
    </row>
    <row r="2184" spans="1:4" x14ac:dyDescent="0.35">
      <c r="A2184">
        <v>240331</v>
      </c>
      <c r="B2184">
        <v>2300</v>
      </c>
      <c r="C2184">
        <v>4.6522000000000001E-2</v>
      </c>
      <c r="D2184">
        <f t="shared" si="34"/>
        <v>0</v>
      </c>
    </row>
    <row r="2185" spans="1:4" x14ac:dyDescent="0.35">
      <c r="A2185">
        <v>240401</v>
      </c>
      <c r="B2185">
        <v>0</v>
      </c>
      <c r="C2185">
        <v>0.42536400000000002</v>
      </c>
      <c r="D2185">
        <f t="shared" si="34"/>
        <v>0</v>
      </c>
    </row>
    <row r="2186" spans="1:4" x14ac:dyDescent="0.35">
      <c r="A2186">
        <v>240401</v>
      </c>
      <c r="B2186">
        <v>100</v>
      </c>
      <c r="C2186">
        <v>0.47332600000000002</v>
      </c>
      <c r="D2186">
        <f t="shared" si="34"/>
        <v>0</v>
      </c>
    </row>
    <row r="2187" spans="1:4" x14ac:dyDescent="0.35">
      <c r="A2187">
        <v>240401</v>
      </c>
      <c r="B2187">
        <v>200</v>
      </c>
      <c r="C2187">
        <v>0.43895299999999998</v>
      </c>
      <c r="D2187">
        <f t="shared" si="34"/>
        <v>0</v>
      </c>
    </row>
    <row r="2188" spans="1:4" x14ac:dyDescent="0.35">
      <c r="A2188">
        <v>240401</v>
      </c>
      <c r="B2188">
        <v>300</v>
      </c>
      <c r="C2188">
        <v>1.0681099999999999</v>
      </c>
      <c r="D2188">
        <f t="shared" si="34"/>
        <v>0</v>
      </c>
    </row>
    <row r="2189" spans="1:4" x14ac:dyDescent="0.35">
      <c r="A2189">
        <v>240401</v>
      </c>
      <c r="B2189">
        <v>400</v>
      </c>
      <c r="C2189">
        <v>0.84052700000000002</v>
      </c>
      <c r="D2189">
        <f t="shared" si="34"/>
        <v>0</v>
      </c>
    </row>
    <row r="2190" spans="1:4" x14ac:dyDescent="0.35">
      <c r="A2190">
        <v>240401</v>
      </c>
      <c r="B2190">
        <v>500</v>
      </c>
      <c r="C2190">
        <v>0.79019899999999998</v>
      </c>
      <c r="D2190">
        <f t="shared" si="34"/>
        <v>0</v>
      </c>
    </row>
    <row r="2191" spans="1:4" x14ac:dyDescent="0.35">
      <c r="A2191">
        <v>240401</v>
      </c>
      <c r="B2191">
        <v>600</v>
      </c>
      <c r="C2191">
        <v>0.86787700000000001</v>
      </c>
      <c r="D2191">
        <f t="shared" si="34"/>
        <v>0</v>
      </c>
    </row>
    <row r="2192" spans="1:4" x14ac:dyDescent="0.35">
      <c r="A2192">
        <v>240401</v>
      </c>
      <c r="B2192">
        <v>700</v>
      </c>
      <c r="C2192">
        <v>0.94041300000000005</v>
      </c>
      <c r="D2192">
        <f t="shared" si="34"/>
        <v>0</v>
      </c>
    </row>
    <row r="2193" spans="1:4" x14ac:dyDescent="0.35">
      <c r="A2193">
        <v>240401</v>
      </c>
      <c r="B2193">
        <v>800</v>
      </c>
      <c r="C2193">
        <v>0.76926499999999998</v>
      </c>
      <c r="D2193">
        <f t="shared" si="34"/>
        <v>0</v>
      </c>
    </row>
    <row r="2194" spans="1:4" x14ac:dyDescent="0.35">
      <c r="A2194">
        <v>240401</v>
      </c>
      <c r="B2194">
        <v>900</v>
      </c>
      <c r="C2194">
        <v>0.67576599999999998</v>
      </c>
      <c r="D2194">
        <f t="shared" si="34"/>
        <v>0</v>
      </c>
    </row>
    <row r="2195" spans="1:4" x14ac:dyDescent="0.35">
      <c r="A2195">
        <v>240401</v>
      </c>
      <c r="B2195">
        <v>1000</v>
      </c>
      <c r="C2195">
        <v>1.16337</v>
      </c>
      <c r="D2195">
        <f t="shared" si="34"/>
        <v>0</v>
      </c>
    </row>
    <row r="2196" spans="1:4" x14ac:dyDescent="0.35">
      <c r="A2196">
        <v>240401</v>
      </c>
      <c r="B2196">
        <v>1100</v>
      </c>
      <c r="C2196">
        <v>0.98095600000000005</v>
      </c>
      <c r="D2196">
        <f t="shared" si="34"/>
        <v>0</v>
      </c>
    </row>
    <row r="2197" spans="1:4" x14ac:dyDescent="0.35">
      <c r="A2197">
        <v>240401</v>
      </c>
      <c r="B2197">
        <v>1200</v>
      </c>
      <c r="C2197">
        <v>0.633633</v>
      </c>
      <c r="D2197">
        <f t="shared" si="34"/>
        <v>0</v>
      </c>
    </row>
    <row r="2198" spans="1:4" x14ac:dyDescent="0.35">
      <c r="A2198">
        <v>240401</v>
      </c>
      <c r="B2198">
        <v>1300</v>
      </c>
      <c r="C2198">
        <v>0.82406000000000001</v>
      </c>
      <c r="D2198">
        <f t="shared" si="34"/>
        <v>0</v>
      </c>
    </row>
    <row r="2199" spans="1:4" x14ac:dyDescent="0.35">
      <c r="A2199">
        <v>240401</v>
      </c>
      <c r="B2199">
        <v>1400</v>
      </c>
      <c r="C2199">
        <v>1.06454</v>
      </c>
      <c r="D2199">
        <f t="shared" si="34"/>
        <v>0</v>
      </c>
    </row>
    <row r="2200" spans="1:4" x14ac:dyDescent="0.35">
      <c r="A2200">
        <v>240401</v>
      </c>
      <c r="B2200">
        <v>1500</v>
      </c>
      <c r="C2200">
        <v>1.6043400000000001</v>
      </c>
      <c r="D2200">
        <f t="shared" si="34"/>
        <v>0</v>
      </c>
    </row>
    <row r="2201" spans="1:4" x14ac:dyDescent="0.35">
      <c r="A2201">
        <v>240401</v>
      </c>
      <c r="B2201">
        <v>1600</v>
      </c>
      <c r="C2201">
        <v>1.8901699999999999</v>
      </c>
      <c r="D2201">
        <f t="shared" si="34"/>
        <v>0</v>
      </c>
    </row>
    <row r="2202" spans="1:4" x14ac:dyDescent="0.35">
      <c r="A2202">
        <v>240401</v>
      </c>
      <c r="B2202">
        <v>1700</v>
      </c>
      <c r="C2202">
        <v>1.7417899999999999</v>
      </c>
      <c r="D2202">
        <f t="shared" si="34"/>
        <v>0</v>
      </c>
    </row>
    <row r="2203" spans="1:4" x14ac:dyDescent="0.35">
      <c r="A2203">
        <v>240401</v>
      </c>
      <c r="B2203">
        <v>1800</v>
      </c>
      <c r="C2203">
        <v>1.52644</v>
      </c>
      <c r="D2203">
        <f t="shared" si="34"/>
        <v>0</v>
      </c>
    </row>
    <row r="2204" spans="1:4" x14ac:dyDescent="0.35">
      <c r="A2204">
        <v>240401</v>
      </c>
      <c r="B2204">
        <v>1900</v>
      </c>
      <c r="C2204">
        <v>0.98060999999999998</v>
      </c>
      <c r="D2204">
        <f t="shared" si="34"/>
        <v>0</v>
      </c>
    </row>
    <row r="2205" spans="1:4" x14ac:dyDescent="0.35">
      <c r="A2205">
        <v>240401</v>
      </c>
      <c r="B2205">
        <v>2000</v>
      </c>
      <c r="C2205">
        <v>0.64883900000000005</v>
      </c>
      <c r="D2205">
        <f t="shared" si="34"/>
        <v>0</v>
      </c>
    </row>
    <row r="2206" spans="1:4" x14ac:dyDescent="0.35">
      <c r="A2206">
        <v>240401</v>
      </c>
      <c r="B2206">
        <v>2100</v>
      </c>
      <c r="C2206">
        <v>4.4446199999999998E-2</v>
      </c>
      <c r="D2206">
        <f t="shared" si="34"/>
        <v>0</v>
      </c>
    </row>
    <row r="2207" spans="1:4" x14ac:dyDescent="0.35">
      <c r="A2207">
        <v>240401</v>
      </c>
      <c r="B2207">
        <v>2200</v>
      </c>
      <c r="C2207">
        <v>5.3833699999999998E-2</v>
      </c>
      <c r="D2207">
        <f t="shared" si="34"/>
        <v>0</v>
      </c>
    </row>
    <row r="2208" spans="1:4" x14ac:dyDescent="0.35">
      <c r="A2208">
        <v>240401</v>
      </c>
      <c r="B2208">
        <v>2300</v>
      </c>
      <c r="C2208">
        <v>0.112583</v>
      </c>
      <c r="D2208">
        <f t="shared" si="34"/>
        <v>0</v>
      </c>
    </row>
    <row r="2209" spans="1:4" x14ac:dyDescent="0.35">
      <c r="A2209">
        <v>240402</v>
      </c>
      <c r="B2209">
        <v>0</v>
      </c>
      <c r="C2209">
        <v>4.44062E-2</v>
      </c>
      <c r="D2209">
        <f t="shared" si="34"/>
        <v>0</v>
      </c>
    </row>
    <row r="2210" spans="1:4" x14ac:dyDescent="0.35">
      <c r="A2210">
        <v>240402</v>
      </c>
      <c r="B2210">
        <v>100</v>
      </c>
      <c r="C2210">
        <v>0.107324</v>
      </c>
      <c r="D2210">
        <f t="shared" si="34"/>
        <v>0</v>
      </c>
    </row>
    <row r="2211" spans="1:4" x14ac:dyDescent="0.35">
      <c r="A2211">
        <v>240402</v>
      </c>
      <c r="B2211">
        <v>200</v>
      </c>
      <c r="C2211">
        <v>4.5620399999999998E-2</v>
      </c>
      <c r="D2211">
        <f t="shared" si="34"/>
        <v>0</v>
      </c>
    </row>
    <row r="2212" spans="1:4" x14ac:dyDescent="0.35">
      <c r="A2212">
        <v>240402</v>
      </c>
      <c r="B2212">
        <v>300</v>
      </c>
      <c r="C2212">
        <v>0.1212</v>
      </c>
      <c r="D2212">
        <f t="shared" si="34"/>
        <v>0</v>
      </c>
    </row>
    <row r="2213" spans="1:4" x14ac:dyDescent="0.35">
      <c r="A2213">
        <v>240402</v>
      </c>
      <c r="B2213">
        <v>400</v>
      </c>
      <c r="C2213">
        <v>7.8320100000000004E-2</v>
      </c>
      <c r="D2213">
        <f t="shared" si="34"/>
        <v>0</v>
      </c>
    </row>
    <row r="2214" spans="1:4" x14ac:dyDescent="0.35">
      <c r="A2214">
        <v>240402</v>
      </c>
      <c r="B2214">
        <v>500</v>
      </c>
      <c r="C2214">
        <v>0.160305</v>
      </c>
      <c r="D2214">
        <f t="shared" si="34"/>
        <v>0</v>
      </c>
    </row>
    <row r="2215" spans="1:4" x14ac:dyDescent="0.35">
      <c r="A2215">
        <v>240402</v>
      </c>
      <c r="B2215">
        <v>600</v>
      </c>
      <c r="C2215">
        <v>0.13545499999999999</v>
      </c>
      <c r="D2215">
        <f t="shared" si="34"/>
        <v>0</v>
      </c>
    </row>
    <row r="2216" spans="1:4" x14ac:dyDescent="0.35">
      <c r="A2216">
        <v>240402</v>
      </c>
      <c r="B2216">
        <v>700</v>
      </c>
      <c r="C2216">
        <v>2.0946699999999999E-2</v>
      </c>
      <c r="D2216">
        <f t="shared" si="34"/>
        <v>0</v>
      </c>
    </row>
    <row r="2217" spans="1:4" x14ac:dyDescent="0.35">
      <c r="A2217">
        <v>240402</v>
      </c>
      <c r="B2217">
        <v>800</v>
      </c>
      <c r="C2217">
        <v>0.126386</v>
      </c>
      <c r="D2217">
        <f t="shared" si="34"/>
        <v>0</v>
      </c>
    </row>
    <row r="2218" spans="1:4" x14ac:dyDescent="0.35">
      <c r="A2218">
        <v>240402</v>
      </c>
      <c r="B2218">
        <v>900</v>
      </c>
      <c r="C2218">
        <v>0.52200800000000003</v>
      </c>
      <c r="D2218">
        <f t="shared" si="34"/>
        <v>0</v>
      </c>
    </row>
    <row r="2219" spans="1:4" x14ac:dyDescent="0.35">
      <c r="A2219">
        <v>240402</v>
      </c>
      <c r="B2219">
        <v>1000</v>
      </c>
      <c r="C2219">
        <v>0.95965999999999996</v>
      </c>
      <c r="D2219">
        <f t="shared" si="34"/>
        <v>0</v>
      </c>
    </row>
    <row r="2220" spans="1:4" x14ac:dyDescent="0.35">
      <c r="A2220">
        <v>240402</v>
      </c>
      <c r="B2220">
        <v>1100</v>
      </c>
      <c r="C2220">
        <v>0.68188199999999999</v>
      </c>
      <c r="D2220">
        <f t="shared" si="34"/>
        <v>0</v>
      </c>
    </row>
    <row r="2221" spans="1:4" x14ac:dyDescent="0.35">
      <c r="A2221">
        <v>240402</v>
      </c>
      <c r="B2221">
        <v>1200</v>
      </c>
      <c r="C2221">
        <v>2.00176</v>
      </c>
      <c r="D2221">
        <f t="shared" si="34"/>
        <v>0</v>
      </c>
    </row>
    <row r="2222" spans="1:4" x14ac:dyDescent="0.35">
      <c r="A2222">
        <v>240402</v>
      </c>
      <c r="B2222">
        <v>1300</v>
      </c>
      <c r="C2222">
        <v>2.46828</v>
      </c>
      <c r="D2222">
        <f t="shared" si="34"/>
        <v>0</v>
      </c>
    </row>
    <row r="2223" spans="1:4" x14ac:dyDescent="0.35">
      <c r="A2223">
        <v>240402</v>
      </c>
      <c r="B2223">
        <v>1400</v>
      </c>
      <c r="C2223">
        <v>1.7039</v>
      </c>
      <c r="D2223">
        <f t="shared" si="34"/>
        <v>0</v>
      </c>
    </row>
    <row r="2224" spans="1:4" x14ac:dyDescent="0.35">
      <c r="A2224">
        <v>240402</v>
      </c>
      <c r="B2224">
        <v>1500</v>
      </c>
      <c r="C2224">
        <v>1.21133</v>
      </c>
      <c r="D2224">
        <f t="shared" si="34"/>
        <v>0</v>
      </c>
    </row>
    <row r="2225" spans="1:4" x14ac:dyDescent="0.35">
      <c r="A2225">
        <v>240402</v>
      </c>
      <c r="B2225">
        <v>1600</v>
      </c>
      <c r="C2225">
        <v>0.671852</v>
      </c>
      <c r="D2225">
        <f t="shared" si="34"/>
        <v>0</v>
      </c>
    </row>
    <row r="2226" spans="1:4" x14ac:dyDescent="0.35">
      <c r="A2226">
        <v>240402</v>
      </c>
      <c r="B2226">
        <v>1700</v>
      </c>
      <c r="C2226">
        <v>0.95072999999999996</v>
      </c>
      <c r="D2226">
        <f t="shared" si="34"/>
        <v>0</v>
      </c>
    </row>
    <row r="2227" spans="1:4" x14ac:dyDescent="0.35">
      <c r="A2227">
        <v>240402</v>
      </c>
      <c r="B2227">
        <v>1800</v>
      </c>
      <c r="C2227">
        <v>0.58924600000000005</v>
      </c>
      <c r="D2227">
        <f t="shared" si="34"/>
        <v>0</v>
      </c>
    </row>
    <row r="2228" spans="1:4" x14ac:dyDescent="0.35">
      <c r="A2228">
        <v>240402</v>
      </c>
      <c r="B2228">
        <v>1900</v>
      </c>
      <c r="C2228">
        <v>0.248115</v>
      </c>
      <c r="D2228">
        <f t="shared" si="34"/>
        <v>0</v>
      </c>
    </row>
    <row r="2229" spans="1:4" x14ac:dyDescent="0.35">
      <c r="A2229">
        <v>240402</v>
      </c>
      <c r="B2229">
        <v>2000</v>
      </c>
      <c r="C2229">
        <v>0.66733200000000004</v>
      </c>
      <c r="D2229">
        <f t="shared" si="34"/>
        <v>0</v>
      </c>
    </row>
    <row r="2230" spans="1:4" x14ac:dyDescent="0.35">
      <c r="A2230">
        <v>240402</v>
      </c>
      <c r="B2230">
        <v>2100</v>
      </c>
      <c r="C2230">
        <v>0.72199500000000005</v>
      </c>
      <c r="D2230">
        <f t="shared" si="34"/>
        <v>0</v>
      </c>
    </row>
    <row r="2231" spans="1:4" x14ac:dyDescent="0.35">
      <c r="A2231">
        <v>240402</v>
      </c>
      <c r="B2231">
        <v>2200</v>
      </c>
      <c r="C2231">
        <v>0.44398100000000001</v>
      </c>
      <c r="D2231">
        <f t="shared" si="34"/>
        <v>0</v>
      </c>
    </row>
    <row r="2232" spans="1:4" x14ac:dyDescent="0.35">
      <c r="A2232">
        <v>240402</v>
      </c>
      <c r="B2232">
        <v>2300</v>
      </c>
      <c r="C2232">
        <v>0.35108099999999998</v>
      </c>
      <c r="D2232">
        <f t="shared" si="34"/>
        <v>0</v>
      </c>
    </row>
    <row r="2233" spans="1:4" x14ac:dyDescent="0.35">
      <c r="A2233">
        <v>240403</v>
      </c>
      <c r="B2233">
        <v>0</v>
      </c>
      <c r="C2233">
        <v>0.235709</v>
      </c>
      <c r="D2233">
        <f t="shared" si="34"/>
        <v>0</v>
      </c>
    </row>
    <row r="2234" spans="1:4" x14ac:dyDescent="0.35">
      <c r="A2234">
        <v>240403</v>
      </c>
      <c r="B2234">
        <v>100</v>
      </c>
      <c r="C2234">
        <v>0.54528399999999999</v>
      </c>
      <c r="D2234">
        <f t="shared" si="34"/>
        <v>0</v>
      </c>
    </row>
    <row r="2235" spans="1:4" x14ac:dyDescent="0.35">
      <c r="A2235">
        <v>240403</v>
      </c>
      <c r="B2235">
        <v>200</v>
      </c>
      <c r="C2235">
        <v>7.1188399999999999E-2</v>
      </c>
      <c r="D2235">
        <f t="shared" si="34"/>
        <v>0</v>
      </c>
    </row>
    <row r="2236" spans="1:4" x14ac:dyDescent="0.35">
      <c r="A2236">
        <v>240403</v>
      </c>
      <c r="B2236">
        <v>300</v>
      </c>
      <c r="C2236">
        <v>0.24438799999999999</v>
      </c>
      <c r="D2236">
        <f t="shared" si="34"/>
        <v>0</v>
      </c>
    </row>
    <row r="2237" spans="1:4" x14ac:dyDescent="0.35">
      <c r="A2237">
        <v>240403</v>
      </c>
      <c r="B2237">
        <v>400</v>
      </c>
      <c r="C2237">
        <v>0.49562800000000001</v>
      </c>
      <c r="D2237">
        <f t="shared" si="34"/>
        <v>0</v>
      </c>
    </row>
    <row r="2238" spans="1:4" x14ac:dyDescent="0.35">
      <c r="A2238">
        <v>240403</v>
      </c>
      <c r="B2238">
        <v>500</v>
      </c>
      <c r="C2238">
        <v>0.51741700000000002</v>
      </c>
      <c r="D2238">
        <f t="shared" si="34"/>
        <v>0</v>
      </c>
    </row>
    <row r="2239" spans="1:4" x14ac:dyDescent="0.35">
      <c r="A2239">
        <v>240403</v>
      </c>
      <c r="B2239">
        <v>600</v>
      </c>
      <c r="C2239">
        <v>1.1960599999999999</v>
      </c>
      <c r="D2239">
        <f t="shared" si="34"/>
        <v>0</v>
      </c>
    </row>
    <row r="2240" spans="1:4" x14ac:dyDescent="0.35">
      <c r="A2240">
        <v>240403</v>
      </c>
      <c r="B2240">
        <v>700</v>
      </c>
      <c r="C2240">
        <v>0.78901699999999997</v>
      </c>
      <c r="D2240">
        <f t="shared" si="34"/>
        <v>0</v>
      </c>
    </row>
    <row r="2241" spans="1:4" x14ac:dyDescent="0.35">
      <c r="A2241">
        <v>240403</v>
      </c>
      <c r="B2241">
        <v>800</v>
      </c>
      <c r="C2241">
        <v>0.54837499999999995</v>
      </c>
      <c r="D2241">
        <f t="shared" si="34"/>
        <v>0</v>
      </c>
    </row>
    <row r="2242" spans="1:4" x14ac:dyDescent="0.35">
      <c r="A2242">
        <v>240403</v>
      </c>
      <c r="B2242">
        <v>900</v>
      </c>
      <c r="C2242">
        <v>0.36513299999999999</v>
      </c>
      <c r="D2242">
        <f t="shared" si="34"/>
        <v>0</v>
      </c>
    </row>
    <row r="2243" spans="1:4" x14ac:dyDescent="0.35">
      <c r="A2243">
        <v>240403</v>
      </c>
      <c r="B2243">
        <v>1000</v>
      </c>
      <c r="C2243">
        <v>1.7310700000000001</v>
      </c>
      <c r="D2243">
        <f t="shared" ref="D2243:D2306" si="35">IF(C2243&gt;=(5.4),1,0)</f>
        <v>0</v>
      </c>
    </row>
    <row r="2244" spans="1:4" x14ac:dyDescent="0.35">
      <c r="A2244">
        <v>240403</v>
      </c>
      <c r="B2244">
        <v>1100</v>
      </c>
      <c r="C2244">
        <v>1.40642</v>
      </c>
      <c r="D2244">
        <f t="shared" si="35"/>
        <v>0</v>
      </c>
    </row>
    <row r="2245" spans="1:4" x14ac:dyDescent="0.35">
      <c r="A2245">
        <v>240403</v>
      </c>
      <c r="B2245">
        <v>1200</v>
      </c>
      <c r="C2245">
        <v>0.680342</v>
      </c>
      <c r="D2245">
        <f t="shared" si="35"/>
        <v>0</v>
      </c>
    </row>
    <row r="2246" spans="1:4" x14ac:dyDescent="0.35">
      <c r="A2246">
        <v>240403</v>
      </c>
      <c r="B2246">
        <v>1300</v>
      </c>
      <c r="C2246">
        <v>1.3385499999999999</v>
      </c>
      <c r="D2246">
        <f t="shared" si="35"/>
        <v>0</v>
      </c>
    </row>
    <row r="2247" spans="1:4" x14ac:dyDescent="0.35">
      <c r="A2247">
        <v>240403</v>
      </c>
      <c r="B2247">
        <v>1400</v>
      </c>
      <c r="C2247">
        <v>1.5974900000000001</v>
      </c>
      <c r="D2247">
        <f t="shared" si="35"/>
        <v>0</v>
      </c>
    </row>
    <row r="2248" spans="1:4" x14ac:dyDescent="0.35">
      <c r="A2248">
        <v>240403</v>
      </c>
      <c r="B2248">
        <v>1500</v>
      </c>
      <c r="C2248">
        <v>1.1048500000000001</v>
      </c>
      <c r="D2248">
        <f t="shared" si="35"/>
        <v>0</v>
      </c>
    </row>
    <row r="2249" spans="1:4" x14ac:dyDescent="0.35">
      <c r="A2249">
        <v>240403</v>
      </c>
      <c r="B2249">
        <v>1600</v>
      </c>
      <c r="C2249">
        <v>1.3303400000000001</v>
      </c>
      <c r="D2249">
        <f t="shared" si="35"/>
        <v>0</v>
      </c>
    </row>
    <row r="2250" spans="1:4" x14ac:dyDescent="0.35">
      <c r="A2250">
        <v>240403</v>
      </c>
      <c r="B2250">
        <v>1700</v>
      </c>
      <c r="C2250">
        <v>0.83957300000000001</v>
      </c>
      <c r="D2250">
        <f t="shared" si="35"/>
        <v>0</v>
      </c>
    </row>
    <row r="2251" spans="1:4" x14ac:dyDescent="0.35">
      <c r="A2251">
        <v>240403</v>
      </c>
      <c r="B2251">
        <v>1800</v>
      </c>
      <c r="C2251">
        <v>9.5912300000000006E-2</v>
      </c>
      <c r="D2251">
        <f t="shared" si="35"/>
        <v>0</v>
      </c>
    </row>
    <row r="2252" spans="1:4" x14ac:dyDescent="0.35">
      <c r="A2252">
        <v>240403</v>
      </c>
      <c r="B2252">
        <v>1900</v>
      </c>
      <c r="C2252">
        <v>0.45977400000000002</v>
      </c>
      <c r="D2252">
        <f t="shared" si="35"/>
        <v>0</v>
      </c>
    </row>
    <row r="2253" spans="1:4" x14ac:dyDescent="0.35">
      <c r="A2253">
        <v>240403</v>
      </c>
      <c r="B2253">
        <v>2000</v>
      </c>
      <c r="C2253">
        <v>3.00617E-2</v>
      </c>
      <c r="D2253">
        <f t="shared" si="35"/>
        <v>0</v>
      </c>
    </row>
    <row r="2254" spans="1:4" x14ac:dyDescent="0.35">
      <c r="A2254">
        <v>240403</v>
      </c>
      <c r="B2254">
        <v>2100</v>
      </c>
      <c r="C2254">
        <v>9.9453399999999997E-2</v>
      </c>
      <c r="D2254">
        <f t="shared" si="35"/>
        <v>0</v>
      </c>
    </row>
    <row r="2255" spans="1:4" x14ac:dyDescent="0.35">
      <c r="A2255">
        <v>240403</v>
      </c>
      <c r="B2255">
        <v>2200</v>
      </c>
      <c r="C2255">
        <v>0.20222100000000001</v>
      </c>
      <c r="D2255">
        <f t="shared" si="35"/>
        <v>0</v>
      </c>
    </row>
    <row r="2256" spans="1:4" x14ac:dyDescent="0.35">
      <c r="A2256">
        <v>240403</v>
      </c>
      <c r="B2256">
        <v>2300</v>
      </c>
      <c r="C2256">
        <v>0.37506099999999998</v>
      </c>
      <c r="D2256">
        <f t="shared" si="35"/>
        <v>0</v>
      </c>
    </row>
    <row r="2257" spans="1:4" x14ac:dyDescent="0.35">
      <c r="A2257">
        <v>240404</v>
      </c>
      <c r="B2257">
        <v>0</v>
      </c>
      <c r="C2257">
        <v>0.17102800000000001</v>
      </c>
      <c r="D2257">
        <f t="shared" si="35"/>
        <v>0</v>
      </c>
    </row>
    <row r="2258" spans="1:4" x14ac:dyDescent="0.35">
      <c r="A2258">
        <v>240404</v>
      </c>
      <c r="B2258">
        <v>100</v>
      </c>
      <c r="C2258">
        <v>2.7398499999999999E-2</v>
      </c>
      <c r="D2258">
        <f t="shared" si="35"/>
        <v>0</v>
      </c>
    </row>
    <row r="2259" spans="1:4" x14ac:dyDescent="0.35">
      <c r="A2259">
        <v>240404</v>
      </c>
      <c r="B2259">
        <v>200</v>
      </c>
      <c r="C2259">
        <v>3.9019900000000003E-2</v>
      </c>
      <c r="D2259">
        <f t="shared" si="35"/>
        <v>0</v>
      </c>
    </row>
    <row r="2260" spans="1:4" x14ac:dyDescent="0.35">
      <c r="A2260">
        <v>240404</v>
      </c>
      <c r="B2260">
        <v>300</v>
      </c>
      <c r="C2260">
        <v>6.1680600000000002E-2</v>
      </c>
      <c r="D2260">
        <f t="shared" si="35"/>
        <v>0</v>
      </c>
    </row>
    <row r="2261" spans="1:4" x14ac:dyDescent="0.35">
      <c r="A2261">
        <v>240404</v>
      </c>
      <c r="B2261">
        <v>400</v>
      </c>
      <c r="C2261">
        <v>5.0047300000000003E-2</v>
      </c>
      <c r="D2261">
        <f t="shared" si="35"/>
        <v>0</v>
      </c>
    </row>
    <row r="2262" spans="1:4" x14ac:dyDescent="0.35">
      <c r="A2262">
        <v>240404</v>
      </c>
      <c r="B2262">
        <v>500</v>
      </c>
      <c r="C2262">
        <v>4.6523299999999997E-2</v>
      </c>
      <c r="D2262">
        <f t="shared" si="35"/>
        <v>0</v>
      </c>
    </row>
    <row r="2263" spans="1:4" x14ac:dyDescent="0.35">
      <c r="A2263">
        <v>240404</v>
      </c>
      <c r="B2263">
        <v>600</v>
      </c>
      <c r="C2263">
        <v>4.4398100000000003E-2</v>
      </c>
      <c r="D2263">
        <f t="shared" si="35"/>
        <v>0</v>
      </c>
    </row>
    <row r="2264" spans="1:4" x14ac:dyDescent="0.35">
      <c r="A2264">
        <v>240404</v>
      </c>
      <c r="B2264">
        <v>700</v>
      </c>
      <c r="C2264">
        <v>0.240318</v>
      </c>
      <c r="D2264">
        <f t="shared" si="35"/>
        <v>0</v>
      </c>
    </row>
    <row r="2265" spans="1:4" x14ac:dyDescent="0.35">
      <c r="A2265">
        <v>240404</v>
      </c>
      <c r="B2265">
        <v>800</v>
      </c>
      <c r="C2265">
        <v>0.73480699999999999</v>
      </c>
      <c r="D2265">
        <f t="shared" si="35"/>
        <v>0</v>
      </c>
    </row>
    <row r="2266" spans="1:4" x14ac:dyDescent="0.35">
      <c r="A2266">
        <v>240404</v>
      </c>
      <c r="B2266">
        <v>900</v>
      </c>
      <c r="C2266">
        <v>0.77981199999999995</v>
      </c>
      <c r="D2266">
        <f t="shared" si="35"/>
        <v>0</v>
      </c>
    </row>
    <row r="2267" spans="1:4" x14ac:dyDescent="0.35">
      <c r="A2267">
        <v>240404</v>
      </c>
      <c r="B2267">
        <v>1000</v>
      </c>
      <c r="C2267">
        <v>0.64762500000000001</v>
      </c>
      <c r="D2267">
        <f t="shared" si="35"/>
        <v>0</v>
      </c>
    </row>
    <row r="2268" spans="1:4" x14ac:dyDescent="0.35">
      <c r="A2268">
        <v>240404</v>
      </c>
      <c r="B2268">
        <v>1100</v>
      </c>
      <c r="C2268">
        <v>0.57198400000000005</v>
      </c>
      <c r="D2268">
        <f t="shared" si="35"/>
        <v>0</v>
      </c>
    </row>
    <row r="2269" spans="1:4" x14ac:dyDescent="0.35">
      <c r="A2269">
        <v>240404</v>
      </c>
      <c r="B2269">
        <v>1200</v>
      </c>
      <c r="C2269">
        <v>0.65691500000000003</v>
      </c>
      <c r="D2269">
        <f t="shared" si="35"/>
        <v>0</v>
      </c>
    </row>
    <row r="2270" spans="1:4" x14ac:dyDescent="0.35">
      <c r="A2270">
        <v>240404</v>
      </c>
      <c r="B2270">
        <v>1300</v>
      </c>
      <c r="C2270">
        <v>1.1361600000000001</v>
      </c>
      <c r="D2270">
        <f t="shared" si="35"/>
        <v>0</v>
      </c>
    </row>
    <row r="2271" spans="1:4" x14ac:dyDescent="0.35">
      <c r="A2271">
        <v>240404</v>
      </c>
      <c r="B2271">
        <v>1400</v>
      </c>
      <c r="C2271">
        <v>1.48807</v>
      </c>
      <c r="D2271">
        <f t="shared" si="35"/>
        <v>0</v>
      </c>
    </row>
    <row r="2272" spans="1:4" x14ac:dyDescent="0.35">
      <c r="A2272">
        <v>240404</v>
      </c>
      <c r="B2272">
        <v>1500</v>
      </c>
      <c r="C2272">
        <v>1.9960599999999999</v>
      </c>
      <c r="D2272">
        <f t="shared" si="35"/>
        <v>0</v>
      </c>
    </row>
    <row r="2273" spans="1:4" x14ac:dyDescent="0.35">
      <c r="A2273">
        <v>240404</v>
      </c>
      <c r="B2273">
        <v>1600</v>
      </c>
      <c r="C2273">
        <v>1.83179</v>
      </c>
      <c r="D2273">
        <f t="shared" si="35"/>
        <v>0</v>
      </c>
    </row>
    <row r="2274" spans="1:4" x14ac:dyDescent="0.35">
      <c r="A2274">
        <v>240404</v>
      </c>
      <c r="B2274">
        <v>1700</v>
      </c>
      <c r="C2274">
        <v>1.6265700000000001</v>
      </c>
      <c r="D2274">
        <f t="shared" si="35"/>
        <v>0</v>
      </c>
    </row>
    <row r="2275" spans="1:4" x14ac:dyDescent="0.35">
      <c r="A2275">
        <v>240404</v>
      </c>
      <c r="B2275">
        <v>1800</v>
      </c>
      <c r="C2275">
        <v>1.04156</v>
      </c>
      <c r="D2275">
        <f t="shared" si="35"/>
        <v>0</v>
      </c>
    </row>
    <row r="2276" spans="1:4" x14ac:dyDescent="0.35">
      <c r="A2276">
        <v>240404</v>
      </c>
      <c r="B2276">
        <v>1900</v>
      </c>
      <c r="C2276">
        <v>0.593171</v>
      </c>
      <c r="D2276">
        <f t="shared" si="35"/>
        <v>0</v>
      </c>
    </row>
    <row r="2277" spans="1:4" x14ac:dyDescent="0.35">
      <c r="A2277">
        <v>240404</v>
      </c>
      <c r="B2277">
        <v>2000</v>
      </c>
      <c r="C2277">
        <v>0.116702</v>
      </c>
      <c r="D2277">
        <f t="shared" si="35"/>
        <v>0</v>
      </c>
    </row>
    <row r="2278" spans="1:4" x14ac:dyDescent="0.35">
      <c r="A2278">
        <v>240404</v>
      </c>
      <c r="B2278">
        <v>2100</v>
      </c>
      <c r="C2278">
        <v>0.30316300000000002</v>
      </c>
      <c r="D2278">
        <f t="shared" si="35"/>
        <v>0</v>
      </c>
    </row>
    <row r="2279" spans="1:4" x14ac:dyDescent="0.35">
      <c r="A2279">
        <v>240404</v>
      </c>
      <c r="B2279">
        <v>2200</v>
      </c>
      <c r="C2279">
        <v>0.29765900000000001</v>
      </c>
      <c r="D2279">
        <f t="shared" si="35"/>
        <v>0</v>
      </c>
    </row>
    <row r="2280" spans="1:4" x14ac:dyDescent="0.35">
      <c r="A2280">
        <v>240404</v>
      </c>
      <c r="B2280">
        <v>2300</v>
      </c>
      <c r="C2280">
        <v>0.36273499999999997</v>
      </c>
      <c r="D2280">
        <f t="shared" si="35"/>
        <v>0</v>
      </c>
    </row>
    <row r="2281" spans="1:4" x14ac:dyDescent="0.35">
      <c r="A2281">
        <v>240405</v>
      </c>
      <c r="B2281">
        <v>0</v>
      </c>
      <c r="C2281">
        <v>6.0263400000000002E-2</v>
      </c>
      <c r="D2281">
        <f t="shared" si="35"/>
        <v>0</v>
      </c>
    </row>
    <row r="2282" spans="1:4" x14ac:dyDescent="0.35">
      <c r="A2282">
        <v>240405</v>
      </c>
      <c r="B2282">
        <v>100</v>
      </c>
      <c r="C2282">
        <v>0.101548</v>
      </c>
      <c r="D2282">
        <f t="shared" si="35"/>
        <v>0</v>
      </c>
    </row>
    <row r="2283" spans="1:4" x14ac:dyDescent="0.35">
      <c r="A2283">
        <v>240405</v>
      </c>
      <c r="B2283">
        <v>200</v>
      </c>
      <c r="C2283">
        <v>9.1983899999999993E-2</v>
      </c>
      <c r="D2283">
        <f t="shared" si="35"/>
        <v>0</v>
      </c>
    </row>
    <row r="2284" spans="1:4" x14ac:dyDescent="0.35">
      <c r="A2284">
        <v>240405</v>
      </c>
      <c r="B2284">
        <v>300</v>
      </c>
      <c r="C2284">
        <v>9.8909300000000006E-2</v>
      </c>
      <c r="D2284">
        <f t="shared" si="35"/>
        <v>0</v>
      </c>
    </row>
    <row r="2285" spans="1:4" x14ac:dyDescent="0.35">
      <c r="A2285">
        <v>240405</v>
      </c>
      <c r="B2285">
        <v>400</v>
      </c>
      <c r="C2285">
        <v>0.10262499999999999</v>
      </c>
      <c r="D2285">
        <f t="shared" si="35"/>
        <v>0</v>
      </c>
    </row>
    <row r="2286" spans="1:4" x14ac:dyDescent="0.35">
      <c r="A2286">
        <v>240405</v>
      </c>
      <c r="B2286">
        <v>500</v>
      </c>
      <c r="C2286">
        <v>6.3392000000000004E-2</v>
      </c>
      <c r="D2286">
        <f t="shared" si="35"/>
        <v>0</v>
      </c>
    </row>
    <row r="2287" spans="1:4" x14ac:dyDescent="0.35">
      <c r="A2287">
        <v>240405</v>
      </c>
      <c r="B2287">
        <v>600</v>
      </c>
      <c r="C2287">
        <v>1.1168000000000001E-2</v>
      </c>
      <c r="D2287">
        <f t="shared" si="35"/>
        <v>0</v>
      </c>
    </row>
    <row r="2288" spans="1:4" x14ac:dyDescent="0.35">
      <c r="A2288">
        <v>240405</v>
      </c>
      <c r="B2288">
        <v>700</v>
      </c>
      <c r="C2288">
        <v>7.4340100000000006E-2</v>
      </c>
      <c r="D2288">
        <f t="shared" si="35"/>
        <v>0</v>
      </c>
    </row>
    <row r="2289" spans="1:4" x14ac:dyDescent="0.35">
      <c r="A2289">
        <v>240405</v>
      </c>
      <c r="B2289">
        <v>800</v>
      </c>
      <c r="C2289">
        <v>0.350912</v>
      </c>
      <c r="D2289">
        <f t="shared" si="35"/>
        <v>0</v>
      </c>
    </row>
    <row r="2290" spans="1:4" x14ac:dyDescent="0.35">
      <c r="A2290">
        <v>240405</v>
      </c>
      <c r="B2290">
        <v>900</v>
      </c>
      <c r="C2290">
        <v>0.47689199999999998</v>
      </c>
      <c r="D2290">
        <f t="shared" si="35"/>
        <v>0</v>
      </c>
    </row>
    <row r="2291" spans="1:4" x14ac:dyDescent="0.35">
      <c r="A2291">
        <v>240405</v>
      </c>
      <c r="B2291">
        <v>1000</v>
      </c>
      <c r="C2291">
        <v>0.14152500000000001</v>
      </c>
      <c r="D2291">
        <f t="shared" si="35"/>
        <v>0</v>
      </c>
    </row>
    <row r="2292" spans="1:4" x14ac:dyDescent="0.35">
      <c r="A2292">
        <v>240405</v>
      </c>
      <c r="B2292">
        <v>1100</v>
      </c>
      <c r="C2292">
        <v>0.68948699999999996</v>
      </c>
      <c r="D2292">
        <f t="shared" si="35"/>
        <v>0</v>
      </c>
    </row>
    <row r="2293" spans="1:4" x14ac:dyDescent="0.35">
      <c r="A2293">
        <v>240405</v>
      </c>
      <c r="B2293">
        <v>1200</v>
      </c>
      <c r="C2293">
        <v>1.06887</v>
      </c>
      <c r="D2293">
        <f t="shared" si="35"/>
        <v>0</v>
      </c>
    </row>
    <row r="2294" spans="1:4" x14ac:dyDescent="0.35">
      <c r="A2294">
        <v>240405</v>
      </c>
      <c r="B2294">
        <v>1300</v>
      </c>
      <c r="C2294">
        <v>1.71915</v>
      </c>
      <c r="D2294">
        <f t="shared" si="35"/>
        <v>0</v>
      </c>
    </row>
    <row r="2295" spans="1:4" x14ac:dyDescent="0.35">
      <c r="A2295">
        <v>240405</v>
      </c>
      <c r="B2295">
        <v>1400</v>
      </c>
      <c r="C2295">
        <v>2.3542200000000002</v>
      </c>
      <c r="D2295">
        <f t="shared" si="35"/>
        <v>0</v>
      </c>
    </row>
    <row r="2296" spans="1:4" x14ac:dyDescent="0.35">
      <c r="A2296">
        <v>240405</v>
      </c>
      <c r="B2296">
        <v>1500</v>
      </c>
      <c r="C2296">
        <v>2.6086200000000002</v>
      </c>
      <c r="D2296">
        <f t="shared" si="35"/>
        <v>0</v>
      </c>
    </row>
    <row r="2297" spans="1:4" x14ac:dyDescent="0.35">
      <c r="A2297">
        <v>240405</v>
      </c>
      <c r="B2297">
        <v>1600</v>
      </c>
      <c r="C2297">
        <v>2.4959099999999999</v>
      </c>
      <c r="D2297">
        <f t="shared" si="35"/>
        <v>0</v>
      </c>
    </row>
    <row r="2298" spans="1:4" x14ac:dyDescent="0.35">
      <c r="A2298">
        <v>240405</v>
      </c>
      <c r="B2298">
        <v>1700</v>
      </c>
      <c r="C2298">
        <v>2.06772</v>
      </c>
      <c r="D2298">
        <f t="shared" si="35"/>
        <v>0</v>
      </c>
    </row>
    <row r="2299" spans="1:4" x14ac:dyDescent="0.35">
      <c r="A2299">
        <v>240405</v>
      </c>
      <c r="B2299">
        <v>1800</v>
      </c>
      <c r="C2299">
        <v>1.3666700000000001</v>
      </c>
      <c r="D2299">
        <f t="shared" si="35"/>
        <v>0</v>
      </c>
    </row>
    <row r="2300" spans="1:4" x14ac:dyDescent="0.35">
      <c r="A2300">
        <v>240405</v>
      </c>
      <c r="B2300">
        <v>1900</v>
      </c>
      <c r="C2300">
        <v>0.84829900000000003</v>
      </c>
      <c r="D2300">
        <f t="shared" si="35"/>
        <v>0</v>
      </c>
    </row>
    <row r="2301" spans="1:4" x14ac:dyDescent="0.35">
      <c r="A2301">
        <v>240405</v>
      </c>
      <c r="B2301">
        <v>2000</v>
      </c>
      <c r="C2301">
        <v>1.30013</v>
      </c>
      <c r="D2301">
        <f t="shared" si="35"/>
        <v>0</v>
      </c>
    </row>
    <row r="2302" spans="1:4" x14ac:dyDescent="0.35">
      <c r="A2302">
        <v>240405</v>
      </c>
      <c r="B2302">
        <v>2100</v>
      </c>
      <c r="C2302">
        <v>0.56102700000000005</v>
      </c>
      <c r="D2302">
        <f t="shared" si="35"/>
        <v>0</v>
      </c>
    </row>
    <row r="2303" spans="1:4" x14ac:dyDescent="0.35">
      <c r="A2303">
        <v>240405</v>
      </c>
      <c r="B2303">
        <v>2200</v>
      </c>
      <c r="C2303">
        <v>0.17150599999999999</v>
      </c>
      <c r="D2303">
        <f t="shared" si="35"/>
        <v>0</v>
      </c>
    </row>
    <row r="2304" spans="1:4" x14ac:dyDescent="0.35">
      <c r="A2304">
        <v>240405</v>
      </c>
      <c r="B2304">
        <v>2300</v>
      </c>
      <c r="C2304">
        <v>0.26147500000000001</v>
      </c>
      <c r="D2304">
        <f t="shared" si="35"/>
        <v>0</v>
      </c>
    </row>
    <row r="2305" spans="1:4" x14ac:dyDescent="0.35">
      <c r="A2305">
        <v>240406</v>
      </c>
      <c r="B2305">
        <v>0</v>
      </c>
      <c r="C2305">
        <v>0.29736299999999999</v>
      </c>
      <c r="D2305">
        <f t="shared" si="35"/>
        <v>0</v>
      </c>
    </row>
    <row r="2306" spans="1:4" x14ac:dyDescent="0.35">
      <c r="A2306">
        <v>240406</v>
      </c>
      <c r="B2306">
        <v>100</v>
      </c>
      <c r="C2306">
        <v>2.0000199999999999E-2</v>
      </c>
      <c r="D2306">
        <f t="shared" si="35"/>
        <v>0</v>
      </c>
    </row>
    <row r="2307" spans="1:4" x14ac:dyDescent="0.35">
      <c r="A2307">
        <v>240406</v>
      </c>
      <c r="B2307">
        <v>200</v>
      </c>
      <c r="C2307">
        <v>0.52080899999999997</v>
      </c>
      <c r="D2307">
        <f t="shared" ref="D2307:D2370" si="36">IF(C2307&gt;=(5.4),1,0)</f>
        <v>0</v>
      </c>
    </row>
    <row r="2308" spans="1:4" x14ac:dyDescent="0.35">
      <c r="A2308">
        <v>240406</v>
      </c>
      <c r="B2308">
        <v>300</v>
      </c>
      <c r="C2308">
        <v>0.26256800000000002</v>
      </c>
      <c r="D2308">
        <f t="shared" si="36"/>
        <v>0</v>
      </c>
    </row>
    <row r="2309" spans="1:4" x14ac:dyDescent="0.35">
      <c r="A2309">
        <v>240406</v>
      </c>
      <c r="B2309">
        <v>400</v>
      </c>
      <c r="C2309">
        <v>4.6585599999999998E-2</v>
      </c>
      <c r="D2309">
        <f t="shared" si="36"/>
        <v>0</v>
      </c>
    </row>
    <row r="2310" spans="1:4" x14ac:dyDescent="0.35">
      <c r="A2310">
        <v>240406</v>
      </c>
      <c r="B2310">
        <v>500</v>
      </c>
      <c r="C2310">
        <v>4.1339899999999999E-2</v>
      </c>
      <c r="D2310">
        <f t="shared" si="36"/>
        <v>0</v>
      </c>
    </row>
    <row r="2311" spans="1:4" x14ac:dyDescent="0.35">
      <c r="A2311">
        <v>240406</v>
      </c>
      <c r="B2311">
        <v>600</v>
      </c>
      <c r="C2311">
        <v>0.49222199999999999</v>
      </c>
      <c r="D2311">
        <f t="shared" si="36"/>
        <v>0</v>
      </c>
    </row>
    <row r="2312" spans="1:4" x14ac:dyDescent="0.35">
      <c r="A2312">
        <v>240406</v>
      </c>
      <c r="B2312">
        <v>700</v>
      </c>
      <c r="C2312">
        <v>0.10689700000000001</v>
      </c>
      <c r="D2312">
        <f t="shared" si="36"/>
        <v>0</v>
      </c>
    </row>
    <row r="2313" spans="1:4" x14ac:dyDescent="0.35">
      <c r="A2313">
        <v>240406</v>
      </c>
      <c r="B2313">
        <v>800</v>
      </c>
      <c r="C2313">
        <v>0.26221699999999998</v>
      </c>
      <c r="D2313">
        <f t="shared" si="36"/>
        <v>0</v>
      </c>
    </row>
    <row r="2314" spans="1:4" x14ac:dyDescent="0.35">
      <c r="A2314">
        <v>240406</v>
      </c>
      <c r="B2314">
        <v>900</v>
      </c>
      <c r="C2314">
        <v>0.37159199999999998</v>
      </c>
      <c r="D2314">
        <f t="shared" si="36"/>
        <v>0</v>
      </c>
    </row>
    <row r="2315" spans="1:4" x14ac:dyDescent="0.35">
      <c r="A2315">
        <v>240406</v>
      </c>
      <c r="B2315">
        <v>1000</v>
      </c>
      <c r="C2315">
        <v>0.27428599999999997</v>
      </c>
      <c r="D2315">
        <f t="shared" si="36"/>
        <v>0</v>
      </c>
    </row>
    <row r="2316" spans="1:4" x14ac:dyDescent="0.35">
      <c r="A2316">
        <v>240406</v>
      </c>
      <c r="B2316">
        <v>1100</v>
      </c>
      <c r="C2316">
        <v>0.62226099999999995</v>
      </c>
      <c r="D2316">
        <f t="shared" si="36"/>
        <v>0</v>
      </c>
    </row>
    <row r="2317" spans="1:4" x14ac:dyDescent="0.35">
      <c r="A2317">
        <v>240406</v>
      </c>
      <c r="B2317">
        <v>1200</v>
      </c>
      <c r="C2317">
        <v>1.2100500000000001</v>
      </c>
      <c r="D2317">
        <f t="shared" si="36"/>
        <v>0</v>
      </c>
    </row>
    <row r="2318" spans="1:4" x14ac:dyDescent="0.35">
      <c r="A2318">
        <v>240406</v>
      </c>
      <c r="B2318">
        <v>1300</v>
      </c>
      <c r="C2318">
        <v>1.9739500000000001</v>
      </c>
      <c r="D2318">
        <f t="shared" si="36"/>
        <v>0</v>
      </c>
    </row>
    <row r="2319" spans="1:4" x14ac:dyDescent="0.35">
      <c r="A2319">
        <v>240406</v>
      </c>
      <c r="B2319">
        <v>1400</v>
      </c>
      <c r="C2319">
        <v>2.0259200000000002</v>
      </c>
      <c r="D2319">
        <f t="shared" si="36"/>
        <v>0</v>
      </c>
    </row>
    <row r="2320" spans="1:4" x14ac:dyDescent="0.35">
      <c r="A2320">
        <v>240406</v>
      </c>
      <c r="B2320">
        <v>1500</v>
      </c>
      <c r="C2320">
        <v>2.1698900000000001</v>
      </c>
      <c r="D2320">
        <f t="shared" si="36"/>
        <v>0</v>
      </c>
    </row>
    <row r="2321" spans="1:4" x14ac:dyDescent="0.35">
      <c r="A2321">
        <v>240406</v>
      </c>
      <c r="B2321">
        <v>1600</v>
      </c>
      <c r="C2321">
        <v>2.0973000000000002</v>
      </c>
      <c r="D2321">
        <f t="shared" si="36"/>
        <v>0</v>
      </c>
    </row>
    <row r="2322" spans="1:4" x14ac:dyDescent="0.35">
      <c r="A2322">
        <v>240406</v>
      </c>
      <c r="B2322">
        <v>1700</v>
      </c>
      <c r="C2322">
        <v>1.4745200000000001</v>
      </c>
      <c r="D2322">
        <f t="shared" si="36"/>
        <v>0</v>
      </c>
    </row>
    <row r="2323" spans="1:4" x14ac:dyDescent="0.35">
      <c r="A2323">
        <v>240406</v>
      </c>
      <c r="B2323">
        <v>1800</v>
      </c>
      <c r="C2323">
        <v>0.54967999999999995</v>
      </c>
      <c r="D2323">
        <f t="shared" si="36"/>
        <v>0</v>
      </c>
    </row>
    <row r="2324" spans="1:4" x14ac:dyDescent="0.35">
      <c r="A2324">
        <v>240406</v>
      </c>
      <c r="B2324">
        <v>1900</v>
      </c>
      <c r="C2324">
        <v>0.37014599999999998</v>
      </c>
      <c r="D2324">
        <f t="shared" si="36"/>
        <v>0</v>
      </c>
    </row>
    <row r="2325" spans="1:4" x14ac:dyDescent="0.35">
      <c r="A2325">
        <v>240406</v>
      </c>
      <c r="B2325">
        <v>2000</v>
      </c>
      <c r="C2325">
        <v>0.27720899999999998</v>
      </c>
      <c r="D2325">
        <f t="shared" si="36"/>
        <v>0</v>
      </c>
    </row>
    <row r="2326" spans="1:4" x14ac:dyDescent="0.35">
      <c r="A2326">
        <v>240406</v>
      </c>
      <c r="B2326">
        <v>2100</v>
      </c>
      <c r="C2326">
        <v>8.1622799999999995E-2</v>
      </c>
      <c r="D2326">
        <f t="shared" si="36"/>
        <v>0</v>
      </c>
    </row>
    <row r="2327" spans="1:4" x14ac:dyDescent="0.35">
      <c r="A2327">
        <v>240406</v>
      </c>
      <c r="B2327">
        <v>2200</v>
      </c>
      <c r="C2327">
        <v>0.34894199999999997</v>
      </c>
      <c r="D2327">
        <f t="shared" si="36"/>
        <v>0</v>
      </c>
    </row>
    <row r="2328" spans="1:4" x14ac:dyDescent="0.35">
      <c r="A2328">
        <v>240406</v>
      </c>
      <c r="B2328">
        <v>2300</v>
      </c>
      <c r="C2328">
        <v>0.26739400000000002</v>
      </c>
      <c r="D2328">
        <f t="shared" si="36"/>
        <v>0</v>
      </c>
    </row>
    <row r="2329" spans="1:4" x14ac:dyDescent="0.35">
      <c r="A2329">
        <v>240407</v>
      </c>
      <c r="B2329">
        <v>0</v>
      </c>
      <c r="C2329">
        <v>0.49249900000000002</v>
      </c>
      <c r="D2329">
        <f t="shared" si="36"/>
        <v>0</v>
      </c>
    </row>
    <row r="2330" spans="1:4" x14ac:dyDescent="0.35">
      <c r="A2330">
        <v>240407</v>
      </c>
      <c r="B2330">
        <v>100</v>
      </c>
      <c r="C2330">
        <v>0.143349</v>
      </c>
      <c r="D2330">
        <f t="shared" si="36"/>
        <v>0</v>
      </c>
    </row>
    <row r="2331" spans="1:4" x14ac:dyDescent="0.35">
      <c r="A2331">
        <v>240407</v>
      </c>
      <c r="B2331">
        <v>200</v>
      </c>
      <c r="C2331">
        <v>0.121334</v>
      </c>
      <c r="D2331">
        <f t="shared" si="36"/>
        <v>0</v>
      </c>
    </row>
    <row r="2332" spans="1:4" x14ac:dyDescent="0.35">
      <c r="A2332">
        <v>240407</v>
      </c>
      <c r="B2332">
        <v>300</v>
      </c>
      <c r="C2332">
        <v>0.19068299999999999</v>
      </c>
      <c r="D2332">
        <f t="shared" si="36"/>
        <v>0</v>
      </c>
    </row>
    <row r="2333" spans="1:4" x14ac:dyDescent="0.35">
      <c r="A2333">
        <v>240407</v>
      </c>
      <c r="B2333">
        <v>400</v>
      </c>
      <c r="C2333">
        <v>1.1880399999999999E-2</v>
      </c>
      <c r="D2333">
        <f t="shared" si="36"/>
        <v>0</v>
      </c>
    </row>
    <row r="2334" spans="1:4" x14ac:dyDescent="0.35">
      <c r="A2334">
        <v>240407</v>
      </c>
      <c r="B2334">
        <v>500</v>
      </c>
      <c r="C2334">
        <v>0.141206</v>
      </c>
      <c r="D2334">
        <f t="shared" si="36"/>
        <v>0</v>
      </c>
    </row>
    <row r="2335" spans="1:4" x14ac:dyDescent="0.35">
      <c r="A2335">
        <v>240407</v>
      </c>
      <c r="B2335">
        <v>600</v>
      </c>
      <c r="C2335">
        <v>0.119146</v>
      </c>
      <c r="D2335">
        <f t="shared" si="36"/>
        <v>0</v>
      </c>
    </row>
    <row r="2336" spans="1:4" x14ac:dyDescent="0.35">
      <c r="A2336">
        <v>240407</v>
      </c>
      <c r="B2336">
        <v>700</v>
      </c>
      <c r="C2336">
        <v>6.2044299999999997E-2</v>
      </c>
      <c r="D2336">
        <f t="shared" si="36"/>
        <v>0</v>
      </c>
    </row>
    <row r="2337" spans="1:4" x14ac:dyDescent="0.35">
      <c r="A2337">
        <v>240407</v>
      </c>
      <c r="B2337">
        <v>800</v>
      </c>
      <c r="C2337">
        <v>0.42981799999999998</v>
      </c>
      <c r="D2337">
        <f t="shared" si="36"/>
        <v>0</v>
      </c>
    </row>
    <row r="2338" spans="1:4" x14ac:dyDescent="0.35">
      <c r="A2338">
        <v>240407</v>
      </c>
      <c r="B2338">
        <v>900</v>
      </c>
      <c r="C2338">
        <v>0.31629699999999999</v>
      </c>
      <c r="D2338">
        <f t="shared" si="36"/>
        <v>0</v>
      </c>
    </row>
    <row r="2339" spans="1:4" x14ac:dyDescent="0.35">
      <c r="A2339">
        <v>240407</v>
      </c>
      <c r="B2339">
        <v>1000</v>
      </c>
      <c r="C2339">
        <v>0.21366299999999999</v>
      </c>
      <c r="D2339">
        <f t="shared" si="36"/>
        <v>0</v>
      </c>
    </row>
    <row r="2340" spans="1:4" x14ac:dyDescent="0.35">
      <c r="A2340">
        <v>240407</v>
      </c>
      <c r="B2340">
        <v>1100</v>
      </c>
      <c r="C2340">
        <v>0.228686</v>
      </c>
      <c r="D2340">
        <f t="shared" si="36"/>
        <v>0</v>
      </c>
    </row>
    <row r="2341" spans="1:4" x14ac:dyDescent="0.35">
      <c r="A2341">
        <v>240407</v>
      </c>
      <c r="B2341">
        <v>1200</v>
      </c>
      <c r="C2341">
        <v>0.31743700000000002</v>
      </c>
      <c r="D2341">
        <f t="shared" si="36"/>
        <v>0</v>
      </c>
    </row>
    <row r="2342" spans="1:4" x14ac:dyDescent="0.35">
      <c r="A2342">
        <v>240407</v>
      </c>
      <c r="B2342">
        <v>1300</v>
      </c>
      <c r="C2342">
        <v>0.78862500000000002</v>
      </c>
      <c r="D2342">
        <f t="shared" si="36"/>
        <v>0</v>
      </c>
    </row>
    <row r="2343" spans="1:4" x14ac:dyDescent="0.35">
      <c r="A2343">
        <v>240407</v>
      </c>
      <c r="B2343">
        <v>1400</v>
      </c>
      <c r="C2343">
        <v>1.7078800000000001</v>
      </c>
      <c r="D2343">
        <f t="shared" si="36"/>
        <v>0</v>
      </c>
    </row>
    <row r="2344" spans="1:4" x14ac:dyDescent="0.35">
      <c r="A2344">
        <v>240407</v>
      </c>
      <c r="B2344">
        <v>1500</v>
      </c>
      <c r="C2344">
        <v>2.4394399999999998</v>
      </c>
      <c r="D2344">
        <f t="shared" si="36"/>
        <v>0</v>
      </c>
    </row>
    <row r="2345" spans="1:4" x14ac:dyDescent="0.35">
      <c r="A2345">
        <v>240407</v>
      </c>
      <c r="B2345">
        <v>1600</v>
      </c>
      <c r="C2345">
        <v>2.1969599999999998</v>
      </c>
      <c r="D2345">
        <f t="shared" si="36"/>
        <v>0</v>
      </c>
    </row>
    <row r="2346" spans="1:4" x14ac:dyDescent="0.35">
      <c r="A2346">
        <v>240407</v>
      </c>
      <c r="B2346">
        <v>1700</v>
      </c>
      <c r="C2346">
        <v>1.8484100000000001</v>
      </c>
      <c r="D2346">
        <f t="shared" si="36"/>
        <v>0</v>
      </c>
    </row>
    <row r="2347" spans="1:4" x14ac:dyDescent="0.35">
      <c r="A2347">
        <v>240407</v>
      </c>
      <c r="B2347">
        <v>1800</v>
      </c>
      <c r="C2347">
        <v>1.2517</v>
      </c>
      <c r="D2347">
        <f t="shared" si="36"/>
        <v>0</v>
      </c>
    </row>
    <row r="2348" spans="1:4" x14ac:dyDescent="0.35">
      <c r="A2348">
        <v>240407</v>
      </c>
      <c r="B2348">
        <v>1900</v>
      </c>
      <c r="C2348">
        <v>0.527887</v>
      </c>
      <c r="D2348">
        <f t="shared" si="36"/>
        <v>0</v>
      </c>
    </row>
    <row r="2349" spans="1:4" x14ac:dyDescent="0.35">
      <c r="A2349">
        <v>240407</v>
      </c>
      <c r="B2349">
        <v>2000</v>
      </c>
      <c r="C2349">
        <v>6.6972000000000004E-2</v>
      </c>
      <c r="D2349">
        <f t="shared" si="36"/>
        <v>0</v>
      </c>
    </row>
    <row r="2350" spans="1:4" x14ac:dyDescent="0.35">
      <c r="A2350">
        <v>240407</v>
      </c>
      <c r="B2350">
        <v>2100</v>
      </c>
      <c r="C2350">
        <v>2.0486500000000001E-2</v>
      </c>
      <c r="D2350">
        <f t="shared" si="36"/>
        <v>0</v>
      </c>
    </row>
    <row r="2351" spans="1:4" x14ac:dyDescent="0.35">
      <c r="A2351">
        <v>240407</v>
      </c>
      <c r="B2351">
        <v>2200</v>
      </c>
      <c r="C2351">
        <v>5.7350900000000003E-2</v>
      </c>
      <c r="D2351">
        <f t="shared" si="36"/>
        <v>0</v>
      </c>
    </row>
    <row r="2352" spans="1:4" x14ac:dyDescent="0.35">
      <c r="A2352">
        <v>240407</v>
      </c>
      <c r="B2352">
        <v>2300</v>
      </c>
      <c r="C2352">
        <v>0.14626500000000001</v>
      </c>
      <c r="D2352">
        <f t="shared" si="36"/>
        <v>0</v>
      </c>
    </row>
    <row r="2353" spans="1:4" x14ac:dyDescent="0.35">
      <c r="A2353">
        <v>240408</v>
      </c>
      <c r="B2353">
        <v>0</v>
      </c>
      <c r="C2353">
        <v>0.35125800000000001</v>
      </c>
      <c r="D2353">
        <f t="shared" si="36"/>
        <v>0</v>
      </c>
    </row>
    <row r="2354" spans="1:4" x14ac:dyDescent="0.35">
      <c r="A2354">
        <v>240408</v>
      </c>
      <c r="B2354">
        <v>100</v>
      </c>
      <c r="C2354">
        <v>7.7033599999999994E-2</v>
      </c>
      <c r="D2354">
        <f t="shared" si="36"/>
        <v>0</v>
      </c>
    </row>
    <row r="2355" spans="1:4" x14ac:dyDescent="0.35">
      <c r="A2355">
        <v>240408</v>
      </c>
      <c r="B2355">
        <v>200</v>
      </c>
      <c r="C2355">
        <v>0.208453</v>
      </c>
      <c r="D2355">
        <f t="shared" si="36"/>
        <v>0</v>
      </c>
    </row>
    <row r="2356" spans="1:4" x14ac:dyDescent="0.35">
      <c r="A2356">
        <v>240408</v>
      </c>
      <c r="B2356">
        <v>300</v>
      </c>
      <c r="C2356">
        <v>0.101163</v>
      </c>
      <c r="D2356">
        <f t="shared" si="36"/>
        <v>0</v>
      </c>
    </row>
    <row r="2357" spans="1:4" x14ac:dyDescent="0.35">
      <c r="A2357">
        <v>240408</v>
      </c>
      <c r="B2357">
        <v>400</v>
      </c>
      <c r="C2357">
        <v>1.7144E-2</v>
      </c>
      <c r="D2357">
        <f t="shared" si="36"/>
        <v>0</v>
      </c>
    </row>
    <row r="2358" spans="1:4" x14ac:dyDescent="0.35">
      <c r="A2358">
        <v>240408</v>
      </c>
      <c r="B2358">
        <v>500</v>
      </c>
      <c r="C2358">
        <v>5.0098400000000001E-2</v>
      </c>
      <c r="D2358">
        <f t="shared" si="36"/>
        <v>0</v>
      </c>
    </row>
    <row r="2359" spans="1:4" x14ac:dyDescent="0.35">
      <c r="A2359">
        <v>240408</v>
      </c>
      <c r="B2359">
        <v>600</v>
      </c>
      <c r="C2359">
        <v>0.36905300000000002</v>
      </c>
      <c r="D2359">
        <f t="shared" si="36"/>
        <v>0</v>
      </c>
    </row>
    <row r="2360" spans="1:4" x14ac:dyDescent="0.35">
      <c r="A2360">
        <v>240408</v>
      </c>
      <c r="B2360">
        <v>700</v>
      </c>
      <c r="C2360">
        <v>0.21615000000000001</v>
      </c>
      <c r="D2360">
        <f t="shared" si="36"/>
        <v>0</v>
      </c>
    </row>
    <row r="2361" spans="1:4" x14ac:dyDescent="0.35">
      <c r="A2361">
        <v>240408</v>
      </c>
      <c r="B2361">
        <v>800</v>
      </c>
      <c r="C2361">
        <v>0.31289400000000001</v>
      </c>
      <c r="D2361">
        <f t="shared" si="36"/>
        <v>0</v>
      </c>
    </row>
    <row r="2362" spans="1:4" x14ac:dyDescent="0.35">
      <c r="A2362">
        <v>240408</v>
      </c>
      <c r="B2362">
        <v>900</v>
      </c>
      <c r="C2362">
        <v>0.13161100000000001</v>
      </c>
      <c r="D2362">
        <f t="shared" si="36"/>
        <v>0</v>
      </c>
    </row>
    <row r="2363" spans="1:4" x14ac:dyDescent="0.35">
      <c r="A2363">
        <v>240408</v>
      </c>
      <c r="B2363">
        <v>1000</v>
      </c>
      <c r="C2363">
        <v>0.89653400000000005</v>
      </c>
      <c r="D2363">
        <f t="shared" si="36"/>
        <v>0</v>
      </c>
    </row>
    <row r="2364" spans="1:4" x14ac:dyDescent="0.35">
      <c r="A2364">
        <v>240408</v>
      </c>
      <c r="B2364">
        <v>1100</v>
      </c>
      <c r="C2364">
        <v>0.71634600000000004</v>
      </c>
      <c r="D2364">
        <f t="shared" si="36"/>
        <v>0</v>
      </c>
    </row>
    <row r="2365" spans="1:4" x14ac:dyDescent="0.35">
      <c r="A2365">
        <v>240408</v>
      </c>
      <c r="B2365">
        <v>1200</v>
      </c>
      <c r="C2365">
        <v>0.77161199999999996</v>
      </c>
      <c r="D2365">
        <f t="shared" si="36"/>
        <v>0</v>
      </c>
    </row>
    <row r="2366" spans="1:4" x14ac:dyDescent="0.35">
      <c r="A2366">
        <v>240408</v>
      </c>
      <c r="B2366">
        <v>1300</v>
      </c>
      <c r="C2366">
        <v>1.6857</v>
      </c>
      <c r="D2366">
        <f t="shared" si="36"/>
        <v>0</v>
      </c>
    </row>
    <row r="2367" spans="1:4" x14ac:dyDescent="0.35">
      <c r="A2367">
        <v>240408</v>
      </c>
      <c r="B2367">
        <v>1400</v>
      </c>
      <c r="C2367">
        <v>2.2595200000000002</v>
      </c>
      <c r="D2367">
        <f t="shared" si="36"/>
        <v>0</v>
      </c>
    </row>
    <row r="2368" spans="1:4" x14ac:dyDescent="0.35">
      <c r="A2368">
        <v>240408</v>
      </c>
      <c r="B2368">
        <v>1500</v>
      </c>
      <c r="C2368">
        <v>2.0102000000000002</v>
      </c>
      <c r="D2368">
        <f t="shared" si="36"/>
        <v>0</v>
      </c>
    </row>
    <row r="2369" spans="1:4" x14ac:dyDescent="0.35">
      <c r="A2369">
        <v>240408</v>
      </c>
      <c r="B2369">
        <v>1600</v>
      </c>
      <c r="C2369">
        <v>2.1681599999999999</v>
      </c>
      <c r="D2369">
        <f t="shared" si="36"/>
        <v>0</v>
      </c>
    </row>
    <row r="2370" spans="1:4" x14ac:dyDescent="0.35">
      <c r="A2370">
        <v>240408</v>
      </c>
      <c r="B2370">
        <v>1700</v>
      </c>
      <c r="C2370">
        <v>1.81829</v>
      </c>
      <c r="D2370">
        <f t="shared" si="36"/>
        <v>0</v>
      </c>
    </row>
    <row r="2371" spans="1:4" x14ac:dyDescent="0.35">
      <c r="A2371">
        <v>240408</v>
      </c>
      <c r="B2371">
        <v>1800</v>
      </c>
      <c r="C2371">
        <v>1.02841</v>
      </c>
      <c r="D2371">
        <f t="shared" ref="D2371:D2434" si="37">IF(C2371&gt;=(5.4),1,0)</f>
        <v>0</v>
      </c>
    </row>
    <row r="2372" spans="1:4" x14ac:dyDescent="0.35">
      <c r="A2372">
        <v>240408</v>
      </c>
      <c r="B2372">
        <v>1900</v>
      </c>
      <c r="C2372">
        <v>0.61923899999999998</v>
      </c>
      <c r="D2372">
        <f t="shared" si="37"/>
        <v>0</v>
      </c>
    </row>
    <row r="2373" spans="1:4" x14ac:dyDescent="0.35">
      <c r="A2373">
        <v>240408</v>
      </c>
      <c r="B2373">
        <v>2000</v>
      </c>
      <c r="C2373">
        <v>0.89241999999999999</v>
      </c>
      <c r="D2373">
        <f t="shared" si="37"/>
        <v>0</v>
      </c>
    </row>
    <row r="2374" spans="1:4" x14ac:dyDescent="0.35">
      <c r="A2374">
        <v>240408</v>
      </c>
      <c r="B2374">
        <v>2100</v>
      </c>
      <c r="C2374">
        <v>0.25573000000000001</v>
      </c>
      <c r="D2374">
        <f t="shared" si="37"/>
        <v>0</v>
      </c>
    </row>
    <row r="2375" spans="1:4" x14ac:dyDescent="0.35">
      <c r="A2375">
        <v>240408</v>
      </c>
      <c r="B2375">
        <v>2200</v>
      </c>
      <c r="C2375">
        <v>8.41084E-2</v>
      </c>
      <c r="D2375">
        <f t="shared" si="37"/>
        <v>0</v>
      </c>
    </row>
    <row r="2376" spans="1:4" x14ac:dyDescent="0.35">
      <c r="A2376">
        <v>240408</v>
      </c>
      <c r="B2376">
        <v>2300</v>
      </c>
      <c r="C2376">
        <v>0.12614500000000001</v>
      </c>
      <c r="D2376">
        <f t="shared" si="37"/>
        <v>0</v>
      </c>
    </row>
    <row r="2377" spans="1:4" x14ac:dyDescent="0.35">
      <c r="A2377">
        <v>240409</v>
      </c>
      <c r="B2377">
        <v>0</v>
      </c>
      <c r="C2377">
        <v>9.6016000000000004E-2</v>
      </c>
      <c r="D2377">
        <f t="shared" si="37"/>
        <v>0</v>
      </c>
    </row>
    <row r="2378" spans="1:4" x14ac:dyDescent="0.35">
      <c r="A2378">
        <v>240409</v>
      </c>
      <c r="B2378">
        <v>100</v>
      </c>
      <c r="C2378">
        <v>0.24704499999999999</v>
      </c>
      <c r="D2378">
        <f t="shared" si="37"/>
        <v>0</v>
      </c>
    </row>
    <row r="2379" spans="1:4" x14ac:dyDescent="0.35">
      <c r="A2379">
        <v>240409</v>
      </c>
      <c r="B2379">
        <v>200</v>
      </c>
      <c r="C2379">
        <v>0.18689600000000001</v>
      </c>
      <c r="D2379">
        <f t="shared" si="37"/>
        <v>0</v>
      </c>
    </row>
    <row r="2380" spans="1:4" x14ac:dyDescent="0.35">
      <c r="A2380">
        <v>240409</v>
      </c>
      <c r="B2380">
        <v>300</v>
      </c>
      <c r="C2380">
        <v>0.12350800000000001</v>
      </c>
      <c r="D2380">
        <f t="shared" si="37"/>
        <v>0</v>
      </c>
    </row>
    <row r="2381" spans="1:4" x14ac:dyDescent="0.35">
      <c r="A2381">
        <v>240409</v>
      </c>
      <c r="B2381">
        <v>400</v>
      </c>
      <c r="C2381">
        <v>0.107998</v>
      </c>
      <c r="D2381">
        <f t="shared" si="37"/>
        <v>0</v>
      </c>
    </row>
    <row r="2382" spans="1:4" x14ac:dyDescent="0.35">
      <c r="A2382">
        <v>240409</v>
      </c>
      <c r="B2382">
        <v>500</v>
      </c>
      <c r="C2382">
        <v>2.9372600000000001E-3</v>
      </c>
      <c r="D2382">
        <f t="shared" si="37"/>
        <v>0</v>
      </c>
    </row>
    <row r="2383" spans="1:4" x14ac:dyDescent="0.35">
      <c r="A2383">
        <v>240409</v>
      </c>
      <c r="B2383">
        <v>600</v>
      </c>
      <c r="C2383">
        <v>0.26271800000000001</v>
      </c>
      <c r="D2383">
        <f t="shared" si="37"/>
        <v>0</v>
      </c>
    </row>
    <row r="2384" spans="1:4" x14ac:dyDescent="0.35">
      <c r="A2384">
        <v>240409</v>
      </c>
      <c r="B2384">
        <v>700</v>
      </c>
      <c r="C2384">
        <v>7.3249099999999996E-3</v>
      </c>
      <c r="D2384">
        <f t="shared" si="37"/>
        <v>0</v>
      </c>
    </row>
    <row r="2385" spans="1:4" x14ac:dyDescent="0.35">
      <c r="A2385">
        <v>240409</v>
      </c>
      <c r="B2385">
        <v>800</v>
      </c>
      <c r="C2385">
        <v>0.23283400000000001</v>
      </c>
      <c r="D2385">
        <f t="shared" si="37"/>
        <v>0</v>
      </c>
    </row>
    <row r="2386" spans="1:4" x14ac:dyDescent="0.35">
      <c r="A2386">
        <v>240409</v>
      </c>
      <c r="B2386">
        <v>900</v>
      </c>
      <c r="C2386">
        <v>0.74298900000000001</v>
      </c>
      <c r="D2386">
        <f t="shared" si="37"/>
        <v>0</v>
      </c>
    </row>
    <row r="2387" spans="1:4" x14ac:dyDescent="0.35">
      <c r="A2387">
        <v>240409</v>
      </c>
      <c r="B2387">
        <v>1000</v>
      </c>
      <c r="C2387">
        <v>0.475881</v>
      </c>
      <c r="D2387">
        <f t="shared" si="37"/>
        <v>0</v>
      </c>
    </row>
    <row r="2388" spans="1:4" x14ac:dyDescent="0.35">
      <c r="A2388">
        <v>240409</v>
      </c>
      <c r="B2388">
        <v>1100</v>
      </c>
      <c r="C2388">
        <v>0.42711199999999999</v>
      </c>
      <c r="D2388">
        <f t="shared" si="37"/>
        <v>0</v>
      </c>
    </row>
    <row r="2389" spans="1:4" x14ac:dyDescent="0.35">
      <c r="A2389">
        <v>240409</v>
      </c>
      <c r="B2389">
        <v>1200</v>
      </c>
      <c r="C2389">
        <v>0.12045</v>
      </c>
      <c r="D2389">
        <f t="shared" si="37"/>
        <v>0</v>
      </c>
    </row>
    <row r="2390" spans="1:4" x14ac:dyDescent="0.35">
      <c r="A2390">
        <v>240409</v>
      </c>
      <c r="B2390">
        <v>1300</v>
      </c>
      <c r="C2390">
        <v>1.3654299999999999</v>
      </c>
      <c r="D2390">
        <f t="shared" si="37"/>
        <v>0</v>
      </c>
    </row>
    <row r="2391" spans="1:4" x14ac:dyDescent="0.35">
      <c r="A2391">
        <v>240409</v>
      </c>
      <c r="B2391">
        <v>1400</v>
      </c>
      <c r="C2391">
        <v>1.75332</v>
      </c>
      <c r="D2391">
        <f t="shared" si="37"/>
        <v>0</v>
      </c>
    </row>
    <row r="2392" spans="1:4" x14ac:dyDescent="0.35">
      <c r="A2392">
        <v>240409</v>
      </c>
      <c r="B2392">
        <v>1500</v>
      </c>
      <c r="C2392">
        <v>2.0682100000000001</v>
      </c>
      <c r="D2392">
        <f t="shared" si="37"/>
        <v>0</v>
      </c>
    </row>
    <row r="2393" spans="1:4" x14ac:dyDescent="0.35">
      <c r="A2393">
        <v>240409</v>
      </c>
      <c r="B2393">
        <v>1600</v>
      </c>
      <c r="C2393">
        <v>2.1443400000000001</v>
      </c>
      <c r="D2393">
        <f t="shared" si="37"/>
        <v>0</v>
      </c>
    </row>
    <row r="2394" spans="1:4" x14ac:dyDescent="0.35">
      <c r="A2394">
        <v>240409</v>
      </c>
      <c r="B2394">
        <v>1700</v>
      </c>
      <c r="C2394">
        <v>1.78077</v>
      </c>
      <c r="D2394">
        <f t="shared" si="37"/>
        <v>0</v>
      </c>
    </row>
    <row r="2395" spans="1:4" x14ac:dyDescent="0.35">
      <c r="A2395">
        <v>240409</v>
      </c>
      <c r="B2395">
        <v>1800</v>
      </c>
      <c r="C2395">
        <v>0.97567999999999999</v>
      </c>
      <c r="D2395">
        <f t="shared" si="37"/>
        <v>0</v>
      </c>
    </row>
    <row r="2396" spans="1:4" x14ac:dyDescent="0.35">
      <c r="A2396">
        <v>240409</v>
      </c>
      <c r="B2396">
        <v>1900</v>
      </c>
      <c r="C2396">
        <v>0.79721900000000001</v>
      </c>
      <c r="D2396">
        <f t="shared" si="37"/>
        <v>0</v>
      </c>
    </row>
    <row r="2397" spans="1:4" x14ac:dyDescent="0.35">
      <c r="A2397">
        <v>240409</v>
      </c>
      <c r="B2397">
        <v>2000</v>
      </c>
      <c r="C2397">
        <v>0.172681</v>
      </c>
      <c r="D2397">
        <f t="shared" si="37"/>
        <v>0</v>
      </c>
    </row>
    <row r="2398" spans="1:4" x14ac:dyDescent="0.35">
      <c r="A2398">
        <v>240409</v>
      </c>
      <c r="B2398">
        <v>2100</v>
      </c>
      <c r="C2398">
        <v>0.10756499999999999</v>
      </c>
      <c r="D2398">
        <f t="shared" si="37"/>
        <v>0</v>
      </c>
    </row>
    <row r="2399" spans="1:4" x14ac:dyDescent="0.35">
      <c r="A2399">
        <v>240409</v>
      </c>
      <c r="B2399">
        <v>2200</v>
      </c>
      <c r="C2399">
        <v>0.32219500000000001</v>
      </c>
      <c r="D2399">
        <f t="shared" si="37"/>
        <v>0</v>
      </c>
    </row>
    <row r="2400" spans="1:4" x14ac:dyDescent="0.35">
      <c r="A2400">
        <v>240409</v>
      </c>
      <c r="B2400">
        <v>2300</v>
      </c>
      <c r="C2400">
        <v>0.17347899999999999</v>
      </c>
      <c r="D2400">
        <f t="shared" si="37"/>
        <v>0</v>
      </c>
    </row>
    <row r="2401" spans="1:4" x14ac:dyDescent="0.35">
      <c r="A2401">
        <v>240410</v>
      </c>
      <c r="B2401">
        <v>0</v>
      </c>
      <c r="C2401">
        <v>0.145816</v>
      </c>
      <c r="D2401">
        <f t="shared" si="37"/>
        <v>0</v>
      </c>
    </row>
    <row r="2402" spans="1:4" x14ac:dyDescent="0.35">
      <c r="A2402">
        <v>240410</v>
      </c>
      <c r="B2402">
        <v>100</v>
      </c>
      <c r="C2402">
        <v>0.11422499999999999</v>
      </c>
      <c r="D2402">
        <f t="shared" si="37"/>
        <v>0</v>
      </c>
    </row>
    <row r="2403" spans="1:4" x14ac:dyDescent="0.35">
      <c r="A2403">
        <v>240410</v>
      </c>
      <c r="B2403">
        <v>200</v>
      </c>
      <c r="C2403">
        <v>0.15396399999999999</v>
      </c>
      <c r="D2403">
        <f t="shared" si="37"/>
        <v>0</v>
      </c>
    </row>
    <row r="2404" spans="1:4" x14ac:dyDescent="0.35">
      <c r="A2404">
        <v>240410</v>
      </c>
      <c r="B2404">
        <v>300</v>
      </c>
      <c r="C2404">
        <v>8.6040000000000005E-2</v>
      </c>
      <c r="D2404">
        <f t="shared" si="37"/>
        <v>0</v>
      </c>
    </row>
    <row r="2405" spans="1:4" x14ac:dyDescent="0.35">
      <c r="A2405">
        <v>240410</v>
      </c>
      <c r="B2405">
        <v>400</v>
      </c>
      <c r="C2405">
        <v>0.40972900000000001</v>
      </c>
      <c r="D2405">
        <f t="shared" si="37"/>
        <v>0</v>
      </c>
    </row>
    <row r="2406" spans="1:4" x14ac:dyDescent="0.35">
      <c r="A2406">
        <v>240410</v>
      </c>
      <c r="B2406">
        <v>500</v>
      </c>
      <c r="C2406">
        <v>0.39968599999999999</v>
      </c>
      <c r="D2406">
        <f t="shared" si="37"/>
        <v>0</v>
      </c>
    </row>
    <row r="2407" spans="1:4" x14ac:dyDescent="0.35">
      <c r="A2407">
        <v>240410</v>
      </c>
      <c r="B2407">
        <v>600</v>
      </c>
      <c r="C2407">
        <v>0.16825799999999999</v>
      </c>
      <c r="D2407">
        <f t="shared" si="37"/>
        <v>0</v>
      </c>
    </row>
    <row r="2408" spans="1:4" x14ac:dyDescent="0.35">
      <c r="A2408">
        <v>240410</v>
      </c>
      <c r="B2408">
        <v>700</v>
      </c>
      <c r="C2408">
        <v>0.33714699999999997</v>
      </c>
      <c r="D2408">
        <f t="shared" si="37"/>
        <v>0</v>
      </c>
    </row>
    <row r="2409" spans="1:4" x14ac:dyDescent="0.35">
      <c r="A2409">
        <v>240410</v>
      </c>
      <c r="B2409">
        <v>800</v>
      </c>
      <c r="C2409">
        <v>0.24379300000000001</v>
      </c>
      <c r="D2409">
        <f t="shared" si="37"/>
        <v>0</v>
      </c>
    </row>
    <row r="2410" spans="1:4" x14ac:dyDescent="0.35">
      <c r="A2410">
        <v>240410</v>
      </c>
      <c r="B2410">
        <v>900</v>
      </c>
      <c r="C2410">
        <v>0.69112499999999999</v>
      </c>
      <c r="D2410">
        <f t="shared" si="37"/>
        <v>0</v>
      </c>
    </row>
    <row r="2411" spans="1:4" x14ac:dyDescent="0.35">
      <c r="A2411">
        <v>240410</v>
      </c>
      <c r="B2411">
        <v>1000</v>
      </c>
      <c r="C2411">
        <v>0.32603799999999999</v>
      </c>
      <c r="D2411">
        <f t="shared" si="37"/>
        <v>0</v>
      </c>
    </row>
    <row r="2412" spans="1:4" x14ac:dyDescent="0.35">
      <c r="A2412">
        <v>240410</v>
      </c>
      <c r="B2412">
        <v>1100</v>
      </c>
      <c r="C2412">
        <v>0.89013799999999998</v>
      </c>
      <c r="D2412">
        <f t="shared" si="37"/>
        <v>0</v>
      </c>
    </row>
    <row r="2413" spans="1:4" x14ac:dyDescent="0.35">
      <c r="A2413">
        <v>240410</v>
      </c>
      <c r="B2413">
        <v>1200</v>
      </c>
      <c r="C2413">
        <v>1.2148600000000001</v>
      </c>
      <c r="D2413">
        <f t="shared" si="37"/>
        <v>0</v>
      </c>
    </row>
    <row r="2414" spans="1:4" x14ac:dyDescent="0.35">
      <c r="A2414">
        <v>240410</v>
      </c>
      <c r="B2414">
        <v>1300</v>
      </c>
      <c r="C2414">
        <v>1.6067100000000001</v>
      </c>
      <c r="D2414">
        <f t="shared" si="37"/>
        <v>0</v>
      </c>
    </row>
    <row r="2415" spans="1:4" x14ac:dyDescent="0.35">
      <c r="A2415">
        <v>240410</v>
      </c>
      <c r="B2415">
        <v>1400</v>
      </c>
      <c r="C2415">
        <v>1.83446</v>
      </c>
      <c r="D2415">
        <f t="shared" si="37"/>
        <v>0</v>
      </c>
    </row>
    <row r="2416" spans="1:4" x14ac:dyDescent="0.35">
      <c r="A2416">
        <v>240410</v>
      </c>
      <c r="B2416">
        <v>1500</v>
      </c>
      <c r="C2416">
        <v>2.4752000000000001</v>
      </c>
      <c r="D2416">
        <f t="shared" si="37"/>
        <v>0</v>
      </c>
    </row>
    <row r="2417" spans="1:4" x14ac:dyDescent="0.35">
      <c r="A2417">
        <v>240410</v>
      </c>
      <c r="B2417">
        <v>1600</v>
      </c>
      <c r="C2417">
        <v>2.57823</v>
      </c>
      <c r="D2417">
        <f t="shared" si="37"/>
        <v>0</v>
      </c>
    </row>
    <row r="2418" spans="1:4" x14ac:dyDescent="0.35">
      <c r="A2418">
        <v>240410</v>
      </c>
      <c r="B2418">
        <v>1700</v>
      </c>
      <c r="C2418">
        <v>2.2097899999999999</v>
      </c>
      <c r="D2418">
        <f t="shared" si="37"/>
        <v>0</v>
      </c>
    </row>
    <row r="2419" spans="1:4" x14ac:dyDescent="0.35">
      <c r="A2419">
        <v>240410</v>
      </c>
      <c r="B2419">
        <v>1800</v>
      </c>
      <c r="C2419">
        <v>1.4981899999999999</v>
      </c>
      <c r="D2419">
        <f t="shared" si="37"/>
        <v>0</v>
      </c>
    </row>
    <row r="2420" spans="1:4" x14ac:dyDescent="0.35">
      <c r="A2420">
        <v>240410</v>
      </c>
      <c r="B2420">
        <v>1900</v>
      </c>
      <c r="C2420">
        <v>0.79313199999999995</v>
      </c>
      <c r="D2420">
        <f t="shared" si="37"/>
        <v>0</v>
      </c>
    </row>
    <row r="2421" spans="1:4" x14ac:dyDescent="0.35">
      <c r="A2421">
        <v>240410</v>
      </c>
      <c r="B2421">
        <v>2000</v>
      </c>
      <c r="C2421">
        <v>0.53386900000000004</v>
      </c>
      <c r="D2421">
        <f t="shared" si="37"/>
        <v>0</v>
      </c>
    </row>
    <row r="2422" spans="1:4" x14ac:dyDescent="0.35">
      <c r="A2422">
        <v>240410</v>
      </c>
      <c r="B2422">
        <v>2100</v>
      </c>
      <c r="C2422">
        <v>0.83819500000000002</v>
      </c>
      <c r="D2422">
        <f t="shared" si="37"/>
        <v>0</v>
      </c>
    </row>
    <row r="2423" spans="1:4" x14ac:dyDescent="0.35">
      <c r="A2423">
        <v>240410</v>
      </c>
      <c r="B2423">
        <v>2200</v>
      </c>
      <c r="C2423">
        <v>0.222856</v>
      </c>
      <c r="D2423">
        <f t="shared" si="37"/>
        <v>0</v>
      </c>
    </row>
    <row r="2424" spans="1:4" x14ac:dyDescent="0.35">
      <c r="A2424">
        <v>240410</v>
      </c>
      <c r="B2424">
        <v>2300</v>
      </c>
      <c r="C2424">
        <v>0.107778</v>
      </c>
      <c r="D2424">
        <f t="shared" si="37"/>
        <v>0</v>
      </c>
    </row>
    <row r="2425" spans="1:4" x14ac:dyDescent="0.35">
      <c r="A2425">
        <v>240411</v>
      </c>
      <c r="B2425">
        <v>0</v>
      </c>
      <c r="C2425">
        <v>0.13603899999999999</v>
      </c>
      <c r="D2425">
        <f t="shared" si="37"/>
        <v>0</v>
      </c>
    </row>
    <row r="2426" spans="1:4" x14ac:dyDescent="0.35">
      <c r="A2426">
        <v>240411</v>
      </c>
      <c r="B2426">
        <v>100</v>
      </c>
      <c r="C2426">
        <v>3.6027900000000002E-2</v>
      </c>
      <c r="D2426">
        <f t="shared" si="37"/>
        <v>0</v>
      </c>
    </row>
    <row r="2427" spans="1:4" x14ac:dyDescent="0.35">
      <c r="A2427">
        <v>240411</v>
      </c>
      <c r="B2427">
        <v>200</v>
      </c>
      <c r="C2427">
        <v>1.90414E-2</v>
      </c>
      <c r="D2427">
        <f t="shared" si="37"/>
        <v>0</v>
      </c>
    </row>
    <row r="2428" spans="1:4" x14ac:dyDescent="0.35">
      <c r="A2428">
        <v>240411</v>
      </c>
      <c r="B2428">
        <v>300</v>
      </c>
      <c r="C2428">
        <v>6.6756599999999999E-2</v>
      </c>
      <c r="D2428">
        <f t="shared" si="37"/>
        <v>0</v>
      </c>
    </row>
    <row r="2429" spans="1:4" x14ac:dyDescent="0.35">
      <c r="A2429">
        <v>240411</v>
      </c>
      <c r="B2429">
        <v>400</v>
      </c>
      <c r="C2429">
        <v>0.32679399999999997</v>
      </c>
      <c r="D2429">
        <f t="shared" si="37"/>
        <v>0</v>
      </c>
    </row>
    <row r="2430" spans="1:4" x14ac:dyDescent="0.35">
      <c r="A2430">
        <v>240411</v>
      </c>
      <c r="B2430">
        <v>500</v>
      </c>
      <c r="C2430">
        <v>0.296539</v>
      </c>
      <c r="D2430">
        <f t="shared" si="37"/>
        <v>0</v>
      </c>
    </row>
    <row r="2431" spans="1:4" x14ac:dyDescent="0.35">
      <c r="A2431">
        <v>240411</v>
      </c>
      <c r="B2431">
        <v>600</v>
      </c>
      <c r="C2431">
        <v>0.43761299999999997</v>
      </c>
      <c r="D2431">
        <f t="shared" si="37"/>
        <v>0</v>
      </c>
    </row>
    <row r="2432" spans="1:4" x14ac:dyDescent="0.35">
      <c r="A2432">
        <v>240411</v>
      </c>
      <c r="B2432">
        <v>700</v>
      </c>
      <c r="C2432">
        <v>0.758826</v>
      </c>
      <c r="D2432">
        <f t="shared" si="37"/>
        <v>0</v>
      </c>
    </row>
    <row r="2433" spans="1:4" x14ac:dyDescent="0.35">
      <c r="A2433">
        <v>240411</v>
      </c>
      <c r="B2433">
        <v>800</v>
      </c>
      <c r="C2433">
        <v>0.71789599999999998</v>
      </c>
      <c r="D2433">
        <f t="shared" si="37"/>
        <v>0</v>
      </c>
    </row>
    <row r="2434" spans="1:4" x14ac:dyDescent="0.35">
      <c r="A2434">
        <v>240411</v>
      </c>
      <c r="B2434">
        <v>900</v>
      </c>
      <c r="C2434">
        <v>0.61779499999999998</v>
      </c>
      <c r="D2434">
        <f t="shared" si="37"/>
        <v>0</v>
      </c>
    </row>
    <row r="2435" spans="1:4" x14ac:dyDescent="0.35">
      <c r="A2435">
        <v>240411</v>
      </c>
      <c r="B2435">
        <v>1000</v>
      </c>
      <c r="C2435">
        <v>1.09619</v>
      </c>
      <c r="D2435">
        <f t="shared" ref="D2435:D2498" si="38">IF(C2435&gt;=(5.4),1,0)</f>
        <v>0</v>
      </c>
    </row>
    <row r="2436" spans="1:4" x14ac:dyDescent="0.35">
      <c r="A2436">
        <v>240411</v>
      </c>
      <c r="B2436">
        <v>1100</v>
      </c>
      <c r="C2436">
        <v>0.57703000000000004</v>
      </c>
      <c r="D2436">
        <f t="shared" si="38"/>
        <v>0</v>
      </c>
    </row>
    <row r="2437" spans="1:4" x14ac:dyDescent="0.35">
      <c r="A2437">
        <v>240411</v>
      </c>
      <c r="B2437">
        <v>1200</v>
      </c>
      <c r="C2437">
        <v>0.25601200000000002</v>
      </c>
      <c r="D2437">
        <f t="shared" si="38"/>
        <v>0</v>
      </c>
    </row>
    <row r="2438" spans="1:4" x14ac:dyDescent="0.35">
      <c r="A2438">
        <v>240411</v>
      </c>
      <c r="B2438">
        <v>1300</v>
      </c>
      <c r="C2438">
        <v>0.92958099999999999</v>
      </c>
      <c r="D2438">
        <f t="shared" si="38"/>
        <v>0</v>
      </c>
    </row>
    <row r="2439" spans="1:4" x14ac:dyDescent="0.35">
      <c r="A2439">
        <v>240411</v>
      </c>
      <c r="B2439">
        <v>1400</v>
      </c>
      <c r="C2439">
        <v>1.5701499999999999</v>
      </c>
      <c r="D2439">
        <f t="shared" si="38"/>
        <v>0</v>
      </c>
    </row>
    <row r="2440" spans="1:4" x14ac:dyDescent="0.35">
      <c r="A2440">
        <v>240411</v>
      </c>
      <c r="B2440">
        <v>1500</v>
      </c>
      <c r="C2440">
        <v>1.63137</v>
      </c>
      <c r="D2440">
        <f t="shared" si="38"/>
        <v>0</v>
      </c>
    </row>
    <row r="2441" spans="1:4" x14ac:dyDescent="0.35">
      <c r="A2441">
        <v>240411</v>
      </c>
      <c r="B2441">
        <v>1600</v>
      </c>
      <c r="C2441">
        <v>1.6634100000000001</v>
      </c>
      <c r="D2441">
        <f t="shared" si="38"/>
        <v>0</v>
      </c>
    </row>
    <row r="2442" spans="1:4" x14ac:dyDescent="0.35">
      <c r="A2442">
        <v>240411</v>
      </c>
      <c r="B2442">
        <v>1700</v>
      </c>
      <c r="C2442">
        <v>1.3172999999999999</v>
      </c>
      <c r="D2442">
        <f t="shared" si="38"/>
        <v>0</v>
      </c>
    </row>
    <row r="2443" spans="1:4" x14ac:dyDescent="0.35">
      <c r="A2443">
        <v>240411</v>
      </c>
      <c r="B2443">
        <v>1800</v>
      </c>
      <c r="C2443">
        <v>1.1929700000000001</v>
      </c>
      <c r="D2443">
        <f t="shared" si="38"/>
        <v>0</v>
      </c>
    </row>
    <row r="2444" spans="1:4" x14ac:dyDescent="0.35">
      <c r="A2444">
        <v>240411</v>
      </c>
      <c r="B2444">
        <v>1900</v>
      </c>
      <c r="C2444">
        <v>0.88616899999999998</v>
      </c>
      <c r="D2444">
        <f t="shared" si="38"/>
        <v>0</v>
      </c>
    </row>
    <row r="2445" spans="1:4" x14ac:dyDescent="0.35">
      <c r="A2445">
        <v>240411</v>
      </c>
      <c r="B2445">
        <v>2000</v>
      </c>
      <c r="C2445">
        <v>0.94226100000000002</v>
      </c>
      <c r="D2445">
        <f t="shared" si="38"/>
        <v>0</v>
      </c>
    </row>
    <row r="2446" spans="1:4" x14ac:dyDescent="0.35">
      <c r="A2446">
        <v>240411</v>
      </c>
      <c r="B2446">
        <v>2100</v>
      </c>
      <c r="C2446">
        <v>0.97534600000000005</v>
      </c>
      <c r="D2446">
        <f t="shared" si="38"/>
        <v>0</v>
      </c>
    </row>
    <row r="2447" spans="1:4" x14ac:dyDescent="0.35">
      <c r="A2447">
        <v>240411</v>
      </c>
      <c r="B2447">
        <v>2200</v>
      </c>
      <c r="C2447">
        <v>0.73487800000000003</v>
      </c>
      <c r="D2447">
        <f t="shared" si="38"/>
        <v>0</v>
      </c>
    </row>
    <row r="2448" spans="1:4" x14ac:dyDescent="0.35">
      <c r="A2448">
        <v>240411</v>
      </c>
      <c r="B2448">
        <v>2300</v>
      </c>
      <c r="C2448">
        <v>1.00447</v>
      </c>
      <c r="D2448">
        <f t="shared" si="38"/>
        <v>0</v>
      </c>
    </row>
    <row r="2449" spans="1:4" x14ac:dyDescent="0.35">
      <c r="A2449">
        <v>240412</v>
      </c>
      <c r="B2449">
        <v>0</v>
      </c>
      <c r="C2449">
        <v>0.84955000000000003</v>
      </c>
      <c r="D2449">
        <f t="shared" si="38"/>
        <v>0</v>
      </c>
    </row>
    <row r="2450" spans="1:4" x14ac:dyDescent="0.35">
      <c r="A2450">
        <v>240412</v>
      </c>
      <c r="B2450">
        <v>100</v>
      </c>
      <c r="C2450">
        <v>0.31086599999999998</v>
      </c>
      <c r="D2450">
        <f t="shared" si="38"/>
        <v>0</v>
      </c>
    </row>
    <row r="2451" spans="1:4" x14ac:dyDescent="0.35">
      <c r="A2451">
        <v>240412</v>
      </c>
      <c r="B2451">
        <v>200</v>
      </c>
      <c r="C2451">
        <v>0.78037000000000001</v>
      </c>
      <c r="D2451">
        <f t="shared" si="38"/>
        <v>0</v>
      </c>
    </row>
    <row r="2452" spans="1:4" x14ac:dyDescent="0.35">
      <c r="A2452">
        <v>240412</v>
      </c>
      <c r="B2452">
        <v>300</v>
      </c>
      <c r="C2452">
        <v>0.45813500000000001</v>
      </c>
      <c r="D2452">
        <f t="shared" si="38"/>
        <v>0</v>
      </c>
    </row>
    <row r="2453" spans="1:4" x14ac:dyDescent="0.35">
      <c r="A2453">
        <v>240412</v>
      </c>
      <c r="B2453">
        <v>400</v>
      </c>
      <c r="C2453">
        <v>0.41522999999999999</v>
      </c>
      <c r="D2453">
        <f t="shared" si="38"/>
        <v>0</v>
      </c>
    </row>
    <row r="2454" spans="1:4" x14ac:dyDescent="0.35">
      <c r="A2454">
        <v>240412</v>
      </c>
      <c r="B2454">
        <v>500</v>
      </c>
      <c r="C2454">
        <v>0.72366600000000003</v>
      </c>
      <c r="D2454">
        <f t="shared" si="38"/>
        <v>0</v>
      </c>
    </row>
    <row r="2455" spans="1:4" x14ac:dyDescent="0.35">
      <c r="A2455">
        <v>240412</v>
      </c>
      <c r="B2455">
        <v>600</v>
      </c>
      <c r="C2455">
        <v>0.21185999999999999</v>
      </c>
      <c r="D2455">
        <f t="shared" si="38"/>
        <v>0</v>
      </c>
    </row>
    <row r="2456" spans="1:4" x14ac:dyDescent="0.35">
      <c r="A2456">
        <v>240412</v>
      </c>
      <c r="B2456">
        <v>700</v>
      </c>
      <c r="C2456">
        <v>0.204985</v>
      </c>
      <c r="D2456">
        <f t="shared" si="38"/>
        <v>0</v>
      </c>
    </row>
    <row r="2457" spans="1:4" x14ac:dyDescent="0.35">
      <c r="A2457">
        <v>240412</v>
      </c>
      <c r="B2457">
        <v>800</v>
      </c>
      <c r="C2457">
        <v>0.72153199999999995</v>
      </c>
      <c r="D2457">
        <f t="shared" si="38"/>
        <v>0</v>
      </c>
    </row>
    <row r="2458" spans="1:4" x14ac:dyDescent="0.35">
      <c r="A2458">
        <v>240412</v>
      </c>
      <c r="B2458">
        <v>900</v>
      </c>
      <c r="C2458">
        <v>0.49722899999999998</v>
      </c>
      <c r="D2458">
        <f t="shared" si="38"/>
        <v>0</v>
      </c>
    </row>
    <row r="2459" spans="1:4" x14ac:dyDescent="0.35">
      <c r="A2459">
        <v>240412</v>
      </c>
      <c r="B2459">
        <v>1000</v>
      </c>
      <c r="C2459">
        <v>0.44675100000000001</v>
      </c>
      <c r="D2459">
        <f t="shared" si="38"/>
        <v>0</v>
      </c>
    </row>
    <row r="2460" spans="1:4" x14ac:dyDescent="0.35">
      <c r="A2460">
        <v>240412</v>
      </c>
      <c r="B2460">
        <v>1100</v>
      </c>
      <c r="C2460">
        <v>0.63972399999999996</v>
      </c>
      <c r="D2460">
        <f t="shared" si="38"/>
        <v>0</v>
      </c>
    </row>
    <row r="2461" spans="1:4" x14ac:dyDescent="0.35">
      <c r="A2461">
        <v>240412</v>
      </c>
      <c r="B2461">
        <v>1200</v>
      </c>
      <c r="C2461">
        <v>1.47594</v>
      </c>
      <c r="D2461">
        <f t="shared" si="38"/>
        <v>0</v>
      </c>
    </row>
    <row r="2462" spans="1:4" x14ac:dyDescent="0.35">
      <c r="A2462">
        <v>240412</v>
      </c>
      <c r="B2462">
        <v>1300</v>
      </c>
      <c r="C2462">
        <v>1.99376</v>
      </c>
      <c r="D2462">
        <f t="shared" si="38"/>
        <v>0</v>
      </c>
    </row>
    <row r="2463" spans="1:4" x14ac:dyDescent="0.35">
      <c r="A2463">
        <v>240412</v>
      </c>
      <c r="B2463">
        <v>1400</v>
      </c>
      <c r="C2463">
        <v>0.68581099999999995</v>
      </c>
      <c r="D2463">
        <f t="shared" si="38"/>
        <v>0</v>
      </c>
    </row>
    <row r="2464" spans="1:4" x14ac:dyDescent="0.35">
      <c r="A2464">
        <v>240412</v>
      </c>
      <c r="B2464">
        <v>1500</v>
      </c>
      <c r="C2464">
        <v>0.93091800000000002</v>
      </c>
      <c r="D2464">
        <f t="shared" si="38"/>
        <v>0</v>
      </c>
    </row>
    <row r="2465" spans="1:4" x14ac:dyDescent="0.35">
      <c r="A2465">
        <v>240412</v>
      </c>
      <c r="B2465">
        <v>1600</v>
      </c>
      <c r="C2465">
        <v>1.47095</v>
      </c>
      <c r="D2465">
        <f t="shared" si="38"/>
        <v>0</v>
      </c>
    </row>
    <row r="2466" spans="1:4" x14ac:dyDescent="0.35">
      <c r="A2466">
        <v>240412</v>
      </c>
      <c r="B2466">
        <v>1700</v>
      </c>
      <c r="C2466">
        <v>0.44121100000000002</v>
      </c>
      <c r="D2466">
        <f t="shared" si="38"/>
        <v>0</v>
      </c>
    </row>
    <row r="2467" spans="1:4" x14ac:dyDescent="0.35">
      <c r="A2467">
        <v>240412</v>
      </c>
      <c r="B2467">
        <v>1800</v>
      </c>
      <c r="C2467">
        <v>0.65658799999999995</v>
      </c>
      <c r="D2467">
        <f t="shared" si="38"/>
        <v>0</v>
      </c>
    </row>
    <row r="2468" spans="1:4" x14ac:dyDescent="0.35">
      <c r="A2468">
        <v>240412</v>
      </c>
      <c r="B2468">
        <v>1900</v>
      </c>
      <c r="C2468">
        <v>0.48342600000000002</v>
      </c>
      <c r="D2468">
        <f t="shared" si="38"/>
        <v>0</v>
      </c>
    </row>
    <row r="2469" spans="1:4" x14ac:dyDescent="0.35">
      <c r="A2469">
        <v>240412</v>
      </c>
      <c r="B2469">
        <v>2000</v>
      </c>
      <c r="C2469">
        <v>0.19617699999999999</v>
      </c>
      <c r="D2469">
        <f t="shared" si="38"/>
        <v>0</v>
      </c>
    </row>
    <row r="2470" spans="1:4" x14ac:dyDescent="0.35">
      <c r="A2470">
        <v>240412</v>
      </c>
      <c r="B2470">
        <v>2100</v>
      </c>
      <c r="C2470">
        <v>0.148143</v>
      </c>
      <c r="D2470">
        <f t="shared" si="38"/>
        <v>0</v>
      </c>
    </row>
    <row r="2471" spans="1:4" x14ac:dyDescent="0.35">
      <c r="A2471">
        <v>240412</v>
      </c>
      <c r="B2471">
        <v>2200</v>
      </c>
      <c r="C2471">
        <v>4.6975599999999999E-2</v>
      </c>
      <c r="D2471">
        <f t="shared" si="38"/>
        <v>0</v>
      </c>
    </row>
    <row r="2472" spans="1:4" x14ac:dyDescent="0.35">
      <c r="A2472">
        <v>240412</v>
      </c>
      <c r="B2472">
        <v>2300</v>
      </c>
      <c r="C2472">
        <v>0.15359200000000001</v>
      </c>
      <c r="D2472">
        <f t="shared" si="38"/>
        <v>0</v>
      </c>
    </row>
    <row r="2473" spans="1:4" x14ac:dyDescent="0.35">
      <c r="A2473">
        <v>240413</v>
      </c>
      <c r="B2473">
        <v>0</v>
      </c>
      <c r="C2473">
        <v>0.302624</v>
      </c>
      <c r="D2473">
        <f t="shared" si="38"/>
        <v>0</v>
      </c>
    </row>
    <row r="2474" spans="1:4" x14ac:dyDescent="0.35">
      <c r="A2474">
        <v>240413</v>
      </c>
      <c r="B2474">
        <v>100</v>
      </c>
      <c r="C2474">
        <v>0.29089399999999999</v>
      </c>
      <c r="D2474">
        <f t="shared" si="38"/>
        <v>0</v>
      </c>
    </row>
    <row r="2475" spans="1:4" x14ac:dyDescent="0.35">
      <c r="A2475">
        <v>240413</v>
      </c>
      <c r="B2475">
        <v>200</v>
      </c>
      <c r="C2475">
        <v>0.25556099999999998</v>
      </c>
      <c r="D2475">
        <f t="shared" si="38"/>
        <v>0</v>
      </c>
    </row>
    <row r="2476" spans="1:4" x14ac:dyDescent="0.35">
      <c r="A2476">
        <v>240413</v>
      </c>
      <c r="B2476">
        <v>300</v>
      </c>
      <c r="C2476">
        <v>0.15215600000000001</v>
      </c>
      <c r="D2476">
        <f t="shared" si="38"/>
        <v>0</v>
      </c>
    </row>
    <row r="2477" spans="1:4" x14ac:dyDescent="0.35">
      <c r="A2477">
        <v>240413</v>
      </c>
      <c r="B2477">
        <v>400</v>
      </c>
      <c r="C2477">
        <v>0.14039099999999999</v>
      </c>
      <c r="D2477">
        <f t="shared" si="38"/>
        <v>0</v>
      </c>
    </row>
    <row r="2478" spans="1:4" x14ac:dyDescent="0.35">
      <c r="A2478">
        <v>240413</v>
      </c>
      <c r="B2478">
        <v>500</v>
      </c>
      <c r="C2478">
        <v>0.40705200000000002</v>
      </c>
      <c r="D2478">
        <f t="shared" si="38"/>
        <v>0</v>
      </c>
    </row>
    <row r="2479" spans="1:4" x14ac:dyDescent="0.35">
      <c r="A2479">
        <v>240413</v>
      </c>
      <c r="B2479">
        <v>600</v>
      </c>
      <c r="C2479">
        <v>0.44890400000000003</v>
      </c>
      <c r="D2479">
        <f t="shared" si="38"/>
        <v>0</v>
      </c>
    </row>
    <row r="2480" spans="1:4" x14ac:dyDescent="0.35">
      <c r="A2480">
        <v>240413</v>
      </c>
      <c r="B2480">
        <v>700</v>
      </c>
      <c r="C2480">
        <v>0.53332400000000002</v>
      </c>
      <c r="D2480">
        <f t="shared" si="38"/>
        <v>0</v>
      </c>
    </row>
    <row r="2481" spans="1:4" x14ac:dyDescent="0.35">
      <c r="A2481">
        <v>240413</v>
      </c>
      <c r="B2481">
        <v>800</v>
      </c>
      <c r="C2481">
        <v>0.897142</v>
      </c>
      <c r="D2481">
        <f t="shared" si="38"/>
        <v>0</v>
      </c>
    </row>
    <row r="2482" spans="1:4" x14ac:dyDescent="0.35">
      <c r="A2482">
        <v>240413</v>
      </c>
      <c r="B2482">
        <v>900</v>
      </c>
      <c r="C2482">
        <v>0.449631</v>
      </c>
      <c r="D2482">
        <f t="shared" si="38"/>
        <v>0</v>
      </c>
    </row>
    <row r="2483" spans="1:4" x14ac:dyDescent="0.35">
      <c r="A2483">
        <v>240413</v>
      </c>
      <c r="B2483">
        <v>1000</v>
      </c>
      <c r="C2483">
        <v>0.74782899999999997</v>
      </c>
      <c r="D2483">
        <f t="shared" si="38"/>
        <v>0</v>
      </c>
    </row>
    <row r="2484" spans="1:4" x14ac:dyDescent="0.35">
      <c r="A2484">
        <v>240413</v>
      </c>
      <c r="B2484">
        <v>1100</v>
      </c>
      <c r="C2484">
        <v>1.2517499999999999</v>
      </c>
      <c r="D2484">
        <f t="shared" si="38"/>
        <v>0</v>
      </c>
    </row>
    <row r="2485" spans="1:4" x14ac:dyDescent="0.35">
      <c r="A2485">
        <v>240413</v>
      </c>
      <c r="B2485">
        <v>1200</v>
      </c>
      <c r="C2485">
        <v>1.3732200000000001</v>
      </c>
      <c r="D2485">
        <f t="shared" si="38"/>
        <v>0</v>
      </c>
    </row>
    <row r="2486" spans="1:4" x14ac:dyDescent="0.35">
      <c r="A2486">
        <v>240413</v>
      </c>
      <c r="B2486">
        <v>1300</v>
      </c>
      <c r="C2486">
        <v>1.0141500000000001</v>
      </c>
      <c r="D2486">
        <f t="shared" si="38"/>
        <v>0</v>
      </c>
    </row>
    <row r="2487" spans="1:4" x14ac:dyDescent="0.35">
      <c r="A2487">
        <v>240413</v>
      </c>
      <c r="B2487">
        <v>1400</v>
      </c>
      <c r="C2487">
        <v>1.0689599999999999</v>
      </c>
      <c r="D2487">
        <f t="shared" si="38"/>
        <v>0</v>
      </c>
    </row>
    <row r="2488" spans="1:4" x14ac:dyDescent="0.35">
      <c r="A2488">
        <v>240413</v>
      </c>
      <c r="B2488">
        <v>1500</v>
      </c>
      <c r="C2488">
        <v>0.83085399999999998</v>
      </c>
      <c r="D2488">
        <f t="shared" si="38"/>
        <v>0</v>
      </c>
    </row>
    <row r="2489" spans="1:4" x14ac:dyDescent="0.35">
      <c r="A2489">
        <v>240413</v>
      </c>
      <c r="B2489">
        <v>1600</v>
      </c>
      <c r="C2489">
        <v>1.44363</v>
      </c>
      <c r="D2489">
        <f t="shared" si="38"/>
        <v>0</v>
      </c>
    </row>
    <row r="2490" spans="1:4" x14ac:dyDescent="0.35">
      <c r="A2490">
        <v>240413</v>
      </c>
      <c r="B2490">
        <v>1700</v>
      </c>
      <c r="C2490">
        <v>1.6446400000000001</v>
      </c>
      <c r="D2490">
        <f t="shared" si="38"/>
        <v>0</v>
      </c>
    </row>
    <row r="2491" spans="1:4" x14ac:dyDescent="0.35">
      <c r="A2491">
        <v>240413</v>
      </c>
      <c r="B2491">
        <v>1800</v>
      </c>
      <c r="C2491">
        <v>1.6778900000000001</v>
      </c>
      <c r="D2491">
        <f t="shared" si="38"/>
        <v>0</v>
      </c>
    </row>
    <row r="2492" spans="1:4" x14ac:dyDescent="0.35">
      <c r="A2492">
        <v>240413</v>
      </c>
      <c r="B2492">
        <v>1900</v>
      </c>
      <c r="C2492">
        <v>1.3914299999999999</v>
      </c>
      <c r="D2492">
        <f t="shared" si="38"/>
        <v>0</v>
      </c>
    </row>
    <row r="2493" spans="1:4" x14ac:dyDescent="0.35">
      <c r="A2493">
        <v>240413</v>
      </c>
      <c r="B2493">
        <v>2000</v>
      </c>
      <c r="C2493">
        <v>0.97818700000000003</v>
      </c>
      <c r="D2493">
        <f t="shared" si="38"/>
        <v>0</v>
      </c>
    </row>
    <row r="2494" spans="1:4" x14ac:dyDescent="0.35">
      <c r="A2494">
        <v>240413</v>
      </c>
      <c r="B2494">
        <v>2100</v>
      </c>
      <c r="C2494">
        <v>0.911354</v>
      </c>
      <c r="D2494">
        <f t="shared" si="38"/>
        <v>0</v>
      </c>
    </row>
    <row r="2495" spans="1:4" x14ac:dyDescent="0.35">
      <c r="A2495">
        <v>240413</v>
      </c>
      <c r="B2495">
        <v>2200</v>
      </c>
      <c r="C2495">
        <v>0.60504899999999995</v>
      </c>
      <c r="D2495">
        <f t="shared" si="38"/>
        <v>0</v>
      </c>
    </row>
    <row r="2496" spans="1:4" x14ac:dyDescent="0.35">
      <c r="A2496">
        <v>240413</v>
      </c>
      <c r="B2496">
        <v>2300</v>
      </c>
      <c r="C2496">
        <v>0.77932299999999999</v>
      </c>
      <c r="D2496">
        <f t="shared" si="38"/>
        <v>0</v>
      </c>
    </row>
    <row r="2497" spans="1:4" x14ac:dyDescent="0.35">
      <c r="A2497">
        <v>240414</v>
      </c>
      <c r="B2497">
        <v>0</v>
      </c>
      <c r="C2497">
        <v>0.41928399999999999</v>
      </c>
      <c r="D2497">
        <f t="shared" si="38"/>
        <v>0</v>
      </c>
    </row>
    <row r="2498" spans="1:4" x14ac:dyDescent="0.35">
      <c r="A2498">
        <v>240414</v>
      </c>
      <c r="B2498">
        <v>100</v>
      </c>
      <c r="C2498">
        <v>0.30708099999999999</v>
      </c>
      <c r="D2498">
        <f t="shared" si="38"/>
        <v>0</v>
      </c>
    </row>
    <row r="2499" spans="1:4" x14ac:dyDescent="0.35">
      <c r="A2499">
        <v>240414</v>
      </c>
      <c r="B2499">
        <v>200</v>
      </c>
      <c r="C2499">
        <v>0.36146299999999998</v>
      </c>
      <c r="D2499">
        <f t="shared" ref="D2499:D2562" si="39">IF(C2499&gt;=(5.4),1,0)</f>
        <v>0</v>
      </c>
    </row>
    <row r="2500" spans="1:4" x14ac:dyDescent="0.35">
      <c r="A2500">
        <v>240414</v>
      </c>
      <c r="B2500">
        <v>300</v>
      </c>
      <c r="C2500">
        <v>0.16691800000000001</v>
      </c>
      <c r="D2500">
        <f t="shared" si="39"/>
        <v>0</v>
      </c>
    </row>
    <row r="2501" spans="1:4" x14ac:dyDescent="0.35">
      <c r="A2501">
        <v>240414</v>
      </c>
      <c r="B2501">
        <v>400</v>
      </c>
      <c r="C2501">
        <v>5.1423000000000003E-2</v>
      </c>
      <c r="D2501">
        <f t="shared" si="39"/>
        <v>0</v>
      </c>
    </row>
    <row r="2502" spans="1:4" x14ac:dyDescent="0.35">
      <c r="A2502">
        <v>240414</v>
      </c>
      <c r="B2502">
        <v>500</v>
      </c>
      <c r="C2502">
        <v>5.5204400000000001E-2</v>
      </c>
      <c r="D2502">
        <f t="shared" si="39"/>
        <v>0</v>
      </c>
    </row>
    <row r="2503" spans="1:4" x14ac:dyDescent="0.35">
      <c r="A2503">
        <v>240414</v>
      </c>
      <c r="B2503">
        <v>600</v>
      </c>
      <c r="C2503">
        <v>5.6459000000000002E-2</v>
      </c>
      <c r="D2503">
        <f t="shared" si="39"/>
        <v>0</v>
      </c>
    </row>
    <row r="2504" spans="1:4" x14ac:dyDescent="0.35">
      <c r="A2504">
        <v>240414</v>
      </c>
      <c r="B2504">
        <v>700</v>
      </c>
      <c r="C2504">
        <v>0.81310199999999999</v>
      </c>
      <c r="D2504">
        <f t="shared" si="39"/>
        <v>0</v>
      </c>
    </row>
    <row r="2505" spans="1:4" x14ac:dyDescent="0.35">
      <c r="A2505">
        <v>240414</v>
      </c>
      <c r="B2505">
        <v>800</v>
      </c>
      <c r="C2505">
        <v>0.36069099999999998</v>
      </c>
      <c r="D2505">
        <f t="shared" si="39"/>
        <v>0</v>
      </c>
    </row>
    <row r="2506" spans="1:4" x14ac:dyDescent="0.35">
      <c r="A2506">
        <v>240414</v>
      </c>
      <c r="B2506">
        <v>900</v>
      </c>
      <c r="C2506">
        <v>0.93570799999999998</v>
      </c>
      <c r="D2506">
        <f t="shared" si="39"/>
        <v>0</v>
      </c>
    </row>
    <row r="2507" spans="1:4" x14ac:dyDescent="0.35">
      <c r="A2507">
        <v>240414</v>
      </c>
      <c r="B2507">
        <v>1000</v>
      </c>
      <c r="C2507">
        <v>0.95954099999999998</v>
      </c>
      <c r="D2507">
        <f t="shared" si="39"/>
        <v>0</v>
      </c>
    </row>
    <row r="2508" spans="1:4" x14ac:dyDescent="0.35">
      <c r="A2508">
        <v>240414</v>
      </c>
      <c r="B2508">
        <v>1100</v>
      </c>
      <c r="C2508">
        <v>0.72697900000000004</v>
      </c>
      <c r="D2508">
        <f t="shared" si="39"/>
        <v>0</v>
      </c>
    </row>
    <row r="2509" spans="1:4" x14ac:dyDescent="0.35">
      <c r="A2509">
        <v>240414</v>
      </c>
      <c r="B2509">
        <v>1200</v>
      </c>
      <c r="C2509">
        <v>0.294686</v>
      </c>
      <c r="D2509">
        <f t="shared" si="39"/>
        <v>0</v>
      </c>
    </row>
    <row r="2510" spans="1:4" x14ac:dyDescent="0.35">
      <c r="A2510">
        <v>240414</v>
      </c>
      <c r="B2510">
        <v>1300</v>
      </c>
      <c r="C2510">
        <v>1.09382</v>
      </c>
      <c r="D2510">
        <f t="shared" si="39"/>
        <v>0</v>
      </c>
    </row>
    <row r="2511" spans="1:4" x14ac:dyDescent="0.35">
      <c r="A2511">
        <v>240414</v>
      </c>
      <c r="B2511">
        <v>1400</v>
      </c>
      <c r="C2511">
        <v>0.89854000000000001</v>
      </c>
      <c r="D2511">
        <f t="shared" si="39"/>
        <v>0</v>
      </c>
    </row>
    <row r="2512" spans="1:4" x14ac:dyDescent="0.35">
      <c r="A2512">
        <v>240414</v>
      </c>
      <c r="B2512">
        <v>1500</v>
      </c>
      <c r="C2512">
        <v>1.6665399999999999</v>
      </c>
      <c r="D2512">
        <f t="shared" si="39"/>
        <v>0</v>
      </c>
    </row>
    <row r="2513" spans="1:4" x14ac:dyDescent="0.35">
      <c r="A2513">
        <v>240414</v>
      </c>
      <c r="B2513">
        <v>1600</v>
      </c>
      <c r="C2513">
        <v>1.6029199999999999</v>
      </c>
      <c r="D2513">
        <f t="shared" si="39"/>
        <v>0</v>
      </c>
    </row>
    <row r="2514" spans="1:4" x14ac:dyDescent="0.35">
      <c r="A2514">
        <v>240414</v>
      </c>
      <c r="B2514">
        <v>1700</v>
      </c>
      <c r="C2514">
        <v>1.7709600000000001</v>
      </c>
      <c r="D2514">
        <f t="shared" si="39"/>
        <v>0</v>
      </c>
    </row>
    <row r="2515" spans="1:4" x14ac:dyDescent="0.35">
      <c r="A2515">
        <v>240414</v>
      </c>
      <c r="B2515">
        <v>1800</v>
      </c>
      <c r="C2515">
        <v>1.71305</v>
      </c>
      <c r="D2515">
        <f t="shared" si="39"/>
        <v>0</v>
      </c>
    </row>
    <row r="2516" spans="1:4" x14ac:dyDescent="0.35">
      <c r="A2516">
        <v>240414</v>
      </c>
      <c r="B2516">
        <v>1900</v>
      </c>
      <c r="C2516">
        <v>1.87174</v>
      </c>
      <c r="D2516">
        <f t="shared" si="39"/>
        <v>0</v>
      </c>
    </row>
    <row r="2517" spans="1:4" x14ac:dyDescent="0.35">
      <c r="A2517">
        <v>240414</v>
      </c>
      <c r="B2517">
        <v>2000</v>
      </c>
      <c r="C2517">
        <v>1.7047399999999999</v>
      </c>
      <c r="D2517">
        <f t="shared" si="39"/>
        <v>0</v>
      </c>
    </row>
    <row r="2518" spans="1:4" x14ac:dyDescent="0.35">
      <c r="A2518">
        <v>240414</v>
      </c>
      <c r="B2518">
        <v>2100</v>
      </c>
      <c r="C2518">
        <v>1.1820999999999999</v>
      </c>
      <c r="D2518">
        <f t="shared" si="39"/>
        <v>0</v>
      </c>
    </row>
    <row r="2519" spans="1:4" x14ac:dyDescent="0.35">
      <c r="A2519">
        <v>240414</v>
      </c>
      <c r="B2519">
        <v>2200</v>
      </c>
      <c r="C2519">
        <v>1.4355599999999999</v>
      </c>
      <c r="D2519">
        <f t="shared" si="39"/>
        <v>0</v>
      </c>
    </row>
    <row r="2520" spans="1:4" x14ac:dyDescent="0.35">
      <c r="A2520">
        <v>240414</v>
      </c>
      <c r="B2520">
        <v>2300</v>
      </c>
      <c r="C2520">
        <v>1.1556599999999999</v>
      </c>
      <c r="D2520">
        <f t="shared" si="39"/>
        <v>0</v>
      </c>
    </row>
    <row r="2521" spans="1:4" x14ac:dyDescent="0.35">
      <c r="A2521">
        <v>240415</v>
      </c>
      <c r="B2521">
        <v>0</v>
      </c>
      <c r="C2521">
        <v>0.85163100000000003</v>
      </c>
      <c r="D2521">
        <f t="shared" si="39"/>
        <v>0</v>
      </c>
    </row>
    <row r="2522" spans="1:4" x14ac:dyDescent="0.35">
      <c r="A2522">
        <v>240415</v>
      </c>
      <c r="B2522">
        <v>100</v>
      </c>
      <c r="C2522">
        <v>0.94777800000000001</v>
      </c>
      <c r="D2522">
        <f t="shared" si="39"/>
        <v>0</v>
      </c>
    </row>
    <row r="2523" spans="1:4" x14ac:dyDescent="0.35">
      <c r="A2523">
        <v>240415</v>
      </c>
      <c r="B2523">
        <v>200</v>
      </c>
      <c r="C2523">
        <v>0.28943200000000002</v>
      </c>
      <c r="D2523">
        <f t="shared" si="39"/>
        <v>0</v>
      </c>
    </row>
    <row r="2524" spans="1:4" x14ac:dyDescent="0.35">
      <c r="A2524">
        <v>240415</v>
      </c>
      <c r="B2524">
        <v>300</v>
      </c>
      <c r="C2524">
        <v>0.78050900000000001</v>
      </c>
      <c r="D2524">
        <f t="shared" si="39"/>
        <v>0</v>
      </c>
    </row>
    <row r="2525" spans="1:4" x14ac:dyDescent="0.35">
      <c r="A2525">
        <v>240415</v>
      </c>
      <c r="B2525">
        <v>400</v>
      </c>
      <c r="C2525">
        <v>0.54025299999999998</v>
      </c>
      <c r="D2525">
        <f t="shared" si="39"/>
        <v>0</v>
      </c>
    </row>
    <row r="2526" spans="1:4" x14ac:dyDescent="0.35">
      <c r="A2526">
        <v>240415</v>
      </c>
      <c r="B2526">
        <v>500</v>
      </c>
      <c r="C2526">
        <v>0.32791599999999999</v>
      </c>
      <c r="D2526">
        <f t="shared" si="39"/>
        <v>0</v>
      </c>
    </row>
    <row r="2527" spans="1:4" x14ac:dyDescent="0.35">
      <c r="A2527">
        <v>240415</v>
      </c>
      <c r="B2527">
        <v>600</v>
      </c>
      <c r="C2527">
        <v>0.40994599999999998</v>
      </c>
      <c r="D2527">
        <f t="shared" si="39"/>
        <v>0</v>
      </c>
    </row>
    <row r="2528" spans="1:4" x14ac:dyDescent="0.35">
      <c r="A2528">
        <v>240415</v>
      </c>
      <c r="B2528">
        <v>700</v>
      </c>
      <c r="C2528">
        <v>0.27098899999999998</v>
      </c>
      <c r="D2528">
        <f t="shared" si="39"/>
        <v>0</v>
      </c>
    </row>
    <row r="2529" spans="1:4" x14ac:dyDescent="0.35">
      <c r="A2529">
        <v>240415</v>
      </c>
      <c r="B2529">
        <v>800</v>
      </c>
      <c r="C2529">
        <v>0.71894599999999997</v>
      </c>
      <c r="D2529">
        <f t="shared" si="39"/>
        <v>0</v>
      </c>
    </row>
    <row r="2530" spans="1:4" x14ac:dyDescent="0.35">
      <c r="A2530">
        <v>240415</v>
      </c>
      <c r="B2530">
        <v>900</v>
      </c>
      <c r="C2530">
        <v>0.77210999999999996</v>
      </c>
      <c r="D2530">
        <f t="shared" si="39"/>
        <v>0</v>
      </c>
    </row>
    <row r="2531" spans="1:4" x14ac:dyDescent="0.35">
      <c r="A2531">
        <v>240415</v>
      </c>
      <c r="B2531">
        <v>1000</v>
      </c>
      <c r="C2531">
        <v>0.89033899999999999</v>
      </c>
      <c r="D2531">
        <f t="shared" si="39"/>
        <v>0</v>
      </c>
    </row>
    <row r="2532" spans="1:4" x14ac:dyDescent="0.35">
      <c r="A2532">
        <v>240415</v>
      </c>
      <c r="B2532">
        <v>1100</v>
      </c>
      <c r="C2532">
        <v>0.227607</v>
      </c>
      <c r="D2532">
        <f t="shared" si="39"/>
        <v>0</v>
      </c>
    </row>
    <row r="2533" spans="1:4" x14ac:dyDescent="0.35">
      <c r="A2533">
        <v>240415</v>
      </c>
      <c r="B2533">
        <v>1200</v>
      </c>
      <c r="C2533">
        <v>0.75801099999999999</v>
      </c>
      <c r="D2533">
        <f t="shared" si="39"/>
        <v>0</v>
      </c>
    </row>
    <row r="2534" spans="1:4" x14ac:dyDescent="0.35">
      <c r="A2534">
        <v>240415</v>
      </c>
      <c r="B2534">
        <v>1300</v>
      </c>
      <c r="C2534">
        <v>1.28607</v>
      </c>
      <c r="D2534">
        <f t="shared" si="39"/>
        <v>0</v>
      </c>
    </row>
    <row r="2535" spans="1:4" x14ac:dyDescent="0.35">
      <c r="A2535">
        <v>240415</v>
      </c>
      <c r="B2535">
        <v>1400</v>
      </c>
      <c r="C2535">
        <v>0.50445399999999996</v>
      </c>
      <c r="D2535">
        <f t="shared" si="39"/>
        <v>0</v>
      </c>
    </row>
    <row r="2536" spans="1:4" x14ac:dyDescent="0.35">
      <c r="A2536">
        <v>240415</v>
      </c>
      <c r="B2536">
        <v>1500</v>
      </c>
      <c r="C2536">
        <v>1.32589</v>
      </c>
      <c r="D2536">
        <f t="shared" si="39"/>
        <v>0</v>
      </c>
    </row>
    <row r="2537" spans="1:4" x14ac:dyDescent="0.35">
      <c r="A2537">
        <v>240415</v>
      </c>
      <c r="B2537">
        <v>1600</v>
      </c>
      <c r="C2537">
        <v>1.22136</v>
      </c>
      <c r="D2537">
        <f t="shared" si="39"/>
        <v>0</v>
      </c>
    </row>
    <row r="2538" spans="1:4" x14ac:dyDescent="0.35">
      <c r="A2538">
        <v>240415</v>
      </c>
      <c r="B2538">
        <v>1700</v>
      </c>
      <c r="C2538">
        <v>1.1372100000000001</v>
      </c>
      <c r="D2538">
        <f t="shared" si="39"/>
        <v>0</v>
      </c>
    </row>
    <row r="2539" spans="1:4" x14ac:dyDescent="0.35">
      <c r="A2539">
        <v>240415</v>
      </c>
      <c r="B2539">
        <v>1800</v>
      </c>
      <c r="C2539">
        <v>0.49056899999999998</v>
      </c>
      <c r="D2539">
        <f t="shared" si="39"/>
        <v>0</v>
      </c>
    </row>
    <row r="2540" spans="1:4" x14ac:dyDescent="0.35">
      <c r="A2540">
        <v>240415</v>
      </c>
      <c r="B2540">
        <v>1900</v>
      </c>
      <c r="C2540">
        <v>0.47972100000000001</v>
      </c>
      <c r="D2540">
        <f t="shared" si="39"/>
        <v>0</v>
      </c>
    </row>
    <row r="2541" spans="1:4" x14ac:dyDescent="0.35">
      <c r="A2541">
        <v>240415</v>
      </c>
      <c r="B2541">
        <v>2000</v>
      </c>
      <c r="C2541">
        <v>0.54359900000000005</v>
      </c>
      <c r="D2541">
        <f t="shared" si="39"/>
        <v>0</v>
      </c>
    </row>
    <row r="2542" spans="1:4" x14ac:dyDescent="0.35">
      <c r="A2542">
        <v>240415</v>
      </c>
      <c r="B2542">
        <v>2100</v>
      </c>
      <c r="C2542">
        <v>0.219027</v>
      </c>
      <c r="D2542">
        <f t="shared" si="39"/>
        <v>0</v>
      </c>
    </row>
    <row r="2543" spans="1:4" x14ac:dyDescent="0.35">
      <c r="A2543">
        <v>240415</v>
      </c>
      <c r="B2543">
        <v>2200</v>
      </c>
      <c r="C2543">
        <v>0.231569</v>
      </c>
      <c r="D2543">
        <f t="shared" si="39"/>
        <v>0</v>
      </c>
    </row>
    <row r="2544" spans="1:4" x14ac:dyDescent="0.35">
      <c r="A2544">
        <v>240415</v>
      </c>
      <c r="B2544">
        <v>2300</v>
      </c>
      <c r="C2544">
        <v>0.210617</v>
      </c>
      <c r="D2544">
        <f t="shared" si="39"/>
        <v>0</v>
      </c>
    </row>
    <row r="2545" spans="1:4" x14ac:dyDescent="0.35">
      <c r="A2545">
        <v>240416</v>
      </c>
      <c r="B2545">
        <v>0</v>
      </c>
      <c r="C2545">
        <v>0.249504</v>
      </c>
      <c r="D2545">
        <f t="shared" si="39"/>
        <v>0</v>
      </c>
    </row>
    <row r="2546" spans="1:4" x14ac:dyDescent="0.35">
      <c r="A2546">
        <v>240416</v>
      </c>
      <c r="B2546">
        <v>100</v>
      </c>
      <c r="C2546">
        <v>0.14897299999999999</v>
      </c>
      <c r="D2546">
        <f t="shared" si="39"/>
        <v>0</v>
      </c>
    </row>
    <row r="2547" spans="1:4" x14ac:dyDescent="0.35">
      <c r="A2547">
        <v>240416</v>
      </c>
      <c r="B2547">
        <v>200</v>
      </c>
      <c r="C2547">
        <v>8.9626300000000006E-2</v>
      </c>
      <c r="D2547">
        <f t="shared" si="39"/>
        <v>0</v>
      </c>
    </row>
    <row r="2548" spans="1:4" x14ac:dyDescent="0.35">
      <c r="A2548">
        <v>240416</v>
      </c>
      <c r="B2548">
        <v>300</v>
      </c>
      <c r="C2548">
        <v>0.175734</v>
      </c>
      <c r="D2548">
        <f t="shared" si="39"/>
        <v>0</v>
      </c>
    </row>
    <row r="2549" spans="1:4" x14ac:dyDescent="0.35">
      <c r="A2549">
        <v>240416</v>
      </c>
      <c r="B2549">
        <v>400</v>
      </c>
      <c r="C2549">
        <v>0.29245700000000002</v>
      </c>
      <c r="D2549">
        <f t="shared" si="39"/>
        <v>0</v>
      </c>
    </row>
    <row r="2550" spans="1:4" x14ac:dyDescent="0.35">
      <c r="A2550">
        <v>240416</v>
      </c>
      <c r="B2550">
        <v>500</v>
      </c>
      <c r="C2550">
        <v>0.293101</v>
      </c>
      <c r="D2550">
        <f t="shared" si="39"/>
        <v>0</v>
      </c>
    </row>
    <row r="2551" spans="1:4" x14ac:dyDescent="0.35">
      <c r="A2551">
        <v>240416</v>
      </c>
      <c r="B2551">
        <v>600</v>
      </c>
      <c r="C2551">
        <v>0.474215</v>
      </c>
      <c r="D2551">
        <f t="shared" si="39"/>
        <v>0</v>
      </c>
    </row>
    <row r="2552" spans="1:4" x14ac:dyDescent="0.35">
      <c r="A2552">
        <v>240416</v>
      </c>
      <c r="B2552">
        <v>700</v>
      </c>
      <c r="C2552">
        <v>0.20714399999999999</v>
      </c>
      <c r="D2552">
        <f t="shared" si="39"/>
        <v>0</v>
      </c>
    </row>
    <row r="2553" spans="1:4" x14ac:dyDescent="0.35">
      <c r="A2553">
        <v>240416</v>
      </c>
      <c r="B2553">
        <v>800</v>
      </c>
      <c r="C2553">
        <v>9.0474200000000005E-2</v>
      </c>
      <c r="D2553">
        <f t="shared" si="39"/>
        <v>0</v>
      </c>
    </row>
    <row r="2554" spans="1:4" x14ac:dyDescent="0.35">
      <c r="A2554">
        <v>240416</v>
      </c>
      <c r="B2554">
        <v>900</v>
      </c>
      <c r="C2554">
        <v>0.97921199999999997</v>
      </c>
      <c r="D2554">
        <f t="shared" si="39"/>
        <v>0</v>
      </c>
    </row>
    <row r="2555" spans="1:4" x14ac:dyDescent="0.35">
      <c r="A2555">
        <v>240416</v>
      </c>
      <c r="B2555">
        <v>1000</v>
      </c>
      <c r="C2555">
        <v>0.18784999999999999</v>
      </c>
      <c r="D2555">
        <f t="shared" si="39"/>
        <v>0</v>
      </c>
    </row>
    <row r="2556" spans="1:4" x14ac:dyDescent="0.35">
      <c r="A2556">
        <v>240416</v>
      </c>
      <c r="B2556">
        <v>1100</v>
      </c>
      <c r="C2556">
        <v>0.236514</v>
      </c>
      <c r="D2556">
        <f t="shared" si="39"/>
        <v>0</v>
      </c>
    </row>
    <row r="2557" spans="1:4" x14ac:dyDescent="0.35">
      <c r="A2557">
        <v>240416</v>
      </c>
      <c r="B2557">
        <v>1200</v>
      </c>
      <c r="C2557">
        <v>0.53709700000000005</v>
      </c>
      <c r="D2557">
        <f t="shared" si="39"/>
        <v>0</v>
      </c>
    </row>
    <row r="2558" spans="1:4" x14ac:dyDescent="0.35">
      <c r="A2558">
        <v>240416</v>
      </c>
      <c r="B2558">
        <v>1300</v>
      </c>
      <c r="C2558">
        <v>0.44275599999999998</v>
      </c>
      <c r="D2558">
        <f t="shared" si="39"/>
        <v>0</v>
      </c>
    </row>
    <row r="2559" spans="1:4" x14ac:dyDescent="0.35">
      <c r="A2559">
        <v>240416</v>
      </c>
      <c r="B2559">
        <v>1400</v>
      </c>
      <c r="C2559">
        <v>0.53322599999999998</v>
      </c>
      <c r="D2559">
        <f t="shared" si="39"/>
        <v>0</v>
      </c>
    </row>
    <row r="2560" spans="1:4" x14ac:dyDescent="0.35">
      <c r="A2560">
        <v>240416</v>
      </c>
      <c r="B2560">
        <v>1500</v>
      </c>
      <c r="C2560">
        <v>0.964642</v>
      </c>
      <c r="D2560">
        <f t="shared" si="39"/>
        <v>0</v>
      </c>
    </row>
    <row r="2561" spans="1:4" x14ac:dyDescent="0.35">
      <c r="A2561">
        <v>240416</v>
      </c>
      <c r="B2561">
        <v>1600</v>
      </c>
      <c r="C2561">
        <v>1.53556</v>
      </c>
      <c r="D2561">
        <f t="shared" si="39"/>
        <v>0</v>
      </c>
    </row>
    <row r="2562" spans="1:4" x14ac:dyDescent="0.35">
      <c r="A2562">
        <v>240416</v>
      </c>
      <c r="B2562">
        <v>1700</v>
      </c>
      <c r="C2562">
        <v>1.56376</v>
      </c>
      <c r="D2562">
        <f t="shared" si="39"/>
        <v>0</v>
      </c>
    </row>
    <row r="2563" spans="1:4" x14ac:dyDescent="0.35">
      <c r="A2563">
        <v>240416</v>
      </c>
      <c r="B2563">
        <v>1800</v>
      </c>
      <c r="C2563">
        <v>1.2091499999999999</v>
      </c>
      <c r="D2563">
        <f t="shared" ref="D2563:D2626" si="40">IF(C2563&gt;=(5.4),1,0)</f>
        <v>0</v>
      </c>
    </row>
    <row r="2564" spans="1:4" x14ac:dyDescent="0.35">
      <c r="A2564">
        <v>240416</v>
      </c>
      <c r="B2564">
        <v>1900</v>
      </c>
      <c r="C2564">
        <v>0.39202799999999999</v>
      </c>
      <c r="D2564">
        <f t="shared" si="40"/>
        <v>0</v>
      </c>
    </row>
    <row r="2565" spans="1:4" x14ac:dyDescent="0.35">
      <c r="A2565">
        <v>240416</v>
      </c>
      <c r="B2565">
        <v>2000</v>
      </c>
      <c r="C2565">
        <v>6.1527999999999999E-2</v>
      </c>
      <c r="D2565">
        <f t="shared" si="40"/>
        <v>0</v>
      </c>
    </row>
    <row r="2566" spans="1:4" x14ac:dyDescent="0.35">
      <c r="A2566">
        <v>240416</v>
      </c>
      <c r="B2566">
        <v>2100</v>
      </c>
      <c r="C2566">
        <v>7.0430400000000004E-2</v>
      </c>
      <c r="D2566">
        <f t="shared" si="40"/>
        <v>0</v>
      </c>
    </row>
    <row r="2567" spans="1:4" x14ac:dyDescent="0.35">
      <c r="A2567">
        <v>240416</v>
      </c>
      <c r="B2567">
        <v>2200</v>
      </c>
      <c r="C2567">
        <v>6.0462200000000001E-2</v>
      </c>
      <c r="D2567">
        <f t="shared" si="40"/>
        <v>0</v>
      </c>
    </row>
    <row r="2568" spans="1:4" x14ac:dyDescent="0.35">
      <c r="A2568">
        <v>240416</v>
      </c>
      <c r="B2568">
        <v>2300</v>
      </c>
      <c r="C2568">
        <v>2.4993899999999999E-2</v>
      </c>
      <c r="D2568">
        <f t="shared" si="40"/>
        <v>0</v>
      </c>
    </row>
    <row r="2569" spans="1:4" x14ac:dyDescent="0.35">
      <c r="A2569">
        <v>240417</v>
      </c>
      <c r="B2569">
        <v>0</v>
      </c>
      <c r="C2569">
        <v>0.18179899999999999</v>
      </c>
      <c r="D2569">
        <f t="shared" si="40"/>
        <v>0</v>
      </c>
    </row>
    <row r="2570" spans="1:4" x14ac:dyDescent="0.35">
      <c r="A2570">
        <v>240417</v>
      </c>
      <c r="B2570">
        <v>100</v>
      </c>
      <c r="C2570">
        <v>0.108044</v>
      </c>
      <c r="D2570">
        <f t="shared" si="40"/>
        <v>0</v>
      </c>
    </row>
    <row r="2571" spans="1:4" x14ac:dyDescent="0.35">
      <c r="A2571">
        <v>240417</v>
      </c>
      <c r="B2571">
        <v>200</v>
      </c>
      <c r="C2571">
        <v>0.31162800000000002</v>
      </c>
      <c r="D2571">
        <f t="shared" si="40"/>
        <v>0</v>
      </c>
    </row>
    <row r="2572" spans="1:4" x14ac:dyDescent="0.35">
      <c r="A2572">
        <v>240417</v>
      </c>
      <c r="B2572">
        <v>300</v>
      </c>
      <c r="C2572">
        <v>0.27987299999999998</v>
      </c>
      <c r="D2572">
        <f t="shared" si="40"/>
        <v>0</v>
      </c>
    </row>
    <row r="2573" spans="1:4" x14ac:dyDescent="0.35">
      <c r="A2573">
        <v>240417</v>
      </c>
      <c r="B2573">
        <v>400</v>
      </c>
      <c r="C2573">
        <v>0.11584800000000001</v>
      </c>
      <c r="D2573">
        <f t="shared" si="40"/>
        <v>0</v>
      </c>
    </row>
    <row r="2574" spans="1:4" x14ac:dyDescent="0.35">
      <c r="A2574">
        <v>240417</v>
      </c>
      <c r="B2574">
        <v>500</v>
      </c>
      <c r="C2574">
        <v>0.55970799999999998</v>
      </c>
      <c r="D2574">
        <f t="shared" si="40"/>
        <v>0</v>
      </c>
    </row>
    <row r="2575" spans="1:4" x14ac:dyDescent="0.35">
      <c r="A2575">
        <v>240417</v>
      </c>
      <c r="B2575">
        <v>600</v>
      </c>
      <c r="C2575">
        <v>0.24311099999999999</v>
      </c>
      <c r="D2575">
        <f t="shared" si="40"/>
        <v>0</v>
      </c>
    </row>
    <row r="2576" spans="1:4" x14ac:dyDescent="0.35">
      <c r="A2576">
        <v>240417</v>
      </c>
      <c r="B2576">
        <v>700</v>
      </c>
      <c r="C2576">
        <v>0.17743500000000001</v>
      </c>
      <c r="D2576">
        <f t="shared" si="40"/>
        <v>0</v>
      </c>
    </row>
    <row r="2577" spans="1:4" x14ac:dyDescent="0.35">
      <c r="A2577">
        <v>240417</v>
      </c>
      <c r="B2577">
        <v>800</v>
      </c>
      <c r="C2577">
        <v>0.31045400000000001</v>
      </c>
      <c r="D2577">
        <f t="shared" si="40"/>
        <v>0</v>
      </c>
    </row>
    <row r="2578" spans="1:4" x14ac:dyDescent="0.35">
      <c r="A2578">
        <v>240417</v>
      </c>
      <c r="B2578">
        <v>900</v>
      </c>
      <c r="C2578">
        <v>0.311807</v>
      </c>
      <c r="D2578">
        <f t="shared" si="40"/>
        <v>0</v>
      </c>
    </row>
    <row r="2579" spans="1:4" x14ac:dyDescent="0.35">
      <c r="A2579">
        <v>240417</v>
      </c>
      <c r="B2579">
        <v>1000</v>
      </c>
      <c r="C2579">
        <v>0.20125999999999999</v>
      </c>
      <c r="D2579">
        <f t="shared" si="40"/>
        <v>0</v>
      </c>
    </row>
    <row r="2580" spans="1:4" x14ac:dyDescent="0.35">
      <c r="A2580">
        <v>240417</v>
      </c>
      <c r="B2580">
        <v>1100</v>
      </c>
      <c r="C2580">
        <v>0.328208</v>
      </c>
      <c r="D2580">
        <f t="shared" si="40"/>
        <v>0</v>
      </c>
    </row>
    <row r="2581" spans="1:4" x14ac:dyDescent="0.35">
      <c r="A2581">
        <v>240417</v>
      </c>
      <c r="B2581">
        <v>1200</v>
      </c>
      <c r="C2581">
        <v>0.71995600000000004</v>
      </c>
      <c r="D2581">
        <f t="shared" si="40"/>
        <v>0</v>
      </c>
    </row>
    <row r="2582" spans="1:4" x14ac:dyDescent="0.35">
      <c r="A2582">
        <v>240417</v>
      </c>
      <c r="B2582">
        <v>1300</v>
      </c>
      <c r="C2582">
        <v>0.59933999999999998</v>
      </c>
      <c r="D2582">
        <f t="shared" si="40"/>
        <v>0</v>
      </c>
    </row>
    <row r="2583" spans="1:4" x14ac:dyDescent="0.35">
      <c r="A2583">
        <v>240417</v>
      </c>
      <c r="B2583">
        <v>1400</v>
      </c>
      <c r="C2583">
        <v>0.424153</v>
      </c>
      <c r="D2583">
        <f t="shared" si="40"/>
        <v>0</v>
      </c>
    </row>
    <row r="2584" spans="1:4" x14ac:dyDescent="0.35">
      <c r="A2584">
        <v>240417</v>
      </c>
      <c r="B2584">
        <v>1500</v>
      </c>
      <c r="C2584">
        <v>0.74552499999999999</v>
      </c>
      <c r="D2584">
        <f t="shared" si="40"/>
        <v>0</v>
      </c>
    </row>
    <row r="2585" spans="1:4" x14ac:dyDescent="0.35">
      <c r="A2585">
        <v>240417</v>
      </c>
      <c r="B2585">
        <v>1600</v>
      </c>
      <c r="C2585">
        <v>0.72795600000000005</v>
      </c>
      <c r="D2585">
        <f t="shared" si="40"/>
        <v>0</v>
      </c>
    </row>
    <row r="2586" spans="1:4" x14ac:dyDescent="0.35">
      <c r="A2586">
        <v>240417</v>
      </c>
      <c r="B2586">
        <v>1700</v>
      </c>
      <c r="C2586">
        <v>0.71296199999999998</v>
      </c>
      <c r="D2586">
        <f t="shared" si="40"/>
        <v>0</v>
      </c>
    </row>
    <row r="2587" spans="1:4" x14ac:dyDescent="0.35">
      <c r="A2587">
        <v>240417</v>
      </c>
      <c r="B2587">
        <v>1800</v>
      </c>
      <c r="C2587">
        <v>7.4708800000000006E-2</v>
      </c>
      <c r="D2587">
        <f t="shared" si="40"/>
        <v>0</v>
      </c>
    </row>
    <row r="2588" spans="1:4" x14ac:dyDescent="0.35">
      <c r="A2588">
        <v>240417</v>
      </c>
      <c r="B2588">
        <v>1900</v>
      </c>
      <c r="C2588">
        <v>0.16664300000000001</v>
      </c>
      <c r="D2588">
        <f t="shared" si="40"/>
        <v>0</v>
      </c>
    </row>
    <row r="2589" spans="1:4" x14ac:dyDescent="0.35">
      <c r="A2589">
        <v>240417</v>
      </c>
      <c r="B2589">
        <v>2000</v>
      </c>
      <c r="C2589">
        <v>9.9636100000000005E-2</v>
      </c>
      <c r="D2589">
        <f t="shared" si="40"/>
        <v>0</v>
      </c>
    </row>
    <row r="2590" spans="1:4" x14ac:dyDescent="0.35">
      <c r="A2590">
        <v>240417</v>
      </c>
      <c r="B2590">
        <v>2100</v>
      </c>
      <c r="C2590">
        <v>0.19131100000000001</v>
      </c>
      <c r="D2590">
        <f t="shared" si="40"/>
        <v>0</v>
      </c>
    </row>
    <row r="2591" spans="1:4" x14ac:dyDescent="0.35">
      <c r="A2591">
        <v>240417</v>
      </c>
      <c r="B2591">
        <v>2200</v>
      </c>
      <c r="C2591">
        <v>0.27211200000000002</v>
      </c>
      <c r="D2591">
        <f t="shared" si="40"/>
        <v>0</v>
      </c>
    </row>
    <row r="2592" spans="1:4" x14ac:dyDescent="0.35">
      <c r="A2592">
        <v>240417</v>
      </c>
      <c r="B2592">
        <v>2300</v>
      </c>
      <c r="C2592">
        <v>0.348713</v>
      </c>
      <c r="D2592">
        <f t="shared" si="40"/>
        <v>0</v>
      </c>
    </row>
    <row r="2593" spans="1:4" x14ac:dyDescent="0.35">
      <c r="A2593">
        <v>240418</v>
      </c>
      <c r="B2593">
        <v>0</v>
      </c>
      <c r="C2593">
        <v>0.321239</v>
      </c>
      <c r="D2593">
        <f t="shared" si="40"/>
        <v>0</v>
      </c>
    </row>
    <row r="2594" spans="1:4" x14ac:dyDescent="0.35">
      <c r="A2594">
        <v>240418</v>
      </c>
      <c r="B2594">
        <v>100</v>
      </c>
      <c r="C2594">
        <v>0.21280099999999999</v>
      </c>
      <c r="D2594">
        <f t="shared" si="40"/>
        <v>0</v>
      </c>
    </row>
    <row r="2595" spans="1:4" x14ac:dyDescent="0.35">
      <c r="A2595">
        <v>240418</v>
      </c>
      <c r="B2595">
        <v>200</v>
      </c>
      <c r="C2595">
        <v>0.63775899999999996</v>
      </c>
      <c r="D2595">
        <f t="shared" si="40"/>
        <v>0</v>
      </c>
    </row>
    <row r="2596" spans="1:4" x14ac:dyDescent="0.35">
      <c r="A2596">
        <v>240418</v>
      </c>
      <c r="B2596">
        <v>300</v>
      </c>
      <c r="C2596">
        <v>0.2205</v>
      </c>
      <c r="D2596">
        <f t="shared" si="40"/>
        <v>0</v>
      </c>
    </row>
    <row r="2597" spans="1:4" x14ac:dyDescent="0.35">
      <c r="A2597">
        <v>240418</v>
      </c>
      <c r="B2597">
        <v>400</v>
      </c>
      <c r="C2597">
        <v>0.32453500000000002</v>
      </c>
      <c r="D2597">
        <f t="shared" si="40"/>
        <v>0</v>
      </c>
    </row>
    <row r="2598" spans="1:4" x14ac:dyDescent="0.35">
      <c r="A2598">
        <v>240418</v>
      </c>
      <c r="B2598">
        <v>500</v>
      </c>
      <c r="C2598">
        <v>0.50366500000000003</v>
      </c>
      <c r="D2598">
        <f t="shared" si="40"/>
        <v>0</v>
      </c>
    </row>
    <row r="2599" spans="1:4" x14ac:dyDescent="0.35">
      <c r="A2599">
        <v>240418</v>
      </c>
      <c r="B2599">
        <v>600</v>
      </c>
      <c r="C2599">
        <v>0.280387</v>
      </c>
      <c r="D2599">
        <f t="shared" si="40"/>
        <v>0</v>
      </c>
    </row>
    <row r="2600" spans="1:4" x14ac:dyDescent="0.35">
      <c r="A2600">
        <v>240418</v>
      </c>
      <c r="B2600">
        <v>700</v>
      </c>
      <c r="C2600">
        <v>0.24565200000000001</v>
      </c>
      <c r="D2600">
        <f t="shared" si="40"/>
        <v>0</v>
      </c>
    </row>
    <row r="2601" spans="1:4" x14ac:dyDescent="0.35">
      <c r="A2601">
        <v>240418</v>
      </c>
      <c r="B2601">
        <v>800</v>
      </c>
      <c r="C2601">
        <v>0.50262200000000001</v>
      </c>
      <c r="D2601">
        <f t="shared" si="40"/>
        <v>0</v>
      </c>
    </row>
    <row r="2602" spans="1:4" x14ac:dyDescent="0.35">
      <c r="A2602">
        <v>240418</v>
      </c>
      <c r="B2602">
        <v>900</v>
      </c>
      <c r="C2602">
        <v>0.13399900000000001</v>
      </c>
      <c r="D2602">
        <f t="shared" si="40"/>
        <v>0</v>
      </c>
    </row>
    <row r="2603" spans="1:4" x14ac:dyDescent="0.35">
      <c r="A2603">
        <v>240418</v>
      </c>
      <c r="B2603">
        <v>1000</v>
      </c>
      <c r="C2603">
        <v>0.66248300000000004</v>
      </c>
      <c r="D2603">
        <f t="shared" si="40"/>
        <v>0</v>
      </c>
    </row>
    <row r="2604" spans="1:4" x14ac:dyDescent="0.35">
      <c r="A2604">
        <v>240418</v>
      </c>
      <c r="B2604">
        <v>1100</v>
      </c>
      <c r="C2604">
        <v>0.61218499999999998</v>
      </c>
      <c r="D2604">
        <f t="shared" si="40"/>
        <v>0</v>
      </c>
    </row>
    <row r="2605" spans="1:4" x14ac:dyDescent="0.35">
      <c r="A2605">
        <v>240418</v>
      </c>
      <c r="B2605">
        <v>1200</v>
      </c>
      <c r="C2605">
        <v>0.28338799999999997</v>
      </c>
      <c r="D2605">
        <f t="shared" si="40"/>
        <v>0</v>
      </c>
    </row>
    <row r="2606" spans="1:4" x14ac:dyDescent="0.35">
      <c r="A2606">
        <v>240418</v>
      </c>
      <c r="B2606">
        <v>1300</v>
      </c>
      <c r="C2606">
        <v>0.50928600000000002</v>
      </c>
      <c r="D2606">
        <f t="shared" si="40"/>
        <v>0</v>
      </c>
    </row>
    <row r="2607" spans="1:4" x14ac:dyDescent="0.35">
      <c r="A2607">
        <v>240418</v>
      </c>
      <c r="B2607">
        <v>1400</v>
      </c>
      <c r="C2607">
        <v>1.7702199999999999</v>
      </c>
      <c r="D2607">
        <f t="shared" si="40"/>
        <v>0</v>
      </c>
    </row>
    <row r="2608" spans="1:4" x14ac:dyDescent="0.35">
      <c r="A2608">
        <v>240418</v>
      </c>
      <c r="B2608">
        <v>1500</v>
      </c>
      <c r="C2608">
        <v>1.9081699999999999</v>
      </c>
      <c r="D2608">
        <f t="shared" si="40"/>
        <v>0</v>
      </c>
    </row>
    <row r="2609" spans="1:4" x14ac:dyDescent="0.35">
      <c r="A2609">
        <v>240418</v>
      </c>
      <c r="B2609">
        <v>1600</v>
      </c>
      <c r="C2609">
        <v>2.0968900000000001</v>
      </c>
      <c r="D2609">
        <f t="shared" si="40"/>
        <v>0</v>
      </c>
    </row>
    <row r="2610" spans="1:4" x14ac:dyDescent="0.35">
      <c r="A2610">
        <v>240418</v>
      </c>
      <c r="B2610">
        <v>1700</v>
      </c>
      <c r="C2610">
        <v>2.0285000000000002</v>
      </c>
      <c r="D2610">
        <f t="shared" si="40"/>
        <v>0</v>
      </c>
    </row>
    <row r="2611" spans="1:4" x14ac:dyDescent="0.35">
      <c r="A2611">
        <v>240418</v>
      </c>
      <c r="B2611">
        <v>1800</v>
      </c>
      <c r="C2611">
        <v>1.02485</v>
      </c>
      <c r="D2611">
        <f t="shared" si="40"/>
        <v>0</v>
      </c>
    </row>
    <row r="2612" spans="1:4" x14ac:dyDescent="0.35">
      <c r="A2612">
        <v>240418</v>
      </c>
      <c r="B2612">
        <v>1900</v>
      </c>
      <c r="C2612">
        <v>0.750857</v>
      </c>
      <c r="D2612">
        <f t="shared" si="40"/>
        <v>0</v>
      </c>
    </row>
    <row r="2613" spans="1:4" x14ac:dyDescent="0.35">
      <c r="A2613">
        <v>240418</v>
      </c>
      <c r="B2613">
        <v>2000</v>
      </c>
      <c r="C2613">
        <v>0.67007399999999995</v>
      </c>
      <c r="D2613">
        <f t="shared" si="40"/>
        <v>0</v>
      </c>
    </row>
    <row r="2614" spans="1:4" x14ac:dyDescent="0.35">
      <c r="A2614">
        <v>240418</v>
      </c>
      <c r="B2614">
        <v>2100</v>
      </c>
      <c r="C2614">
        <v>0.39222299999999999</v>
      </c>
      <c r="D2614">
        <f t="shared" si="40"/>
        <v>0</v>
      </c>
    </row>
    <row r="2615" spans="1:4" x14ac:dyDescent="0.35">
      <c r="A2615">
        <v>240418</v>
      </c>
      <c r="B2615">
        <v>2200</v>
      </c>
      <c r="C2615">
        <v>0.34959000000000001</v>
      </c>
      <c r="D2615">
        <f t="shared" si="40"/>
        <v>0</v>
      </c>
    </row>
    <row r="2616" spans="1:4" x14ac:dyDescent="0.35">
      <c r="A2616">
        <v>240418</v>
      </c>
      <c r="B2616">
        <v>2300</v>
      </c>
      <c r="C2616">
        <v>0.124849</v>
      </c>
      <c r="D2616">
        <f t="shared" si="40"/>
        <v>0</v>
      </c>
    </row>
    <row r="2617" spans="1:4" x14ac:dyDescent="0.35">
      <c r="A2617">
        <v>240419</v>
      </c>
      <c r="B2617">
        <v>0</v>
      </c>
      <c r="C2617">
        <v>2.8802700000000001E-2</v>
      </c>
      <c r="D2617">
        <f t="shared" si="40"/>
        <v>0</v>
      </c>
    </row>
    <row r="2618" spans="1:4" x14ac:dyDescent="0.35">
      <c r="A2618">
        <v>240419</v>
      </c>
      <c r="B2618">
        <v>100</v>
      </c>
      <c r="C2618">
        <v>0.261571</v>
      </c>
      <c r="D2618">
        <f t="shared" si="40"/>
        <v>0</v>
      </c>
    </row>
    <row r="2619" spans="1:4" x14ac:dyDescent="0.35">
      <c r="A2619">
        <v>240419</v>
      </c>
      <c r="B2619">
        <v>200</v>
      </c>
      <c r="C2619">
        <v>0.21255499999999999</v>
      </c>
      <c r="D2619">
        <f t="shared" si="40"/>
        <v>0</v>
      </c>
    </row>
    <row r="2620" spans="1:4" x14ac:dyDescent="0.35">
      <c r="A2620">
        <v>240419</v>
      </c>
      <c r="B2620">
        <v>300</v>
      </c>
      <c r="C2620">
        <v>0.14194200000000001</v>
      </c>
      <c r="D2620">
        <f t="shared" si="40"/>
        <v>0</v>
      </c>
    </row>
    <row r="2621" spans="1:4" x14ac:dyDescent="0.35">
      <c r="A2621">
        <v>240419</v>
      </c>
      <c r="B2621">
        <v>400</v>
      </c>
      <c r="C2621">
        <v>0.14846599999999999</v>
      </c>
      <c r="D2621">
        <f t="shared" si="40"/>
        <v>0</v>
      </c>
    </row>
    <row r="2622" spans="1:4" x14ac:dyDescent="0.35">
      <c r="A2622">
        <v>240419</v>
      </c>
      <c r="B2622">
        <v>500</v>
      </c>
      <c r="C2622">
        <v>0.156662</v>
      </c>
      <c r="D2622">
        <f t="shared" si="40"/>
        <v>0</v>
      </c>
    </row>
    <row r="2623" spans="1:4" x14ac:dyDescent="0.35">
      <c r="A2623">
        <v>240419</v>
      </c>
      <c r="B2623">
        <v>600</v>
      </c>
      <c r="C2623">
        <v>0.13400699999999999</v>
      </c>
      <c r="D2623">
        <f t="shared" si="40"/>
        <v>0</v>
      </c>
    </row>
    <row r="2624" spans="1:4" x14ac:dyDescent="0.35">
      <c r="A2624">
        <v>240419</v>
      </c>
      <c r="B2624">
        <v>700</v>
      </c>
      <c r="C2624">
        <v>0.22873199999999999</v>
      </c>
      <c r="D2624">
        <f t="shared" si="40"/>
        <v>0</v>
      </c>
    </row>
    <row r="2625" spans="1:4" x14ac:dyDescent="0.35">
      <c r="A2625">
        <v>240419</v>
      </c>
      <c r="B2625">
        <v>800</v>
      </c>
      <c r="C2625">
        <v>0.79187600000000002</v>
      </c>
      <c r="D2625">
        <f t="shared" si="40"/>
        <v>0</v>
      </c>
    </row>
    <row r="2626" spans="1:4" x14ac:dyDescent="0.35">
      <c r="A2626">
        <v>240419</v>
      </c>
      <c r="B2626">
        <v>900</v>
      </c>
      <c r="C2626">
        <v>0.247557</v>
      </c>
      <c r="D2626">
        <f t="shared" si="40"/>
        <v>0</v>
      </c>
    </row>
    <row r="2627" spans="1:4" x14ac:dyDescent="0.35">
      <c r="A2627">
        <v>240419</v>
      </c>
      <c r="B2627">
        <v>1000</v>
      </c>
      <c r="C2627">
        <v>0.85817900000000003</v>
      </c>
      <c r="D2627">
        <f t="shared" ref="D2627:D2690" si="41">IF(C2627&gt;=(5.4),1,0)</f>
        <v>0</v>
      </c>
    </row>
    <row r="2628" spans="1:4" x14ac:dyDescent="0.35">
      <c r="A2628">
        <v>240419</v>
      </c>
      <c r="B2628">
        <v>1100</v>
      </c>
      <c r="C2628">
        <v>0.66622800000000004</v>
      </c>
      <c r="D2628">
        <f t="shared" si="41"/>
        <v>0</v>
      </c>
    </row>
    <row r="2629" spans="1:4" x14ac:dyDescent="0.35">
      <c r="A2629">
        <v>240419</v>
      </c>
      <c r="B2629">
        <v>1200</v>
      </c>
      <c r="C2629">
        <v>0.57119399999999998</v>
      </c>
      <c r="D2629">
        <f t="shared" si="41"/>
        <v>0</v>
      </c>
    </row>
    <row r="2630" spans="1:4" x14ac:dyDescent="0.35">
      <c r="A2630">
        <v>240419</v>
      </c>
      <c r="B2630">
        <v>1300</v>
      </c>
      <c r="C2630">
        <v>0.88600900000000005</v>
      </c>
      <c r="D2630">
        <f t="shared" si="41"/>
        <v>0</v>
      </c>
    </row>
    <row r="2631" spans="1:4" x14ac:dyDescent="0.35">
      <c r="A2631">
        <v>240419</v>
      </c>
      <c r="B2631">
        <v>1400</v>
      </c>
      <c r="C2631">
        <v>1.5452300000000001</v>
      </c>
      <c r="D2631">
        <f t="shared" si="41"/>
        <v>0</v>
      </c>
    </row>
    <row r="2632" spans="1:4" x14ac:dyDescent="0.35">
      <c r="A2632">
        <v>240419</v>
      </c>
      <c r="B2632">
        <v>1500</v>
      </c>
      <c r="C2632">
        <v>1.65974</v>
      </c>
      <c r="D2632">
        <f t="shared" si="41"/>
        <v>0</v>
      </c>
    </row>
    <row r="2633" spans="1:4" x14ac:dyDescent="0.35">
      <c r="A2633">
        <v>240419</v>
      </c>
      <c r="B2633">
        <v>1600</v>
      </c>
      <c r="C2633">
        <v>1.21261</v>
      </c>
      <c r="D2633">
        <f t="shared" si="41"/>
        <v>0</v>
      </c>
    </row>
    <row r="2634" spans="1:4" x14ac:dyDescent="0.35">
      <c r="A2634">
        <v>240419</v>
      </c>
      <c r="B2634">
        <v>1700</v>
      </c>
      <c r="C2634">
        <v>1.5945400000000001</v>
      </c>
      <c r="D2634">
        <f t="shared" si="41"/>
        <v>0</v>
      </c>
    </row>
    <row r="2635" spans="1:4" x14ac:dyDescent="0.35">
      <c r="A2635">
        <v>240419</v>
      </c>
      <c r="B2635">
        <v>1800</v>
      </c>
      <c r="C2635">
        <v>1.14663</v>
      </c>
      <c r="D2635">
        <f t="shared" si="41"/>
        <v>0</v>
      </c>
    </row>
    <row r="2636" spans="1:4" x14ac:dyDescent="0.35">
      <c r="A2636">
        <v>240419</v>
      </c>
      <c r="B2636">
        <v>1900</v>
      </c>
      <c r="C2636">
        <v>0.88250600000000001</v>
      </c>
      <c r="D2636">
        <f t="shared" si="41"/>
        <v>0</v>
      </c>
    </row>
    <row r="2637" spans="1:4" x14ac:dyDescent="0.35">
      <c r="A2637">
        <v>240419</v>
      </c>
      <c r="B2637">
        <v>2000</v>
      </c>
      <c r="C2637">
        <v>8.4253499999999995E-2</v>
      </c>
      <c r="D2637">
        <f t="shared" si="41"/>
        <v>0</v>
      </c>
    </row>
    <row r="2638" spans="1:4" x14ac:dyDescent="0.35">
      <c r="A2638">
        <v>240419</v>
      </c>
      <c r="B2638">
        <v>2100</v>
      </c>
      <c r="C2638">
        <v>0.275621</v>
      </c>
      <c r="D2638">
        <f t="shared" si="41"/>
        <v>0</v>
      </c>
    </row>
    <row r="2639" spans="1:4" x14ac:dyDescent="0.35">
      <c r="A2639">
        <v>240419</v>
      </c>
      <c r="B2639">
        <v>2200</v>
      </c>
      <c r="C2639">
        <v>0.187222</v>
      </c>
      <c r="D2639">
        <f t="shared" si="41"/>
        <v>0</v>
      </c>
    </row>
    <row r="2640" spans="1:4" x14ac:dyDescent="0.35">
      <c r="A2640">
        <v>240419</v>
      </c>
      <c r="B2640">
        <v>2300</v>
      </c>
      <c r="C2640">
        <v>0.114542</v>
      </c>
      <c r="D2640">
        <f t="shared" si="41"/>
        <v>0</v>
      </c>
    </row>
    <row r="2641" spans="1:4" x14ac:dyDescent="0.35">
      <c r="A2641">
        <v>240420</v>
      </c>
      <c r="B2641">
        <v>0</v>
      </c>
      <c r="C2641">
        <v>0.146841</v>
      </c>
      <c r="D2641">
        <f t="shared" si="41"/>
        <v>0</v>
      </c>
    </row>
    <row r="2642" spans="1:4" x14ac:dyDescent="0.35">
      <c r="A2642">
        <v>240420</v>
      </c>
      <c r="B2642">
        <v>100</v>
      </c>
      <c r="C2642">
        <v>0.30244500000000002</v>
      </c>
      <c r="D2642">
        <f t="shared" si="41"/>
        <v>0</v>
      </c>
    </row>
    <row r="2643" spans="1:4" x14ac:dyDescent="0.35">
      <c r="A2643">
        <v>240420</v>
      </c>
      <c r="B2643">
        <v>200</v>
      </c>
      <c r="C2643">
        <v>0.34683000000000003</v>
      </c>
      <c r="D2643">
        <f t="shared" si="41"/>
        <v>0</v>
      </c>
    </row>
    <row r="2644" spans="1:4" x14ac:dyDescent="0.35">
      <c r="A2644">
        <v>240420</v>
      </c>
      <c r="B2644">
        <v>300</v>
      </c>
      <c r="C2644">
        <v>4.80381E-2</v>
      </c>
      <c r="D2644">
        <f t="shared" si="41"/>
        <v>0</v>
      </c>
    </row>
    <row r="2645" spans="1:4" x14ac:dyDescent="0.35">
      <c r="A2645">
        <v>240420</v>
      </c>
      <c r="B2645">
        <v>400</v>
      </c>
      <c r="C2645">
        <v>0.13652900000000001</v>
      </c>
      <c r="D2645">
        <f t="shared" si="41"/>
        <v>0</v>
      </c>
    </row>
    <row r="2646" spans="1:4" x14ac:dyDescent="0.35">
      <c r="A2646">
        <v>240420</v>
      </c>
      <c r="B2646">
        <v>500</v>
      </c>
      <c r="C2646">
        <v>0.142648</v>
      </c>
      <c r="D2646">
        <f t="shared" si="41"/>
        <v>0</v>
      </c>
    </row>
    <row r="2647" spans="1:4" x14ac:dyDescent="0.35">
      <c r="A2647">
        <v>240420</v>
      </c>
      <c r="B2647">
        <v>600</v>
      </c>
      <c r="C2647">
        <v>0.44505699999999998</v>
      </c>
      <c r="D2647">
        <f t="shared" si="41"/>
        <v>0</v>
      </c>
    </row>
    <row r="2648" spans="1:4" x14ac:dyDescent="0.35">
      <c r="A2648">
        <v>240420</v>
      </c>
      <c r="B2648">
        <v>700</v>
      </c>
      <c r="C2648">
        <v>0.13636100000000001</v>
      </c>
      <c r="D2648">
        <f t="shared" si="41"/>
        <v>0</v>
      </c>
    </row>
    <row r="2649" spans="1:4" x14ac:dyDescent="0.35">
      <c r="A2649">
        <v>240420</v>
      </c>
      <c r="B2649">
        <v>800</v>
      </c>
      <c r="C2649">
        <v>0.16181200000000001</v>
      </c>
      <c r="D2649">
        <f t="shared" si="41"/>
        <v>0</v>
      </c>
    </row>
    <row r="2650" spans="1:4" x14ac:dyDescent="0.35">
      <c r="A2650">
        <v>240420</v>
      </c>
      <c r="B2650">
        <v>900</v>
      </c>
      <c r="C2650">
        <v>0.29874600000000001</v>
      </c>
      <c r="D2650">
        <f t="shared" si="41"/>
        <v>0</v>
      </c>
    </row>
    <row r="2651" spans="1:4" x14ac:dyDescent="0.35">
      <c r="A2651">
        <v>240420</v>
      </c>
      <c r="B2651">
        <v>1000</v>
      </c>
      <c r="C2651">
        <v>0.66957299999999997</v>
      </c>
      <c r="D2651">
        <f t="shared" si="41"/>
        <v>0</v>
      </c>
    </row>
    <row r="2652" spans="1:4" x14ac:dyDescent="0.35">
      <c r="A2652">
        <v>240420</v>
      </c>
      <c r="B2652">
        <v>1100</v>
      </c>
      <c r="C2652">
        <v>0.48369200000000001</v>
      </c>
      <c r="D2652">
        <f t="shared" si="41"/>
        <v>0</v>
      </c>
    </row>
    <row r="2653" spans="1:4" x14ac:dyDescent="0.35">
      <c r="A2653">
        <v>240420</v>
      </c>
      <c r="B2653">
        <v>1200</v>
      </c>
      <c r="C2653">
        <v>1.2459</v>
      </c>
      <c r="D2653">
        <f t="shared" si="41"/>
        <v>0</v>
      </c>
    </row>
    <row r="2654" spans="1:4" x14ac:dyDescent="0.35">
      <c r="A2654">
        <v>240420</v>
      </c>
      <c r="B2654">
        <v>1300</v>
      </c>
      <c r="C2654">
        <v>0.49802099999999999</v>
      </c>
      <c r="D2654">
        <f t="shared" si="41"/>
        <v>0</v>
      </c>
    </row>
    <row r="2655" spans="1:4" x14ac:dyDescent="0.35">
      <c r="A2655">
        <v>240420</v>
      </c>
      <c r="B2655">
        <v>1400</v>
      </c>
      <c r="C2655">
        <v>1.22044</v>
      </c>
      <c r="D2655">
        <f t="shared" si="41"/>
        <v>0</v>
      </c>
    </row>
    <row r="2656" spans="1:4" x14ac:dyDescent="0.35">
      <c r="A2656">
        <v>240420</v>
      </c>
      <c r="B2656">
        <v>1500</v>
      </c>
      <c r="C2656">
        <v>1.7247300000000001</v>
      </c>
      <c r="D2656">
        <f t="shared" si="41"/>
        <v>0</v>
      </c>
    </row>
    <row r="2657" spans="1:4" x14ac:dyDescent="0.35">
      <c r="A2657">
        <v>240420</v>
      </c>
      <c r="B2657">
        <v>1600</v>
      </c>
      <c r="C2657">
        <v>1.42483</v>
      </c>
      <c r="D2657">
        <f t="shared" si="41"/>
        <v>0</v>
      </c>
    </row>
    <row r="2658" spans="1:4" x14ac:dyDescent="0.35">
      <c r="A2658">
        <v>240420</v>
      </c>
      <c r="B2658">
        <v>1700</v>
      </c>
      <c r="C2658">
        <v>1.0724199999999999</v>
      </c>
      <c r="D2658">
        <f t="shared" si="41"/>
        <v>0</v>
      </c>
    </row>
    <row r="2659" spans="1:4" x14ac:dyDescent="0.35">
      <c r="A2659">
        <v>240420</v>
      </c>
      <c r="B2659">
        <v>1800</v>
      </c>
      <c r="C2659">
        <v>1.02807</v>
      </c>
      <c r="D2659">
        <f t="shared" si="41"/>
        <v>0</v>
      </c>
    </row>
    <row r="2660" spans="1:4" x14ac:dyDescent="0.35">
      <c r="A2660">
        <v>240420</v>
      </c>
      <c r="B2660">
        <v>1900</v>
      </c>
      <c r="C2660">
        <v>0.47845500000000002</v>
      </c>
      <c r="D2660">
        <f t="shared" si="41"/>
        <v>0</v>
      </c>
    </row>
    <row r="2661" spans="1:4" x14ac:dyDescent="0.35">
      <c r="A2661">
        <v>240420</v>
      </c>
      <c r="B2661">
        <v>2000</v>
      </c>
      <c r="C2661">
        <v>0.109579</v>
      </c>
      <c r="D2661">
        <f t="shared" si="41"/>
        <v>0</v>
      </c>
    </row>
    <row r="2662" spans="1:4" x14ac:dyDescent="0.35">
      <c r="A2662">
        <v>240420</v>
      </c>
      <c r="B2662">
        <v>2100</v>
      </c>
      <c r="C2662">
        <v>0.487456</v>
      </c>
      <c r="D2662">
        <f t="shared" si="41"/>
        <v>0</v>
      </c>
    </row>
    <row r="2663" spans="1:4" x14ac:dyDescent="0.35">
      <c r="A2663">
        <v>240420</v>
      </c>
      <c r="B2663">
        <v>2200</v>
      </c>
      <c r="C2663">
        <v>0.19220000000000001</v>
      </c>
      <c r="D2663">
        <f t="shared" si="41"/>
        <v>0</v>
      </c>
    </row>
    <row r="2664" spans="1:4" x14ac:dyDescent="0.35">
      <c r="A2664">
        <v>240420</v>
      </c>
      <c r="B2664">
        <v>2300</v>
      </c>
      <c r="C2664">
        <v>0.22686300000000001</v>
      </c>
      <c r="D2664">
        <f t="shared" si="41"/>
        <v>0</v>
      </c>
    </row>
    <row r="2665" spans="1:4" x14ac:dyDescent="0.35">
      <c r="A2665">
        <v>240421</v>
      </c>
      <c r="B2665">
        <v>0</v>
      </c>
      <c r="C2665">
        <v>0.154367</v>
      </c>
      <c r="D2665">
        <f t="shared" si="41"/>
        <v>0</v>
      </c>
    </row>
    <row r="2666" spans="1:4" x14ac:dyDescent="0.35">
      <c r="A2666">
        <v>240421</v>
      </c>
      <c r="B2666">
        <v>100</v>
      </c>
      <c r="C2666">
        <v>0.46891100000000002</v>
      </c>
      <c r="D2666">
        <f t="shared" si="41"/>
        <v>0</v>
      </c>
    </row>
    <row r="2667" spans="1:4" x14ac:dyDescent="0.35">
      <c r="A2667">
        <v>240421</v>
      </c>
      <c r="B2667">
        <v>200</v>
      </c>
      <c r="C2667">
        <v>0.40390300000000001</v>
      </c>
      <c r="D2667">
        <f t="shared" si="41"/>
        <v>0</v>
      </c>
    </row>
    <row r="2668" spans="1:4" x14ac:dyDescent="0.35">
      <c r="A2668">
        <v>240421</v>
      </c>
      <c r="B2668">
        <v>300</v>
      </c>
      <c r="C2668">
        <v>9.9640400000000004E-2</v>
      </c>
      <c r="D2668">
        <f t="shared" si="41"/>
        <v>0</v>
      </c>
    </row>
    <row r="2669" spans="1:4" x14ac:dyDescent="0.35">
      <c r="A2669">
        <v>240421</v>
      </c>
      <c r="B2669">
        <v>400</v>
      </c>
      <c r="C2669">
        <v>0.38828299999999999</v>
      </c>
      <c r="D2669">
        <f t="shared" si="41"/>
        <v>0</v>
      </c>
    </row>
    <row r="2670" spans="1:4" x14ac:dyDescent="0.35">
      <c r="A2670">
        <v>240421</v>
      </c>
      <c r="B2670">
        <v>500</v>
      </c>
      <c r="C2670">
        <v>0.40195900000000001</v>
      </c>
      <c r="D2670">
        <f t="shared" si="41"/>
        <v>0</v>
      </c>
    </row>
    <row r="2671" spans="1:4" x14ac:dyDescent="0.35">
      <c r="A2671">
        <v>240421</v>
      </c>
      <c r="B2671">
        <v>600</v>
      </c>
      <c r="C2671">
        <v>0.20050999999999999</v>
      </c>
      <c r="D2671">
        <f t="shared" si="41"/>
        <v>0</v>
      </c>
    </row>
    <row r="2672" spans="1:4" x14ac:dyDescent="0.35">
      <c r="A2672">
        <v>240421</v>
      </c>
      <c r="B2672">
        <v>700</v>
      </c>
      <c r="C2672">
        <v>0.54955900000000002</v>
      </c>
      <c r="D2672">
        <f t="shared" si="41"/>
        <v>0</v>
      </c>
    </row>
    <row r="2673" spans="1:4" x14ac:dyDescent="0.35">
      <c r="A2673">
        <v>240421</v>
      </c>
      <c r="B2673">
        <v>800</v>
      </c>
      <c r="C2673">
        <v>0.26893400000000001</v>
      </c>
      <c r="D2673">
        <f t="shared" si="41"/>
        <v>0</v>
      </c>
    </row>
    <row r="2674" spans="1:4" x14ac:dyDescent="0.35">
      <c r="A2674">
        <v>240421</v>
      </c>
      <c r="B2674">
        <v>900</v>
      </c>
      <c r="C2674">
        <v>1.3364799999999999</v>
      </c>
      <c r="D2674">
        <f t="shared" si="41"/>
        <v>0</v>
      </c>
    </row>
    <row r="2675" spans="1:4" x14ac:dyDescent="0.35">
      <c r="A2675">
        <v>240421</v>
      </c>
      <c r="B2675">
        <v>1000</v>
      </c>
      <c r="C2675">
        <v>0.71911400000000003</v>
      </c>
      <c r="D2675">
        <f t="shared" si="41"/>
        <v>0</v>
      </c>
    </row>
    <row r="2676" spans="1:4" x14ac:dyDescent="0.35">
      <c r="A2676">
        <v>240421</v>
      </c>
      <c r="B2676">
        <v>1100</v>
      </c>
      <c r="C2676">
        <v>1.64245</v>
      </c>
      <c r="D2676">
        <f t="shared" si="41"/>
        <v>0</v>
      </c>
    </row>
    <row r="2677" spans="1:4" x14ac:dyDescent="0.35">
      <c r="A2677">
        <v>240421</v>
      </c>
      <c r="B2677">
        <v>1200</v>
      </c>
      <c r="C2677">
        <v>1.65971</v>
      </c>
      <c r="D2677">
        <f t="shared" si="41"/>
        <v>0</v>
      </c>
    </row>
    <row r="2678" spans="1:4" x14ac:dyDescent="0.35">
      <c r="A2678">
        <v>240421</v>
      </c>
      <c r="B2678">
        <v>1300</v>
      </c>
      <c r="C2678">
        <v>1.45628</v>
      </c>
      <c r="D2678">
        <f t="shared" si="41"/>
        <v>0</v>
      </c>
    </row>
    <row r="2679" spans="1:4" x14ac:dyDescent="0.35">
      <c r="A2679">
        <v>240421</v>
      </c>
      <c r="B2679">
        <v>1400</v>
      </c>
      <c r="C2679">
        <v>1.8094699999999999</v>
      </c>
      <c r="D2679">
        <f t="shared" si="41"/>
        <v>0</v>
      </c>
    </row>
    <row r="2680" spans="1:4" x14ac:dyDescent="0.35">
      <c r="A2680">
        <v>240421</v>
      </c>
      <c r="B2680">
        <v>1500</v>
      </c>
      <c r="C2680">
        <v>1.77511</v>
      </c>
      <c r="D2680">
        <f t="shared" si="41"/>
        <v>0</v>
      </c>
    </row>
    <row r="2681" spans="1:4" x14ac:dyDescent="0.35">
      <c r="A2681">
        <v>240421</v>
      </c>
      <c r="B2681">
        <v>1600</v>
      </c>
      <c r="C2681">
        <v>1.7521800000000001</v>
      </c>
      <c r="D2681">
        <f t="shared" si="41"/>
        <v>0</v>
      </c>
    </row>
    <row r="2682" spans="1:4" x14ac:dyDescent="0.35">
      <c r="A2682">
        <v>240421</v>
      </c>
      <c r="B2682">
        <v>1700</v>
      </c>
      <c r="C2682">
        <v>1.66181</v>
      </c>
      <c r="D2682">
        <f t="shared" si="41"/>
        <v>0</v>
      </c>
    </row>
    <row r="2683" spans="1:4" x14ac:dyDescent="0.35">
      <c r="A2683">
        <v>240421</v>
      </c>
      <c r="B2683">
        <v>1800</v>
      </c>
      <c r="C2683">
        <v>1.5443100000000001</v>
      </c>
      <c r="D2683">
        <f t="shared" si="41"/>
        <v>0</v>
      </c>
    </row>
    <row r="2684" spans="1:4" x14ac:dyDescent="0.35">
      <c r="A2684">
        <v>240421</v>
      </c>
      <c r="B2684">
        <v>1900</v>
      </c>
      <c r="C2684">
        <v>1.30088</v>
      </c>
      <c r="D2684">
        <f t="shared" si="41"/>
        <v>0</v>
      </c>
    </row>
    <row r="2685" spans="1:4" x14ac:dyDescent="0.35">
      <c r="A2685">
        <v>240421</v>
      </c>
      <c r="B2685">
        <v>2000</v>
      </c>
      <c r="C2685">
        <v>0.63151599999999997</v>
      </c>
      <c r="D2685">
        <f t="shared" si="41"/>
        <v>0</v>
      </c>
    </row>
    <row r="2686" spans="1:4" x14ac:dyDescent="0.35">
      <c r="A2686">
        <v>240421</v>
      </c>
      <c r="B2686">
        <v>2100</v>
      </c>
      <c r="C2686">
        <v>0.42402699999999999</v>
      </c>
      <c r="D2686">
        <f t="shared" si="41"/>
        <v>0</v>
      </c>
    </row>
    <row r="2687" spans="1:4" x14ac:dyDescent="0.35">
      <c r="A2687">
        <v>240421</v>
      </c>
      <c r="B2687">
        <v>2200</v>
      </c>
      <c r="C2687">
        <v>0.30658000000000002</v>
      </c>
      <c r="D2687">
        <f t="shared" si="41"/>
        <v>0</v>
      </c>
    </row>
    <row r="2688" spans="1:4" x14ac:dyDescent="0.35">
      <c r="A2688">
        <v>240421</v>
      </c>
      <c r="B2688">
        <v>2300</v>
      </c>
      <c r="C2688">
        <v>0.51164699999999996</v>
      </c>
      <c r="D2688">
        <f t="shared" si="41"/>
        <v>0</v>
      </c>
    </row>
    <row r="2689" spans="1:4" x14ac:dyDescent="0.35">
      <c r="A2689">
        <v>240422</v>
      </c>
      <c r="B2689">
        <v>0</v>
      </c>
      <c r="C2689">
        <v>0.183896</v>
      </c>
      <c r="D2689">
        <f t="shared" si="41"/>
        <v>0</v>
      </c>
    </row>
    <row r="2690" spans="1:4" x14ac:dyDescent="0.35">
      <c r="A2690">
        <v>240422</v>
      </c>
      <c r="B2690">
        <v>100</v>
      </c>
      <c r="C2690">
        <v>0.193491</v>
      </c>
      <c r="D2690">
        <f t="shared" si="41"/>
        <v>0</v>
      </c>
    </row>
    <row r="2691" spans="1:4" x14ac:dyDescent="0.35">
      <c r="A2691">
        <v>240422</v>
      </c>
      <c r="B2691">
        <v>200</v>
      </c>
      <c r="C2691">
        <v>0.29890600000000001</v>
      </c>
      <c r="D2691">
        <f t="shared" ref="D2691:D2754" si="42">IF(C2691&gt;=(5.4),1,0)</f>
        <v>0</v>
      </c>
    </row>
    <row r="2692" spans="1:4" x14ac:dyDescent="0.35">
      <c r="A2692">
        <v>240422</v>
      </c>
      <c r="B2692">
        <v>300</v>
      </c>
      <c r="C2692">
        <v>7.62742E-2</v>
      </c>
      <c r="D2692">
        <f t="shared" si="42"/>
        <v>0</v>
      </c>
    </row>
    <row r="2693" spans="1:4" x14ac:dyDescent="0.35">
      <c r="A2693">
        <v>240422</v>
      </c>
      <c r="B2693">
        <v>400</v>
      </c>
      <c r="C2693">
        <v>8.58482E-2</v>
      </c>
      <c r="D2693">
        <f t="shared" si="42"/>
        <v>0</v>
      </c>
    </row>
    <row r="2694" spans="1:4" x14ac:dyDescent="0.35">
      <c r="A2694">
        <v>240422</v>
      </c>
      <c r="B2694">
        <v>500</v>
      </c>
      <c r="C2694">
        <v>9.57316E-2</v>
      </c>
      <c r="D2694">
        <f t="shared" si="42"/>
        <v>0</v>
      </c>
    </row>
    <row r="2695" spans="1:4" x14ac:dyDescent="0.35">
      <c r="A2695">
        <v>240422</v>
      </c>
      <c r="B2695">
        <v>600</v>
      </c>
      <c r="C2695">
        <v>0.176014</v>
      </c>
      <c r="D2695">
        <f t="shared" si="42"/>
        <v>0</v>
      </c>
    </row>
    <row r="2696" spans="1:4" x14ac:dyDescent="0.35">
      <c r="A2696">
        <v>240422</v>
      </c>
      <c r="B2696">
        <v>700</v>
      </c>
      <c r="C2696">
        <v>0.17400399999999999</v>
      </c>
      <c r="D2696">
        <f t="shared" si="42"/>
        <v>0</v>
      </c>
    </row>
    <row r="2697" spans="1:4" x14ac:dyDescent="0.35">
      <c r="A2697">
        <v>240422</v>
      </c>
      <c r="B2697">
        <v>800</v>
      </c>
      <c r="C2697">
        <v>0.53541799999999995</v>
      </c>
      <c r="D2697">
        <f t="shared" si="42"/>
        <v>0</v>
      </c>
    </row>
    <row r="2698" spans="1:4" x14ac:dyDescent="0.35">
      <c r="A2698">
        <v>240422</v>
      </c>
      <c r="B2698">
        <v>900</v>
      </c>
      <c r="C2698">
        <v>0.86361900000000003</v>
      </c>
      <c r="D2698">
        <f t="shared" si="42"/>
        <v>0</v>
      </c>
    </row>
    <row r="2699" spans="1:4" x14ac:dyDescent="0.35">
      <c r="A2699">
        <v>240422</v>
      </c>
      <c r="B2699">
        <v>1000</v>
      </c>
      <c r="C2699">
        <v>0.85595900000000003</v>
      </c>
      <c r="D2699">
        <f t="shared" si="42"/>
        <v>0</v>
      </c>
    </row>
    <row r="2700" spans="1:4" x14ac:dyDescent="0.35">
      <c r="A2700">
        <v>240422</v>
      </c>
      <c r="B2700">
        <v>1100</v>
      </c>
      <c r="C2700">
        <v>0.68800399999999995</v>
      </c>
      <c r="D2700">
        <f t="shared" si="42"/>
        <v>0</v>
      </c>
    </row>
    <row r="2701" spans="1:4" x14ac:dyDescent="0.35">
      <c r="A2701">
        <v>240422</v>
      </c>
      <c r="B2701">
        <v>1200</v>
      </c>
      <c r="C2701">
        <v>1.2543200000000001</v>
      </c>
      <c r="D2701">
        <f t="shared" si="42"/>
        <v>0</v>
      </c>
    </row>
    <row r="2702" spans="1:4" x14ac:dyDescent="0.35">
      <c r="A2702">
        <v>240422</v>
      </c>
      <c r="B2702">
        <v>1300</v>
      </c>
      <c r="C2702">
        <v>2.4580099999999998</v>
      </c>
      <c r="D2702">
        <f t="shared" si="42"/>
        <v>0</v>
      </c>
    </row>
    <row r="2703" spans="1:4" x14ac:dyDescent="0.35">
      <c r="A2703">
        <v>240422</v>
      </c>
      <c r="B2703">
        <v>1400</v>
      </c>
      <c r="C2703">
        <v>2.7355700000000001</v>
      </c>
      <c r="D2703">
        <f t="shared" si="42"/>
        <v>0</v>
      </c>
    </row>
    <row r="2704" spans="1:4" x14ac:dyDescent="0.35">
      <c r="A2704">
        <v>240422</v>
      </c>
      <c r="B2704">
        <v>1500</v>
      </c>
      <c r="C2704">
        <v>2.6521400000000002</v>
      </c>
      <c r="D2704">
        <f t="shared" si="42"/>
        <v>0</v>
      </c>
    </row>
    <row r="2705" spans="1:4" x14ac:dyDescent="0.35">
      <c r="A2705">
        <v>240422</v>
      </c>
      <c r="B2705">
        <v>1600</v>
      </c>
      <c r="C2705">
        <v>2.4652699999999999</v>
      </c>
      <c r="D2705">
        <f t="shared" si="42"/>
        <v>0</v>
      </c>
    </row>
    <row r="2706" spans="1:4" x14ac:dyDescent="0.35">
      <c r="A2706">
        <v>240422</v>
      </c>
      <c r="B2706">
        <v>1700</v>
      </c>
      <c r="C2706">
        <v>1.7211700000000001</v>
      </c>
      <c r="D2706">
        <f t="shared" si="42"/>
        <v>0</v>
      </c>
    </row>
    <row r="2707" spans="1:4" x14ac:dyDescent="0.35">
      <c r="A2707">
        <v>240422</v>
      </c>
      <c r="B2707">
        <v>1800</v>
      </c>
      <c r="C2707">
        <v>1.4714799999999999</v>
      </c>
      <c r="D2707">
        <f t="shared" si="42"/>
        <v>0</v>
      </c>
    </row>
    <row r="2708" spans="1:4" x14ac:dyDescent="0.35">
      <c r="A2708">
        <v>240422</v>
      </c>
      <c r="B2708">
        <v>1900</v>
      </c>
      <c r="C2708">
        <v>0.93174800000000002</v>
      </c>
      <c r="D2708">
        <f t="shared" si="42"/>
        <v>0</v>
      </c>
    </row>
    <row r="2709" spans="1:4" x14ac:dyDescent="0.35">
      <c r="A2709">
        <v>240422</v>
      </c>
      <c r="B2709">
        <v>2000</v>
      </c>
      <c r="C2709">
        <v>0.25200499999999998</v>
      </c>
      <c r="D2709">
        <f t="shared" si="42"/>
        <v>0</v>
      </c>
    </row>
    <row r="2710" spans="1:4" x14ac:dyDescent="0.35">
      <c r="A2710">
        <v>240422</v>
      </c>
      <c r="B2710">
        <v>2100</v>
      </c>
      <c r="C2710">
        <v>0.10291400000000001</v>
      </c>
      <c r="D2710">
        <f t="shared" si="42"/>
        <v>0</v>
      </c>
    </row>
    <row r="2711" spans="1:4" x14ac:dyDescent="0.35">
      <c r="A2711">
        <v>240422</v>
      </c>
      <c r="B2711">
        <v>2200</v>
      </c>
      <c r="C2711">
        <v>3.7886999999999997E-2</v>
      </c>
      <c r="D2711">
        <f t="shared" si="42"/>
        <v>0</v>
      </c>
    </row>
    <row r="2712" spans="1:4" x14ac:dyDescent="0.35">
      <c r="A2712">
        <v>240422</v>
      </c>
      <c r="B2712">
        <v>2300</v>
      </c>
      <c r="C2712">
        <v>0.151226</v>
      </c>
      <c r="D2712">
        <f t="shared" si="42"/>
        <v>0</v>
      </c>
    </row>
    <row r="2713" spans="1:4" x14ac:dyDescent="0.35">
      <c r="A2713">
        <v>240423</v>
      </c>
      <c r="B2713">
        <v>0</v>
      </c>
      <c r="C2713">
        <v>6.3641000000000003E-2</v>
      </c>
      <c r="D2713">
        <f t="shared" si="42"/>
        <v>0</v>
      </c>
    </row>
    <row r="2714" spans="1:4" x14ac:dyDescent="0.35">
      <c r="A2714">
        <v>240423</v>
      </c>
      <c r="B2714">
        <v>100</v>
      </c>
      <c r="C2714">
        <v>0.58054700000000004</v>
      </c>
      <c r="D2714">
        <f t="shared" si="42"/>
        <v>0</v>
      </c>
    </row>
    <row r="2715" spans="1:4" x14ac:dyDescent="0.35">
      <c r="A2715">
        <v>240423</v>
      </c>
      <c r="B2715">
        <v>200</v>
      </c>
      <c r="C2715">
        <v>0.19730500000000001</v>
      </c>
      <c r="D2715">
        <f t="shared" si="42"/>
        <v>0</v>
      </c>
    </row>
    <row r="2716" spans="1:4" x14ac:dyDescent="0.35">
      <c r="A2716">
        <v>240423</v>
      </c>
      <c r="B2716">
        <v>300</v>
      </c>
      <c r="C2716">
        <v>0.18312600000000001</v>
      </c>
      <c r="D2716">
        <f t="shared" si="42"/>
        <v>0</v>
      </c>
    </row>
    <row r="2717" spans="1:4" x14ac:dyDescent="0.35">
      <c r="A2717">
        <v>240423</v>
      </c>
      <c r="B2717">
        <v>400</v>
      </c>
      <c r="C2717">
        <v>0.26907199999999998</v>
      </c>
      <c r="D2717">
        <f t="shared" si="42"/>
        <v>0</v>
      </c>
    </row>
    <row r="2718" spans="1:4" x14ac:dyDescent="0.35">
      <c r="A2718">
        <v>240423</v>
      </c>
      <c r="B2718">
        <v>500</v>
      </c>
      <c r="C2718">
        <v>0.47249600000000003</v>
      </c>
      <c r="D2718">
        <f t="shared" si="42"/>
        <v>0</v>
      </c>
    </row>
    <row r="2719" spans="1:4" x14ac:dyDescent="0.35">
      <c r="A2719">
        <v>240423</v>
      </c>
      <c r="B2719">
        <v>600</v>
      </c>
      <c r="C2719">
        <v>0.366983</v>
      </c>
      <c r="D2719">
        <f t="shared" si="42"/>
        <v>0</v>
      </c>
    </row>
    <row r="2720" spans="1:4" x14ac:dyDescent="0.35">
      <c r="A2720">
        <v>240423</v>
      </c>
      <c r="B2720">
        <v>700</v>
      </c>
      <c r="C2720">
        <v>0.31264900000000001</v>
      </c>
      <c r="D2720">
        <f t="shared" si="42"/>
        <v>0</v>
      </c>
    </row>
    <row r="2721" spans="1:4" x14ac:dyDescent="0.35">
      <c r="A2721">
        <v>240423</v>
      </c>
      <c r="B2721">
        <v>800</v>
      </c>
      <c r="C2721">
        <v>0.76805999999999996</v>
      </c>
      <c r="D2721">
        <f t="shared" si="42"/>
        <v>0</v>
      </c>
    </row>
    <row r="2722" spans="1:4" x14ac:dyDescent="0.35">
      <c r="A2722">
        <v>240423</v>
      </c>
      <c r="B2722">
        <v>900</v>
      </c>
      <c r="C2722">
        <v>0.45122299999999999</v>
      </c>
      <c r="D2722">
        <f t="shared" si="42"/>
        <v>0</v>
      </c>
    </row>
    <row r="2723" spans="1:4" x14ac:dyDescent="0.35">
      <c r="A2723">
        <v>240423</v>
      </c>
      <c r="B2723">
        <v>1000</v>
      </c>
      <c r="C2723">
        <v>0.61470599999999997</v>
      </c>
      <c r="D2723">
        <f t="shared" si="42"/>
        <v>0</v>
      </c>
    </row>
    <row r="2724" spans="1:4" x14ac:dyDescent="0.35">
      <c r="A2724">
        <v>240423</v>
      </c>
      <c r="B2724">
        <v>1100</v>
      </c>
      <c r="C2724">
        <v>0.49192799999999998</v>
      </c>
      <c r="D2724">
        <f t="shared" si="42"/>
        <v>0</v>
      </c>
    </row>
    <row r="2725" spans="1:4" x14ac:dyDescent="0.35">
      <c r="A2725">
        <v>240423</v>
      </c>
      <c r="B2725">
        <v>1200</v>
      </c>
      <c r="C2725">
        <v>0.23158500000000001</v>
      </c>
      <c r="D2725">
        <f t="shared" si="42"/>
        <v>0</v>
      </c>
    </row>
    <row r="2726" spans="1:4" x14ac:dyDescent="0.35">
      <c r="A2726">
        <v>240423</v>
      </c>
      <c r="B2726">
        <v>1300</v>
      </c>
      <c r="C2726">
        <v>0.73631899999999995</v>
      </c>
      <c r="D2726">
        <f t="shared" si="42"/>
        <v>0</v>
      </c>
    </row>
    <row r="2727" spans="1:4" x14ac:dyDescent="0.35">
      <c r="A2727">
        <v>240423</v>
      </c>
      <c r="B2727">
        <v>1400</v>
      </c>
      <c r="C2727">
        <v>1.4967999999999999</v>
      </c>
      <c r="D2727">
        <f t="shared" si="42"/>
        <v>0</v>
      </c>
    </row>
    <row r="2728" spans="1:4" x14ac:dyDescent="0.35">
      <c r="A2728">
        <v>240423</v>
      </c>
      <c r="B2728">
        <v>1500</v>
      </c>
      <c r="C2728">
        <v>1.88287</v>
      </c>
      <c r="D2728">
        <f t="shared" si="42"/>
        <v>0</v>
      </c>
    </row>
    <row r="2729" spans="1:4" x14ac:dyDescent="0.35">
      <c r="A2729">
        <v>240423</v>
      </c>
      <c r="B2729">
        <v>1600</v>
      </c>
      <c r="C2729">
        <v>1.87249</v>
      </c>
      <c r="D2729">
        <f t="shared" si="42"/>
        <v>0</v>
      </c>
    </row>
    <row r="2730" spans="1:4" x14ac:dyDescent="0.35">
      <c r="A2730">
        <v>240423</v>
      </c>
      <c r="B2730">
        <v>1700</v>
      </c>
      <c r="C2730">
        <v>1.9014</v>
      </c>
      <c r="D2730">
        <f t="shared" si="42"/>
        <v>0</v>
      </c>
    </row>
    <row r="2731" spans="1:4" x14ac:dyDescent="0.35">
      <c r="A2731">
        <v>240423</v>
      </c>
      <c r="B2731">
        <v>1800</v>
      </c>
      <c r="C2731">
        <v>0.67947000000000002</v>
      </c>
      <c r="D2731">
        <f t="shared" si="42"/>
        <v>0</v>
      </c>
    </row>
    <row r="2732" spans="1:4" x14ac:dyDescent="0.35">
      <c r="A2732">
        <v>240423</v>
      </c>
      <c r="B2732">
        <v>1900</v>
      </c>
      <c r="C2732">
        <v>3.7338499999999997E-2</v>
      </c>
      <c r="D2732">
        <f t="shared" si="42"/>
        <v>0</v>
      </c>
    </row>
    <row r="2733" spans="1:4" x14ac:dyDescent="0.35">
      <c r="A2733">
        <v>240423</v>
      </c>
      <c r="B2733">
        <v>2000</v>
      </c>
      <c r="C2733">
        <v>3.1544700000000002E-2</v>
      </c>
      <c r="D2733">
        <f t="shared" si="42"/>
        <v>0</v>
      </c>
    </row>
    <row r="2734" spans="1:4" x14ac:dyDescent="0.35">
      <c r="A2734">
        <v>240423</v>
      </c>
      <c r="B2734">
        <v>2100</v>
      </c>
      <c r="C2734">
        <v>8.2090499999999997E-2</v>
      </c>
      <c r="D2734">
        <f t="shared" si="42"/>
        <v>0</v>
      </c>
    </row>
    <row r="2735" spans="1:4" x14ac:dyDescent="0.35">
      <c r="A2735">
        <v>240423</v>
      </c>
      <c r="B2735">
        <v>2200</v>
      </c>
      <c r="C2735">
        <v>5.58805E-2</v>
      </c>
      <c r="D2735">
        <f t="shared" si="42"/>
        <v>0</v>
      </c>
    </row>
    <row r="2736" spans="1:4" x14ac:dyDescent="0.35">
      <c r="A2736">
        <v>240423</v>
      </c>
      <c r="B2736">
        <v>2300</v>
      </c>
      <c r="C2736">
        <v>7.09341E-2</v>
      </c>
      <c r="D2736">
        <f t="shared" si="42"/>
        <v>0</v>
      </c>
    </row>
    <row r="2737" spans="1:4" x14ac:dyDescent="0.35">
      <c r="A2737">
        <v>240424</v>
      </c>
      <c r="B2737">
        <v>0</v>
      </c>
      <c r="C2737">
        <v>6.6893499999999995E-2</v>
      </c>
      <c r="D2737">
        <f t="shared" si="42"/>
        <v>0</v>
      </c>
    </row>
    <row r="2738" spans="1:4" x14ac:dyDescent="0.35">
      <c r="A2738">
        <v>240424</v>
      </c>
      <c r="B2738">
        <v>100</v>
      </c>
      <c r="C2738">
        <v>0.12027</v>
      </c>
      <c r="D2738">
        <f t="shared" si="42"/>
        <v>0</v>
      </c>
    </row>
    <row r="2739" spans="1:4" x14ac:dyDescent="0.35">
      <c r="A2739">
        <v>240424</v>
      </c>
      <c r="B2739">
        <v>200</v>
      </c>
      <c r="C2739">
        <v>7.2276599999999996E-2</v>
      </c>
      <c r="D2739">
        <f t="shared" si="42"/>
        <v>0</v>
      </c>
    </row>
    <row r="2740" spans="1:4" x14ac:dyDescent="0.35">
      <c r="A2740">
        <v>240424</v>
      </c>
      <c r="B2740">
        <v>300</v>
      </c>
      <c r="C2740">
        <v>7.8775899999999996E-2</v>
      </c>
      <c r="D2740">
        <f t="shared" si="42"/>
        <v>0</v>
      </c>
    </row>
    <row r="2741" spans="1:4" x14ac:dyDescent="0.35">
      <c r="A2741">
        <v>240424</v>
      </c>
      <c r="B2741">
        <v>400</v>
      </c>
      <c r="C2741">
        <v>6.6190700000000005E-2</v>
      </c>
      <c r="D2741">
        <f t="shared" si="42"/>
        <v>0</v>
      </c>
    </row>
    <row r="2742" spans="1:4" x14ac:dyDescent="0.35">
      <c r="A2742">
        <v>240424</v>
      </c>
      <c r="B2742">
        <v>500</v>
      </c>
      <c r="C2742">
        <v>5.3490900000000001E-2</v>
      </c>
      <c r="D2742">
        <f t="shared" si="42"/>
        <v>0</v>
      </c>
    </row>
    <row r="2743" spans="1:4" x14ac:dyDescent="0.35">
      <c r="A2743">
        <v>240424</v>
      </c>
      <c r="B2743">
        <v>600</v>
      </c>
      <c r="C2743">
        <v>0.23815900000000001</v>
      </c>
      <c r="D2743">
        <f t="shared" si="42"/>
        <v>0</v>
      </c>
    </row>
    <row r="2744" spans="1:4" x14ac:dyDescent="0.35">
      <c r="A2744">
        <v>240424</v>
      </c>
      <c r="B2744">
        <v>700</v>
      </c>
      <c r="C2744">
        <v>0.222718</v>
      </c>
      <c r="D2744">
        <f t="shared" si="42"/>
        <v>0</v>
      </c>
    </row>
    <row r="2745" spans="1:4" x14ac:dyDescent="0.35">
      <c r="A2745">
        <v>240424</v>
      </c>
      <c r="B2745">
        <v>800</v>
      </c>
      <c r="C2745">
        <v>0.16567899999999999</v>
      </c>
      <c r="D2745">
        <f t="shared" si="42"/>
        <v>0</v>
      </c>
    </row>
    <row r="2746" spans="1:4" x14ac:dyDescent="0.35">
      <c r="A2746">
        <v>240424</v>
      </c>
      <c r="B2746">
        <v>900</v>
      </c>
      <c r="C2746">
        <v>0.22917999999999999</v>
      </c>
      <c r="D2746">
        <f t="shared" si="42"/>
        <v>0</v>
      </c>
    </row>
    <row r="2747" spans="1:4" x14ac:dyDescent="0.35">
      <c r="A2747">
        <v>240424</v>
      </c>
      <c r="B2747">
        <v>1000</v>
      </c>
      <c r="C2747">
        <v>1.1102799999999999</v>
      </c>
      <c r="D2747">
        <f t="shared" si="42"/>
        <v>0</v>
      </c>
    </row>
    <row r="2748" spans="1:4" x14ac:dyDescent="0.35">
      <c r="A2748">
        <v>240424</v>
      </c>
      <c r="B2748">
        <v>1100</v>
      </c>
      <c r="C2748">
        <v>0.73569399999999996</v>
      </c>
      <c r="D2748">
        <f t="shared" si="42"/>
        <v>0</v>
      </c>
    </row>
    <row r="2749" spans="1:4" x14ac:dyDescent="0.35">
      <c r="A2749">
        <v>240424</v>
      </c>
      <c r="B2749">
        <v>1200</v>
      </c>
      <c r="C2749">
        <v>0.58063299999999995</v>
      </c>
      <c r="D2749">
        <f t="shared" si="42"/>
        <v>0</v>
      </c>
    </row>
    <row r="2750" spans="1:4" x14ac:dyDescent="0.35">
      <c r="A2750">
        <v>240424</v>
      </c>
      <c r="B2750">
        <v>1300</v>
      </c>
      <c r="C2750">
        <v>0.23072899999999999</v>
      </c>
      <c r="D2750">
        <f t="shared" si="42"/>
        <v>0</v>
      </c>
    </row>
    <row r="2751" spans="1:4" x14ac:dyDescent="0.35">
      <c r="A2751">
        <v>240424</v>
      </c>
      <c r="B2751">
        <v>1400</v>
      </c>
      <c r="C2751">
        <v>1.7006300000000001</v>
      </c>
      <c r="D2751">
        <f t="shared" si="42"/>
        <v>0</v>
      </c>
    </row>
    <row r="2752" spans="1:4" x14ac:dyDescent="0.35">
      <c r="A2752">
        <v>240424</v>
      </c>
      <c r="B2752">
        <v>1500</v>
      </c>
      <c r="C2752">
        <v>2.7790599999999999</v>
      </c>
      <c r="D2752">
        <f t="shared" si="42"/>
        <v>0</v>
      </c>
    </row>
    <row r="2753" spans="1:4" x14ac:dyDescent="0.35">
      <c r="A2753">
        <v>240424</v>
      </c>
      <c r="B2753">
        <v>1600</v>
      </c>
      <c r="C2753">
        <v>2.6078399999999999</v>
      </c>
      <c r="D2753">
        <f t="shared" si="42"/>
        <v>0</v>
      </c>
    </row>
    <row r="2754" spans="1:4" x14ac:dyDescent="0.35">
      <c r="A2754">
        <v>240424</v>
      </c>
      <c r="B2754">
        <v>1700</v>
      </c>
      <c r="C2754">
        <v>2.14236</v>
      </c>
      <c r="D2754">
        <f t="shared" si="42"/>
        <v>0</v>
      </c>
    </row>
    <row r="2755" spans="1:4" x14ac:dyDescent="0.35">
      <c r="A2755">
        <v>240424</v>
      </c>
      <c r="B2755">
        <v>1800</v>
      </c>
      <c r="C2755">
        <v>0.69251499999999999</v>
      </c>
      <c r="D2755">
        <f t="shared" ref="D2755:D2818" si="43">IF(C2755&gt;=(5.4),1,0)</f>
        <v>0</v>
      </c>
    </row>
    <row r="2756" spans="1:4" x14ac:dyDescent="0.35">
      <c r="A2756">
        <v>240424</v>
      </c>
      <c r="B2756">
        <v>1900</v>
      </c>
      <c r="C2756">
        <v>0.65564599999999995</v>
      </c>
      <c r="D2756">
        <f t="shared" si="43"/>
        <v>0</v>
      </c>
    </row>
    <row r="2757" spans="1:4" x14ac:dyDescent="0.35">
      <c r="A2757">
        <v>240424</v>
      </c>
      <c r="B2757">
        <v>2000</v>
      </c>
      <c r="C2757">
        <v>0.48704199999999997</v>
      </c>
      <c r="D2757">
        <f t="shared" si="43"/>
        <v>0</v>
      </c>
    </row>
    <row r="2758" spans="1:4" x14ac:dyDescent="0.35">
      <c r="A2758">
        <v>240424</v>
      </c>
      <c r="B2758">
        <v>2100</v>
      </c>
      <c r="C2758">
        <v>0.196163</v>
      </c>
      <c r="D2758">
        <f t="shared" si="43"/>
        <v>0</v>
      </c>
    </row>
    <row r="2759" spans="1:4" x14ac:dyDescent="0.35">
      <c r="A2759">
        <v>240424</v>
      </c>
      <c r="B2759">
        <v>2200</v>
      </c>
      <c r="C2759">
        <v>9.7018400000000005E-2</v>
      </c>
      <c r="D2759">
        <f t="shared" si="43"/>
        <v>0</v>
      </c>
    </row>
    <row r="2760" spans="1:4" x14ac:dyDescent="0.35">
      <c r="A2760">
        <v>240424</v>
      </c>
      <c r="B2760">
        <v>2300</v>
      </c>
      <c r="C2760">
        <v>0.45090799999999998</v>
      </c>
      <c r="D2760">
        <f t="shared" si="43"/>
        <v>0</v>
      </c>
    </row>
    <row r="2761" spans="1:4" x14ac:dyDescent="0.35">
      <c r="A2761">
        <v>240425</v>
      </c>
      <c r="B2761">
        <v>0</v>
      </c>
      <c r="C2761">
        <v>0.112953</v>
      </c>
      <c r="D2761">
        <f t="shared" si="43"/>
        <v>0</v>
      </c>
    </row>
    <row r="2762" spans="1:4" x14ac:dyDescent="0.35">
      <c r="A2762">
        <v>240425</v>
      </c>
      <c r="B2762">
        <v>100</v>
      </c>
      <c r="C2762">
        <v>0.13181699999999999</v>
      </c>
      <c r="D2762">
        <f t="shared" si="43"/>
        <v>0</v>
      </c>
    </row>
    <row r="2763" spans="1:4" x14ac:dyDescent="0.35">
      <c r="A2763">
        <v>240425</v>
      </c>
      <c r="B2763">
        <v>200</v>
      </c>
      <c r="C2763">
        <v>0.118036</v>
      </c>
      <c r="D2763">
        <f t="shared" si="43"/>
        <v>0</v>
      </c>
    </row>
    <row r="2764" spans="1:4" x14ac:dyDescent="0.35">
      <c r="A2764">
        <v>240425</v>
      </c>
      <c r="B2764">
        <v>300</v>
      </c>
      <c r="C2764">
        <v>5.5235199999999998E-2</v>
      </c>
      <c r="D2764">
        <f t="shared" si="43"/>
        <v>0</v>
      </c>
    </row>
    <row r="2765" spans="1:4" x14ac:dyDescent="0.35">
      <c r="A2765">
        <v>240425</v>
      </c>
      <c r="B2765">
        <v>400</v>
      </c>
      <c r="C2765">
        <v>0.112526</v>
      </c>
      <c r="D2765">
        <f t="shared" si="43"/>
        <v>0</v>
      </c>
    </row>
    <row r="2766" spans="1:4" x14ac:dyDescent="0.35">
      <c r="A2766">
        <v>240425</v>
      </c>
      <c r="B2766">
        <v>500</v>
      </c>
      <c r="C2766">
        <v>0.26970100000000002</v>
      </c>
      <c r="D2766">
        <f t="shared" si="43"/>
        <v>0</v>
      </c>
    </row>
    <row r="2767" spans="1:4" x14ac:dyDescent="0.35">
      <c r="A2767">
        <v>240425</v>
      </c>
      <c r="B2767">
        <v>600</v>
      </c>
      <c r="C2767">
        <v>0.151726</v>
      </c>
      <c r="D2767">
        <f t="shared" si="43"/>
        <v>0</v>
      </c>
    </row>
    <row r="2768" spans="1:4" x14ac:dyDescent="0.35">
      <c r="A2768">
        <v>240425</v>
      </c>
      <c r="B2768">
        <v>700</v>
      </c>
      <c r="C2768">
        <v>0.23478499999999999</v>
      </c>
      <c r="D2768">
        <f t="shared" si="43"/>
        <v>0</v>
      </c>
    </row>
    <row r="2769" spans="1:4" x14ac:dyDescent="0.35">
      <c r="A2769">
        <v>240425</v>
      </c>
      <c r="B2769">
        <v>800</v>
      </c>
      <c r="C2769">
        <v>0.28763899999999998</v>
      </c>
      <c r="D2769">
        <f t="shared" si="43"/>
        <v>0</v>
      </c>
    </row>
    <row r="2770" spans="1:4" x14ac:dyDescent="0.35">
      <c r="A2770">
        <v>240425</v>
      </c>
      <c r="B2770">
        <v>900</v>
      </c>
      <c r="C2770">
        <v>3.3820999999999997E-2</v>
      </c>
      <c r="D2770">
        <f t="shared" si="43"/>
        <v>0</v>
      </c>
    </row>
    <row r="2771" spans="1:4" x14ac:dyDescent="0.35">
      <c r="A2771">
        <v>240425</v>
      </c>
      <c r="B2771">
        <v>1000</v>
      </c>
      <c r="C2771">
        <v>0.84687299999999999</v>
      </c>
      <c r="D2771">
        <f t="shared" si="43"/>
        <v>0</v>
      </c>
    </row>
    <row r="2772" spans="1:4" x14ac:dyDescent="0.35">
      <c r="A2772">
        <v>240425</v>
      </c>
      <c r="B2772">
        <v>1100</v>
      </c>
      <c r="C2772">
        <v>0.81927399999999995</v>
      </c>
      <c r="D2772">
        <f t="shared" si="43"/>
        <v>0</v>
      </c>
    </row>
    <row r="2773" spans="1:4" x14ac:dyDescent="0.35">
      <c r="A2773">
        <v>240425</v>
      </c>
      <c r="B2773">
        <v>1200</v>
      </c>
      <c r="C2773">
        <v>0.29038199999999997</v>
      </c>
      <c r="D2773">
        <f t="shared" si="43"/>
        <v>0</v>
      </c>
    </row>
    <row r="2774" spans="1:4" x14ac:dyDescent="0.35">
      <c r="A2774">
        <v>240425</v>
      </c>
      <c r="B2774">
        <v>1300</v>
      </c>
      <c r="C2774">
        <v>0.92879400000000001</v>
      </c>
      <c r="D2774">
        <f t="shared" si="43"/>
        <v>0</v>
      </c>
    </row>
    <row r="2775" spans="1:4" x14ac:dyDescent="0.35">
      <c r="A2775">
        <v>240425</v>
      </c>
      <c r="B2775">
        <v>1400</v>
      </c>
      <c r="C2775">
        <v>1.2034800000000001</v>
      </c>
      <c r="D2775">
        <f t="shared" si="43"/>
        <v>0</v>
      </c>
    </row>
    <row r="2776" spans="1:4" x14ac:dyDescent="0.35">
      <c r="A2776">
        <v>240425</v>
      </c>
      <c r="B2776">
        <v>1500</v>
      </c>
      <c r="C2776">
        <v>1.4987900000000001</v>
      </c>
      <c r="D2776">
        <f t="shared" si="43"/>
        <v>0</v>
      </c>
    </row>
    <row r="2777" spans="1:4" x14ac:dyDescent="0.35">
      <c r="A2777">
        <v>240425</v>
      </c>
      <c r="B2777">
        <v>1600</v>
      </c>
      <c r="C2777">
        <v>1.89717</v>
      </c>
      <c r="D2777">
        <f t="shared" si="43"/>
        <v>0</v>
      </c>
    </row>
    <row r="2778" spans="1:4" x14ac:dyDescent="0.35">
      <c r="A2778">
        <v>240425</v>
      </c>
      <c r="B2778">
        <v>1700</v>
      </c>
      <c r="C2778">
        <v>1.29792</v>
      </c>
      <c r="D2778">
        <f t="shared" si="43"/>
        <v>0</v>
      </c>
    </row>
    <row r="2779" spans="1:4" x14ac:dyDescent="0.35">
      <c r="A2779">
        <v>240425</v>
      </c>
      <c r="B2779">
        <v>1800</v>
      </c>
      <c r="C2779">
        <v>0.76270899999999997</v>
      </c>
      <c r="D2779">
        <f t="shared" si="43"/>
        <v>0</v>
      </c>
    </row>
    <row r="2780" spans="1:4" x14ac:dyDescent="0.35">
      <c r="A2780">
        <v>240425</v>
      </c>
      <c r="B2780">
        <v>1900</v>
      </c>
      <c r="C2780">
        <v>0.59806700000000002</v>
      </c>
      <c r="D2780">
        <f t="shared" si="43"/>
        <v>0</v>
      </c>
    </row>
    <row r="2781" spans="1:4" x14ac:dyDescent="0.35">
      <c r="A2781">
        <v>240425</v>
      </c>
      <c r="B2781">
        <v>2000</v>
      </c>
      <c r="C2781">
        <v>0.446768</v>
      </c>
      <c r="D2781">
        <f t="shared" si="43"/>
        <v>0</v>
      </c>
    </row>
    <row r="2782" spans="1:4" x14ac:dyDescent="0.35">
      <c r="A2782">
        <v>240425</v>
      </c>
      <c r="B2782">
        <v>2100</v>
      </c>
      <c r="C2782">
        <v>0.77033099999999999</v>
      </c>
      <c r="D2782">
        <f t="shared" si="43"/>
        <v>0</v>
      </c>
    </row>
    <row r="2783" spans="1:4" x14ac:dyDescent="0.35">
      <c r="A2783">
        <v>240425</v>
      </c>
      <c r="B2783">
        <v>2200</v>
      </c>
      <c r="C2783">
        <v>0.37164700000000001</v>
      </c>
      <c r="D2783">
        <f t="shared" si="43"/>
        <v>0</v>
      </c>
    </row>
    <row r="2784" spans="1:4" x14ac:dyDescent="0.35">
      <c r="A2784">
        <v>240425</v>
      </c>
      <c r="B2784">
        <v>2300</v>
      </c>
      <c r="C2784">
        <v>0.28833599999999998</v>
      </c>
      <c r="D2784">
        <f t="shared" si="43"/>
        <v>0</v>
      </c>
    </row>
    <row r="2785" spans="1:4" x14ac:dyDescent="0.35">
      <c r="A2785">
        <v>240426</v>
      </c>
      <c r="B2785">
        <v>0</v>
      </c>
      <c r="C2785">
        <v>0.16530500000000001</v>
      </c>
      <c r="D2785">
        <f t="shared" si="43"/>
        <v>0</v>
      </c>
    </row>
    <row r="2786" spans="1:4" x14ac:dyDescent="0.35">
      <c r="A2786">
        <v>240426</v>
      </c>
      <c r="B2786">
        <v>100</v>
      </c>
      <c r="C2786">
        <v>0.12978600000000001</v>
      </c>
      <c r="D2786">
        <f t="shared" si="43"/>
        <v>0</v>
      </c>
    </row>
    <row r="2787" spans="1:4" x14ac:dyDescent="0.35">
      <c r="A2787">
        <v>240426</v>
      </c>
      <c r="B2787">
        <v>200</v>
      </c>
      <c r="C2787">
        <v>4.19881E-2</v>
      </c>
      <c r="D2787">
        <f t="shared" si="43"/>
        <v>0</v>
      </c>
    </row>
    <row r="2788" spans="1:4" x14ac:dyDescent="0.35">
      <c r="A2788">
        <v>240426</v>
      </c>
      <c r="B2788">
        <v>300</v>
      </c>
      <c r="C2788">
        <v>0.101351</v>
      </c>
      <c r="D2788">
        <f t="shared" si="43"/>
        <v>0</v>
      </c>
    </row>
    <row r="2789" spans="1:4" x14ac:dyDescent="0.35">
      <c r="A2789">
        <v>240426</v>
      </c>
      <c r="B2789">
        <v>400</v>
      </c>
      <c r="C2789">
        <v>0.106308</v>
      </c>
      <c r="D2789">
        <f t="shared" si="43"/>
        <v>0</v>
      </c>
    </row>
    <row r="2790" spans="1:4" x14ac:dyDescent="0.35">
      <c r="A2790">
        <v>240426</v>
      </c>
      <c r="B2790">
        <v>500</v>
      </c>
      <c r="C2790">
        <v>0.11086799999999999</v>
      </c>
      <c r="D2790">
        <f t="shared" si="43"/>
        <v>0</v>
      </c>
    </row>
    <row r="2791" spans="1:4" x14ac:dyDescent="0.35">
      <c r="A2791">
        <v>240426</v>
      </c>
      <c r="B2791">
        <v>600</v>
      </c>
      <c r="C2791">
        <v>0.10548399999999999</v>
      </c>
      <c r="D2791">
        <f t="shared" si="43"/>
        <v>0</v>
      </c>
    </row>
    <row r="2792" spans="1:4" x14ac:dyDescent="0.35">
      <c r="A2792">
        <v>240426</v>
      </c>
      <c r="B2792">
        <v>700</v>
      </c>
      <c r="C2792">
        <v>7.8825999999999993E-2</v>
      </c>
      <c r="D2792">
        <f t="shared" si="43"/>
        <v>0</v>
      </c>
    </row>
    <row r="2793" spans="1:4" x14ac:dyDescent="0.35">
      <c r="A2793">
        <v>240426</v>
      </c>
      <c r="B2793">
        <v>800</v>
      </c>
      <c r="C2793">
        <v>0.10698299999999999</v>
      </c>
      <c r="D2793">
        <f t="shared" si="43"/>
        <v>0</v>
      </c>
    </row>
    <row r="2794" spans="1:4" x14ac:dyDescent="0.35">
      <c r="A2794">
        <v>240426</v>
      </c>
      <c r="B2794">
        <v>900</v>
      </c>
      <c r="C2794">
        <v>0.94032000000000004</v>
      </c>
      <c r="D2794">
        <f t="shared" si="43"/>
        <v>0</v>
      </c>
    </row>
    <row r="2795" spans="1:4" x14ac:dyDescent="0.35">
      <c r="A2795">
        <v>240426</v>
      </c>
      <c r="B2795">
        <v>1000</v>
      </c>
      <c r="C2795">
        <v>0.27887600000000001</v>
      </c>
      <c r="D2795">
        <f t="shared" si="43"/>
        <v>0</v>
      </c>
    </row>
    <row r="2796" spans="1:4" x14ac:dyDescent="0.35">
      <c r="A2796">
        <v>240426</v>
      </c>
      <c r="B2796">
        <v>1100</v>
      </c>
      <c r="C2796">
        <v>0.62905900000000003</v>
      </c>
      <c r="D2796">
        <f t="shared" si="43"/>
        <v>0</v>
      </c>
    </row>
    <row r="2797" spans="1:4" x14ac:dyDescent="0.35">
      <c r="A2797">
        <v>240426</v>
      </c>
      <c r="B2797">
        <v>1200</v>
      </c>
      <c r="C2797">
        <v>0.58916100000000005</v>
      </c>
      <c r="D2797">
        <f t="shared" si="43"/>
        <v>0</v>
      </c>
    </row>
    <row r="2798" spans="1:4" x14ac:dyDescent="0.35">
      <c r="A2798">
        <v>240426</v>
      </c>
      <c r="B2798">
        <v>1300</v>
      </c>
      <c r="C2798">
        <v>0.87267799999999995</v>
      </c>
      <c r="D2798">
        <f t="shared" si="43"/>
        <v>0</v>
      </c>
    </row>
    <row r="2799" spans="1:4" x14ac:dyDescent="0.35">
      <c r="A2799">
        <v>240426</v>
      </c>
      <c r="B2799">
        <v>1400</v>
      </c>
      <c r="C2799">
        <v>1.2589600000000001</v>
      </c>
      <c r="D2799">
        <f t="shared" si="43"/>
        <v>0</v>
      </c>
    </row>
    <row r="2800" spans="1:4" x14ac:dyDescent="0.35">
      <c r="A2800">
        <v>240426</v>
      </c>
      <c r="B2800">
        <v>1500</v>
      </c>
      <c r="C2800">
        <v>1.7136</v>
      </c>
      <c r="D2800">
        <f t="shared" si="43"/>
        <v>0</v>
      </c>
    </row>
    <row r="2801" spans="1:4" x14ac:dyDescent="0.35">
      <c r="A2801">
        <v>240426</v>
      </c>
      <c r="B2801">
        <v>1600</v>
      </c>
      <c r="C2801">
        <v>1.7901899999999999</v>
      </c>
      <c r="D2801">
        <f t="shared" si="43"/>
        <v>0</v>
      </c>
    </row>
    <row r="2802" spans="1:4" x14ac:dyDescent="0.35">
      <c r="A2802">
        <v>240426</v>
      </c>
      <c r="B2802">
        <v>1700</v>
      </c>
      <c r="C2802">
        <v>1.5104500000000001</v>
      </c>
      <c r="D2802">
        <f t="shared" si="43"/>
        <v>0</v>
      </c>
    </row>
    <row r="2803" spans="1:4" x14ac:dyDescent="0.35">
      <c r="A2803">
        <v>240426</v>
      </c>
      <c r="B2803">
        <v>1800</v>
      </c>
      <c r="C2803">
        <v>0.81569999999999998</v>
      </c>
      <c r="D2803">
        <f t="shared" si="43"/>
        <v>0</v>
      </c>
    </row>
    <row r="2804" spans="1:4" x14ac:dyDescent="0.35">
      <c r="A2804">
        <v>240426</v>
      </c>
      <c r="B2804">
        <v>1900</v>
      </c>
      <c r="C2804">
        <v>0.519065</v>
      </c>
      <c r="D2804">
        <f t="shared" si="43"/>
        <v>0</v>
      </c>
    </row>
    <row r="2805" spans="1:4" x14ac:dyDescent="0.35">
      <c r="A2805">
        <v>240426</v>
      </c>
      <c r="B2805">
        <v>2000</v>
      </c>
      <c r="C2805">
        <v>0.86736000000000002</v>
      </c>
      <c r="D2805">
        <f t="shared" si="43"/>
        <v>0</v>
      </c>
    </row>
    <row r="2806" spans="1:4" x14ac:dyDescent="0.35">
      <c r="A2806">
        <v>240426</v>
      </c>
      <c r="B2806">
        <v>2100</v>
      </c>
      <c r="C2806">
        <v>0.84967300000000001</v>
      </c>
      <c r="D2806">
        <f t="shared" si="43"/>
        <v>0</v>
      </c>
    </row>
    <row r="2807" spans="1:4" x14ac:dyDescent="0.35">
      <c r="A2807">
        <v>240426</v>
      </c>
      <c r="B2807">
        <v>2200</v>
      </c>
      <c r="C2807">
        <v>0.51919099999999996</v>
      </c>
      <c r="D2807">
        <f t="shared" si="43"/>
        <v>0</v>
      </c>
    </row>
    <row r="2808" spans="1:4" x14ac:dyDescent="0.35">
      <c r="A2808">
        <v>240426</v>
      </c>
      <c r="B2808">
        <v>2300</v>
      </c>
      <c r="C2808">
        <v>0.65633300000000006</v>
      </c>
      <c r="D2808">
        <f t="shared" si="43"/>
        <v>0</v>
      </c>
    </row>
    <row r="2809" spans="1:4" x14ac:dyDescent="0.35">
      <c r="A2809">
        <v>240427</v>
      </c>
      <c r="B2809">
        <v>0</v>
      </c>
      <c r="C2809">
        <v>0.72889899999999996</v>
      </c>
      <c r="D2809">
        <f t="shared" si="43"/>
        <v>0</v>
      </c>
    </row>
    <row r="2810" spans="1:4" x14ac:dyDescent="0.35">
      <c r="A2810">
        <v>240427</v>
      </c>
      <c r="B2810">
        <v>100</v>
      </c>
      <c r="C2810">
        <v>0.86853899999999995</v>
      </c>
      <c r="D2810">
        <f t="shared" si="43"/>
        <v>0</v>
      </c>
    </row>
    <row r="2811" spans="1:4" x14ac:dyDescent="0.35">
      <c r="A2811">
        <v>240427</v>
      </c>
      <c r="B2811">
        <v>200</v>
      </c>
      <c r="C2811">
        <v>0.78937299999999999</v>
      </c>
      <c r="D2811">
        <f t="shared" si="43"/>
        <v>0</v>
      </c>
    </row>
    <row r="2812" spans="1:4" x14ac:dyDescent="0.35">
      <c r="A2812">
        <v>240427</v>
      </c>
      <c r="B2812">
        <v>300</v>
      </c>
      <c r="C2812">
        <v>0.431917</v>
      </c>
      <c r="D2812">
        <f t="shared" si="43"/>
        <v>0</v>
      </c>
    </row>
    <row r="2813" spans="1:4" x14ac:dyDescent="0.35">
      <c r="A2813">
        <v>240427</v>
      </c>
      <c r="B2813">
        <v>400</v>
      </c>
      <c r="C2813">
        <v>0.33393299999999998</v>
      </c>
      <c r="D2813">
        <f t="shared" si="43"/>
        <v>0</v>
      </c>
    </row>
    <row r="2814" spans="1:4" x14ac:dyDescent="0.35">
      <c r="A2814">
        <v>240427</v>
      </c>
      <c r="B2814">
        <v>500</v>
      </c>
      <c r="C2814">
        <v>0.13631499999999999</v>
      </c>
      <c r="D2814">
        <f t="shared" si="43"/>
        <v>0</v>
      </c>
    </row>
    <row r="2815" spans="1:4" x14ac:dyDescent="0.35">
      <c r="A2815">
        <v>240427</v>
      </c>
      <c r="B2815">
        <v>600</v>
      </c>
      <c r="C2815">
        <v>0.159252</v>
      </c>
      <c r="D2815">
        <f t="shared" si="43"/>
        <v>0</v>
      </c>
    </row>
    <row r="2816" spans="1:4" x14ac:dyDescent="0.35">
      <c r="A2816">
        <v>240427</v>
      </c>
      <c r="B2816">
        <v>700</v>
      </c>
      <c r="C2816">
        <v>0.26245000000000002</v>
      </c>
      <c r="D2816">
        <f t="shared" si="43"/>
        <v>0</v>
      </c>
    </row>
    <row r="2817" spans="1:4" x14ac:dyDescent="0.35">
      <c r="A2817">
        <v>240427</v>
      </c>
      <c r="B2817">
        <v>800</v>
      </c>
      <c r="C2817">
        <v>0.30609999999999998</v>
      </c>
      <c r="D2817">
        <f t="shared" si="43"/>
        <v>0</v>
      </c>
    </row>
    <row r="2818" spans="1:4" x14ac:dyDescent="0.35">
      <c r="A2818">
        <v>240427</v>
      </c>
      <c r="B2818">
        <v>900</v>
      </c>
      <c r="C2818">
        <v>0.89329199999999997</v>
      </c>
      <c r="D2818">
        <f t="shared" si="43"/>
        <v>0</v>
      </c>
    </row>
    <row r="2819" spans="1:4" x14ac:dyDescent="0.35">
      <c r="A2819">
        <v>240427</v>
      </c>
      <c r="B2819">
        <v>1000</v>
      </c>
      <c r="C2819">
        <v>0.48877500000000002</v>
      </c>
      <c r="D2819">
        <f t="shared" ref="D2819:D2882" si="44">IF(C2819&gt;=(5.4),1,0)</f>
        <v>0</v>
      </c>
    </row>
    <row r="2820" spans="1:4" x14ac:dyDescent="0.35">
      <c r="A2820">
        <v>240427</v>
      </c>
      <c r="B2820">
        <v>1100</v>
      </c>
      <c r="C2820">
        <v>0.59392999999999996</v>
      </c>
      <c r="D2820">
        <f t="shared" si="44"/>
        <v>0</v>
      </c>
    </row>
    <row r="2821" spans="1:4" x14ac:dyDescent="0.35">
      <c r="A2821">
        <v>240427</v>
      </c>
      <c r="B2821">
        <v>1200</v>
      </c>
      <c r="C2821">
        <v>0.80989999999999995</v>
      </c>
      <c r="D2821">
        <f t="shared" si="44"/>
        <v>0</v>
      </c>
    </row>
    <row r="2822" spans="1:4" x14ac:dyDescent="0.35">
      <c r="A2822">
        <v>240427</v>
      </c>
      <c r="B2822">
        <v>1300</v>
      </c>
      <c r="C2822">
        <v>0.70972599999999997</v>
      </c>
      <c r="D2822">
        <f t="shared" si="44"/>
        <v>0</v>
      </c>
    </row>
    <row r="2823" spans="1:4" x14ac:dyDescent="0.35">
      <c r="A2823">
        <v>240427</v>
      </c>
      <c r="B2823">
        <v>1400</v>
      </c>
      <c r="C2823">
        <v>0.45183000000000001</v>
      </c>
      <c r="D2823">
        <f t="shared" si="44"/>
        <v>0</v>
      </c>
    </row>
    <row r="2824" spans="1:4" x14ac:dyDescent="0.35">
      <c r="A2824">
        <v>240427</v>
      </c>
      <c r="B2824">
        <v>1500</v>
      </c>
      <c r="C2824">
        <v>1.1883900000000001</v>
      </c>
      <c r="D2824">
        <f t="shared" si="44"/>
        <v>0</v>
      </c>
    </row>
    <row r="2825" spans="1:4" x14ac:dyDescent="0.35">
      <c r="A2825">
        <v>240427</v>
      </c>
      <c r="B2825">
        <v>1600</v>
      </c>
      <c r="C2825">
        <v>1.5055000000000001</v>
      </c>
      <c r="D2825">
        <f t="shared" si="44"/>
        <v>0</v>
      </c>
    </row>
    <row r="2826" spans="1:4" x14ac:dyDescent="0.35">
      <c r="A2826">
        <v>240427</v>
      </c>
      <c r="B2826">
        <v>1700</v>
      </c>
      <c r="C2826">
        <v>1.5358700000000001</v>
      </c>
      <c r="D2826">
        <f t="shared" si="44"/>
        <v>0</v>
      </c>
    </row>
    <row r="2827" spans="1:4" x14ac:dyDescent="0.35">
      <c r="A2827">
        <v>240427</v>
      </c>
      <c r="B2827">
        <v>1800</v>
      </c>
      <c r="C2827">
        <v>1.7061999999999999</v>
      </c>
      <c r="D2827">
        <f t="shared" si="44"/>
        <v>0</v>
      </c>
    </row>
    <row r="2828" spans="1:4" x14ac:dyDescent="0.35">
      <c r="A2828">
        <v>240427</v>
      </c>
      <c r="B2828">
        <v>1900</v>
      </c>
      <c r="C2828">
        <v>0.69192600000000004</v>
      </c>
      <c r="D2828">
        <f t="shared" si="44"/>
        <v>0</v>
      </c>
    </row>
    <row r="2829" spans="1:4" x14ac:dyDescent="0.35">
      <c r="A2829">
        <v>240427</v>
      </c>
      <c r="B2829">
        <v>2000</v>
      </c>
      <c r="C2829">
        <v>0.73688699999999996</v>
      </c>
      <c r="D2829">
        <f t="shared" si="44"/>
        <v>0</v>
      </c>
    </row>
    <row r="2830" spans="1:4" x14ac:dyDescent="0.35">
      <c r="A2830">
        <v>240427</v>
      </c>
      <c r="B2830">
        <v>2100</v>
      </c>
      <c r="C2830">
        <v>0.46688800000000003</v>
      </c>
      <c r="D2830">
        <f t="shared" si="44"/>
        <v>0</v>
      </c>
    </row>
    <row r="2831" spans="1:4" x14ac:dyDescent="0.35">
      <c r="A2831">
        <v>240427</v>
      </c>
      <c r="B2831">
        <v>2200</v>
      </c>
      <c r="C2831">
        <v>0.55955299999999997</v>
      </c>
      <c r="D2831">
        <f t="shared" si="44"/>
        <v>0</v>
      </c>
    </row>
    <row r="2832" spans="1:4" x14ac:dyDescent="0.35">
      <c r="A2832">
        <v>240427</v>
      </c>
      <c r="B2832">
        <v>2300</v>
      </c>
      <c r="C2832">
        <v>0.25076300000000001</v>
      </c>
      <c r="D2832">
        <f t="shared" si="44"/>
        <v>0</v>
      </c>
    </row>
    <row r="2833" spans="1:4" x14ac:dyDescent="0.35">
      <c r="A2833">
        <v>240428</v>
      </c>
      <c r="B2833">
        <v>0</v>
      </c>
      <c r="C2833">
        <v>3.0172999999999998E-2</v>
      </c>
      <c r="D2833">
        <f t="shared" si="44"/>
        <v>0</v>
      </c>
    </row>
    <row r="2834" spans="1:4" x14ac:dyDescent="0.35">
      <c r="A2834">
        <v>240428</v>
      </c>
      <c r="B2834">
        <v>100</v>
      </c>
      <c r="C2834">
        <v>0.18563199999999999</v>
      </c>
      <c r="D2834">
        <f t="shared" si="44"/>
        <v>0</v>
      </c>
    </row>
    <row r="2835" spans="1:4" x14ac:dyDescent="0.35">
      <c r="A2835">
        <v>240428</v>
      </c>
      <c r="B2835">
        <v>200</v>
      </c>
      <c r="C2835">
        <v>8.0598799999999998E-2</v>
      </c>
      <c r="D2835">
        <f t="shared" si="44"/>
        <v>0</v>
      </c>
    </row>
    <row r="2836" spans="1:4" x14ac:dyDescent="0.35">
      <c r="A2836">
        <v>240428</v>
      </c>
      <c r="B2836">
        <v>300</v>
      </c>
      <c r="C2836">
        <v>0.27907399999999999</v>
      </c>
      <c r="D2836">
        <f t="shared" si="44"/>
        <v>0</v>
      </c>
    </row>
    <row r="2837" spans="1:4" x14ac:dyDescent="0.35">
      <c r="A2837">
        <v>240428</v>
      </c>
      <c r="B2837">
        <v>400</v>
      </c>
      <c r="C2837">
        <v>0.16064000000000001</v>
      </c>
      <c r="D2837">
        <f t="shared" si="44"/>
        <v>0</v>
      </c>
    </row>
    <row r="2838" spans="1:4" x14ac:dyDescent="0.35">
      <c r="A2838">
        <v>240428</v>
      </c>
      <c r="B2838">
        <v>500</v>
      </c>
      <c r="C2838">
        <v>7.0433300000000004E-2</v>
      </c>
      <c r="D2838">
        <f t="shared" si="44"/>
        <v>0</v>
      </c>
    </row>
    <row r="2839" spans="1:4" x14ac:dyDescent="0.35">
      <c r="A2839">
        <v>240428</v>
      </c>
      <c r="B2839">
        <v>600</v>
      </c>
      <c r="C2839">
        <v>9.5623399999999997E-2</v>
      </c>
      <c r="D2839">
        <f t="shared" si="44"/>
        <v>0</v>
      </c>
    </row>
    <row r="2840" spans="1:4" x14ac:dyDescent="0.35">
      <c r="A2840">
        <v>240428</v>
      </c>
      <c r="B2840">
        <v>700</v>
      </c>
      <c r="C2840">
        <v>9.2338900000000002E-2</v>
      </c>
      <c r="D2840">
        <f t="shared" si="44"/>
        <v>0</v>
      </c>
    </row>
    <row r="2841" spans="1:4" x14ac:dyDescent="0.35">
      <c r="A2841">
        <v>240428</v>
      </c>
      <c r="B2841">
        <v>800</v>
      </c>
      <c r="C2841">
        <v>0.181947</v>
      </c>
      <c r="D2841">
        <f t="shared" si="44"/>
        <v>0</v>
      </c>
    </row>
    <row r="2842" spans="1:4" x14ac:dyDescent="0.35">
      <c r="A2842">
        <v>240428</v>
      </c>
      <c r="B2842">
        <v>900</v>
      </c>
      <c r="C2842">
        <v>0.65411200000000003</v>
      </c>
      <c r="D2842">
        <f t="shared" si="44"/>
        <v>0</v>
      </c>
    </row>
    <row r="2843" spans="1:4" x14ac:dyDescent="0.35">
      <c r="A2843">
        <v>240428</v>
      </c>
      <c r="B2843">
        <v>1000</v>
      </c>
      <c r="C2843">
        <v>0.52454599999999996</v>
      </c>
      <c r="D2843">
        <f t="shared" si="44"/>
        <v>0</v>
      </c>
    </row>
    <row r="2844" spans="1:4" x14ac:dyDescent="0.35">
      <c r="A2844">
        <v>240428</v>
      </c>
      <c r="B2844">
        <v>1100</v>
      </c>
      <c r="C2844">
        <v>0.38326300000000002</v>
      </c>
      <c r="D2844">
        <f t="shared" si="44"/>
        <v>0</v>
      </c>
    </row>
    <row r="2845" spans="1:4" x14ac:dyDescent="0.35">
      <c r="A2845">
        <v>240428</v>
      </c>
      <c r="B2845">
        <v>1200</v>
      </c>
      <c r="C2845">
        <v>0.78327199999999997</v>
      </c>
      <c r="D2845">
        <f t="shared" si="44"/>
        <v>0</v>
      </c>
    </row>
    <row r="2846" spans="1:4" x14ac:dyDescent="0.35">
      <c r="A2846">
        <v>240428</v>
      </c>
      <c r="B2846">
        <v>1300</v>
      </c>
      <c r="C2846">
        <v>0.72679700000000003</v>
      </c>
      <c r="D2846">
        <f t="shared" si="44"/>
        <v>0</v>
      </c>
    </row>
    <row r="2847" spans="1:4" x14ac:dyDescent="0.35">
      <c r="A2847">
        <v>240428</v>
      </c>
      <c r="B2847">
        <v>1400</v>
      </c>
      <c r="C2847">
        <v>1.26972</v>
      </c>
      <c r="D2847">
        <f t="shared" si="44"/>
        <v>0</v>
      </c>
    </row>
    <row r="2848" spans="1:4" x14ac:dyDescent="0.35">
      <c r="A2848">
        <v>240428</v>
      </c>
      <c r="B2848">
        <v>1500</v>
      </c>
      <c r="C2848">
        <v>1.1606700000000001</v>
      </c>
      <c r="D2848">
        <f t="shared" si="44"/>
        <v>0</v>
      </c>
    </row>
    <row r="2849" spans="1:4" x14ac:dyDescent="0.35">
      <c r="A2849">
        <v>240428</v>
      </c>
      <c r="B2849">
        <v>1600</v>
      </c>
      <c r="C2849">
        <v>0.89489700000000005</v>
      </c>
      <c r="D2849">
        <f t="shared" si="44"/>
        <v>0</v>
      </c>
    </row>
    <row r="2850" spans="1:4" x14ac:dyDescent="0.35">
      <c r="A2850">
        <v>240428</v>
      </c>
      <c r="B2850">
        <v>1700</v>
      </c>
      <c r="C2850">
        <v>0.73329</v>
      </c>
      <c r="D2850">
        <f t="shared" si="44"/>
        <v>0</v>
      </c>
    </row>
    <row r="2851" spans="1:4" x14ac:dyDescent="0.35">
      <c r="A2851">
        <v>240428</v>
      </c>
      <c r="B2851">
        <v>1800</v>
      </c>
      <c r="C2851">
        <v>0.38555699999999998</v>
      </c>
      <c r="D2851">
        <f t="shared" si="44"/>
        <v>0</v>
      </c>
    </row>
    <row r="2852" spans="1:4" x14ac:dyDescent="0.35">
      <c r="A2852">
        <v>240428</v>
      </c>
      <c r="B2852">
        <v>1900</v>
      </c>
      <c r="C2852">
        <v>0.55221399999999998</v>
      </c>
      <c r="D2852">
        <f t="shared" si="44"/>
        <v>0</v>
      </c>
    </row>
    <row r="2853" spans="1:4" x14ac:dyDescent="0.35">
      <c r="A2853">
        <v>240428</v>
      </c>
      <c r="B2853">
        <v>2000</v>
      </c>
      <c r="C2853">
        <v>0.17949699999999999</v>
      </c>
      <c r="D2853">
        <f t="shared" si="44"/>
        <v>0</v>
      </c>
    </row>
    <row r="2854" spans="1:4" x14ac:dyDescent="0.35">
      <c r="A2854">
        <v>240428</v>
      </c>
      <c r="B2854">
        <v>2100</v>
      </c>
      <c r="C2854">
        <v>0.28462300000000001</v>
      </c>
      <c r="D2854">
        <f t="shared" si="44"/>
        <v>0</v>
      </c>
    </row>
    <row r="2855" spans="1:4" x14ac:dyDescent="0.35">
      <c r="A2855">
        <v>240428</v>
      </c>
      <c r="B2855">
        <v>2200</v>
      </c>
      <c r="C2855">
        <v>0.90356000000000003</v>
      </c>
      <c r="D2855">
        <f t="shared" si="44"/>
        <v>0</v>
      </c>
    </row>
    <row r="2856" spans="1:4" x14ac:dyDescent="0.35">
      <c r="A2856">
        <v>240428</v>
      </c>
      <c r="B2856">
        <v>2300</v>
      </c>
      <c r="C2856">
        <v>0.24984300000000001</v>
      </c>
      <c r="D2856">
        <f t="shared" si="44"/>
        <v>0</v>
      </c>
    </row>
    <row r="2857" spans="1:4" x14ac:dyDescent="0.35">
      <c r="A2857">
        <v>240429</v>
      </c>
      <c r="B2857">
        <v>0</v>
      </c>
      <c r="C2857">
        <v>0.494979</v>
      </c>
      <c r="D2857">
        <f t="shared" si="44"/>
        <v>0</v>
      </c>
    </row>
    <row r="2858" spans="1:4" x14ac:dyDescent="0.35">
      <c r="A2858">
        <v>240429</v>
      </c>
      <c r="B2858">
        <v>100</v>
      </c>
      <c r="C2858">
        <v>0.45954499999999998</v>
      </c>
      <c r="D2858">
        <f t="shared" si="44"/>
        <v>0</v>
      </c>
    </row>
    <row r="2859" spans="1:4" x14ac:dyDescent="0.35">
      <c r="A2859">
        <v>240429</v>
      </c>
      <c r="B2859">
        <v>200</v>
      </c>
      <c r="C2859">
        <v>0.63302700000000001</v>
      </c>
      <c r="D2859">
        <f t="shared" si="44"/>
        <v>0</v>
      </c>
    </row>
    <row r="2860" spans="1:4" x14ac:dyDescent="0.35">
      <c r="A2860">
        <v>240429</v>
      </c>
      <c r="B2860">
        <v>300</v>
      </c>
      <c r="C2860">
        <v>0.49638300000000002</v>
      </c>
      <c r="D2860">
        <f t="shared" si="44"/>
        <v>0</v>
      </c>
    </row>
    <row r="2861" spans="1:4" x14ac:dyDescent="0.35">
      <c r="A2861">
        <v>240429</v>
      </c>
      <c r="B2861">
        <v>400</v>
      </c>
      <c r="C2861">
        <v>1.02685</v>
      </c>
      <c r="D2861">
        <f t="shared" si="44"/>
        <v>0</v>
      </c>
    </row>
    <row r="2862" spans="1:4" x14ac:dyDescent="0.35">
      <c r="A2862">
        <v>240429</v>
      </c>
      <c r="B2862">
        <v>500</v>
      </c>
      <c r="C2862">
        <v>1.0198199999999999</v>
      </c>
      <c r="D2862">
        <f t="shared" si="44"/>
        <v>0</v>
      </c>
    </row>
    <row r="2863" spans="1:4" x14ac:dyDescent="0.35">
      <c r="A2863">
        <v>240429</v>
      </c>
      <c r="B2863">
        <v>600</v>
      </c>
      <c r="C2863">
        <v>0.33671099999999998</v>
      </c>
      <c r="D2863">
        <f t="shared" si="44"/>
        <v>0</v>
      </c>
    </row>
    <row r="2864" spans="1:4" x14ac:dyDescent="0.35">
      <c r="A2864">
        <v>240429</v>
      </c>
      <c r="B2864">
        <v>700</v>
      </c>
      <c r="C2864">
        <v>1.9321600000000001</v>
      </c>
      <c r="D2864">
        <f t="shared" si="44"/>
        <v>0</v>
      </c>
    </row>
    <row r="2865" spans="1:4" x14ac:dyDescent="0.35">
      <c r="A2865">
        <v>240429</v>
      </c>
      <c r="B2865">
        <v>800</v>
      </c>
      <c r="C2865">
        <v>1.02095</v>
      </c>
      <c r="D2865">
        <f t="shared" si="44"/>
        <v>0</v>
      </c>
    </row>
    <row r="2866" spans="1:4" x14ac:dyDescent="0.35">
      <c r="A2866">
        <v>240429</v>
      </c>
      <c r="B2866">
        <v>900</v>
      </c>
      <c r="C2866">
        <v>0.14923400000000001</v>
      </c>
      <c r="D2866">
        <f t="shared" si="44"/>
        <v>0</v>
      </c>
    </row>
    <row r="2867" spans="1:4" x14ac:dyDescent="0.35">
      <c r="A2867">
        <v>240429</v>
      </c>
      <c r="B2867">
        <v>1000</v>
      </c>
      <c r="C2867">
        <v>0.86007999999999996</v>
      </c>
      <c r="D2867">
        <f t="shared" si="44"/>
        <v>0</v>
      </c>
    </row>
    <row r="2868" spans="1:4" x14ac:dyDescent="0.35">
      <c r="A2868">
        <v>240429</v>
      </c>
      <c r="B2868">
        <v>1100</v>
      </c>
      <c r="C2868">
        <v>0.22350500000000001</v>
      </c>
      <c r="D2868">
        <f t="shared" si="44"/>
        <v>0</v>
      </c>
    </row>
    <row r="2869" spans="1:4" x14ac:dyDescent="0.35">
      <c r="A2869">
        <v>240429</v>
      </c>
      <c r="B2869">
        <v>1200</v>
      </c>
      <c r="C2869">
        <v>0.323797</v>
      </c>
      <c r="D2869">
        <f t="shared" si="44"/>
        <v>0</v>
      </c>
    </row>
    <row r="2870" spans="1:4" x14ac:dyDescent="0.35">
      <c r="A2870">
        <v>240429</v>
      </c>
      <c r="B2870">
        <v>1300</v>
      </c>
      <c r="C2870">
        <v>0.63751000000000002</v>
      </c>
      <c r="D2870">
        <f t="shared" si="44"/>
        <v>0</v>
      </c>
    </row>
    <row r="2871" spans="1:4" x14ac:dyDescent="0.35">
      <c r="A2871">
        <v>240429</v>
      </c>
      <c r="B2871">
        <v>1400</v>
      </c>
      <c r="C2871">
        <v>1.7089099999999999</v>
      </c>
      <c r="D2871">
        <f t="shared" si="44"/>
        <v>0</v>
      </c>
    </row>
    <row r="2872" spans="1:4" x14ac:dyDescent="0.35">
      <c r="A2872">
        <v>240429</v>
      </c>
      <c r="B2872">
        <v>1500</v>
      </c>
      <c r="C2872">
        <v>1.6433599999999999</v>
      </c>
      <c r="D2872">
        <f t="shared" si="44"/>
        <v>0</v>
      </c>
    </row>
    <row r="2873" spans="1:4" x14ac:dyDescent="0.35">
      <c r="A2873">
        <v>240429</v>
      </c>
      <c r="B2873">
        <v>1600</v>
      </c>
      <c r="C2873">
        <v>1.1869700000000001</v>
      </c>
      <c r="D2873">
        <f t="shared" si="44"/>
        <v>0</v>
      </c>
    </row>
    <row r="2874" spans="1:4" x14ac:dyDescent="0.35">
      <c r="A2874">
        <v>240429</v>
      </c>
      <c r="B2874">
        <v>1700</v>
      </c>
      <c r="C2874">
        <v>1.35761</v>
      </c>
      <c r="D2874">
        <f t="shared" si="44"/>
        <v>0</v>
      </c>
    </row>
    <row r="2875" spans="1:4" x14ac:dyDescent="0.35">
      <c r="A2875">
        <v>240429</v>
      </c>
      <c r="B2875">
        <v>1800</v>
      </c>
      <c r="C2875">
        <v>0.69020599999999999</v>
      </c>
      <c r="D2875">
        <f t="shared" si="44"/>
        <v>0</v>
      </c>
    </row>
    <row r="2876" spans="1:4" x14ac:dyDescent="0.35">
      <c r="A2876">
        <v>240429</v>
      </c>
      <c r="B2876">
        <v>1900</v>
      </c>
      <c r="C2876">
        <v>1.2426900000000001</v>
      </c>
      <c r="D2876">
        <f t="shared" si="44"/>
        <v>0</v>
      </c>
    </row>
    <row r="2877" spans="1:4" x14ac:dyDescent="0.35">
      <c r="A2877">
        <v>240429</v>
      </c>
      <c r="B2877">
        <v>2000</v>
      </c>
      <c r="C2877">
        <v>0.96516500000000005</v>
      </c>
      <c r="D2877">
        <f t="shared" si="44"/>
        <v>0</v>
      </c>
    </row>
    <row r="2878" spans="1:4" x14ac:dyDescent="0.35">
      <c r="A2878">
        <v>240429</v>
      </c>
      <c r="B2878">
        <v>2100</v>
      </c>
      <c r="C2878">
        <v>0.481159</v>
      </c>
      <c r="D2878">
        <f t="shared" si="44"/>
        <v>0</v>
      </c>
    </row>
    <row r="2879" spans="1:4" x14ac:dyDescent="0.35">
      <c r="A2879">
        <v>240429</v>
      </c>
      <c r="B2879">
        <v>2200</v>
      </c>
      <c r="C2879">
        <v>0.45144000000000001</v>
      </c>
      <c r="D2879">
        <f t="shared" si="44"/>
        <v>0</v>
      </c>
    </row>
    <row r="2880" spans="1:4" x14ac:dyDescent="0.35">
      <c r="A2880">
        <v>240429</v>
      </c>
      <c r="B2880">
        <v>2300</v>
      </c>
      <c r="C2880">
        <v>0.38458300000000001</v>
      </c>
      <c r="D2880">
        <f t="shared" si="44"/>
        <v>0</v>
      </c>
    </row>
    <row r="2881" spans="1:4" x14ac:dyDescent="0.35">
      <c r="A2881">
        <v>240430</v>
      </c>
      <c r="B2881">
        <v>0</v>
      </c>
      <c r="C2881">
        <v>0.51879299999999995</v>
      </c>
      <c r="D2881">
        <f t="shared" si="44"/>
        <v>0</v>
      </c>
    </row>
    <row r="2882" spans="1:4" x14ac:dyDescent="0.35">
      <c r="A2882">
        <v>240430</v>
      </c>
      <c r="B2882">
        <v>100</v>
      </c>
      <c r="C2882">
        <v>0.53086500000000003</v>
      </c>
      <c r="D2882">
        <f t="shared" si="44"/>
        <v>0</v>
      </c>
    </row>
    <row r="2883" spans="1:4" x14ac:dyDescent="0.35">
      <c r="A2883">
        <v>240430</v>
      </c>
      <c r="B2883">
        <v>200</v>
      </c>
      <c r="C2883">
        <v>0.25584400000000002</v>
      </c>
      <c r="D2883">
        <f t="shared" ref="D2883:D2946" si="45">IF(C2883&gt;=(5.4),1,0)</f>
        <v>0</v>
      </c>
    </row>
    <row r="2884" spans="1:4" x14ac:dyDescent="0.35">
      <c r="A2884">
        <v>240430</v>
      </c>
      <c r="B2884">
        <v>300</v>
      </c>
      <c r="C2884">
        <v>0.28386600000000001</v>
      </c>
      <c r="D2884">
        <f t="shared" si="45"/>
        <v>0</v>
      </c>
    </row>
    <row r="2885" spans="1:4" x14ac:dyDescent="0.35">
      <c r="A2885">
        <v>240430</v>
      </c>
      <c r="B2885">
        <v>400</v>
      </c>
      <c r="C2885">
        <v>0.23324400000000001</v>
      </c>
      <c r="D2885">
        <f t="shared" si="45"/>
        <v>0</v>
      </c>
    </row>
    <row r="2886" spans="1:4" x14ac:dyDescent="0.35">
      <c r="A2886">
        <v>240430</v>
      </c>
      <c r="B2886">
        <v>500</v>
      </c>
      <c r="C2886">
        <v>0.420935</v>
      </c>
      <c r="D2886">
        <f t="shared" si="45"/>
        <v>0</v>
      </c>
    </row>
    <row r="2887" spans="1:4" x14ac:dyDescent="0.35">
      <c r="A2887">
        <v>240430</v>
      </c>
      <c r="B2887">
        <v>600</v>
      </c>
      <c r="C2887">
        <v>0.35175899999999999</v>
      </c>
      <c r="D2887">
        <f t="shared" si="45"/>
        <v>0</v>
      </c>
    </row>
    <row r="2888" spans="1:4" x14ac:dyDescent="0.35">
      <c r="A2888">
        <v>240430</v>
      </c>
      <c r="B2888">
        <v>700</v>
      </c>
      <c r="C2888">
        <v>0.692299</v>
      </c>
      <c r="D2888">
        <f t="shared" si="45"/>
        <v>0</v>
      </c>
    </row>
    <row r="2889" spans="1:4" x14ac:dyDescent="0.35">
      <c r="A2889">
        <v>240430</v>
      </c>
      <c r="B2889">
        <v>800</v>
      </c>
      <c r="C2889">
        <v>1.34301</v>
      </c>
      <c r="D2889">
        <f t="shared" si="45"/>
        <v>0</v>
      </c>
    </row>
    <row r="2890" spans="1:4" x14ac:dyDescent="0.35">
      <c r="A2890">
        <v>240430</v>
      </c>
      <c r="B2890">
        <v>900</v>
      </c>
      <c r="C2890">
        <v>1.40367</v>
      </c>
      <c r="D2890">
        <f t="shared" si="45"/>
        <v>0</v>
      </c>
    </row>
    <row r="2891" spans="1:4" x14ac:dyDescent="0.35">
      <c r="A2891">
        <v>240430</v>
      </c>
      <c r="B2891">
        <v>1000</v>
      </c>
      <c r="C2891">
        <v>1.5166599999999999</v>
      </c>
      <c r="D2891">
        <f t="shared" si="45"/>
        <v>0</v>
      </c>
    </row>
    <row r="2892" spans="1:4" x14ac:dyDescent="0.35">
      <c r="A2892">
        <v>240430</v>
      </c>
      <c r="B2892">
        <v>1100</v>
      </c>
      <c r="C2892">
        <v>2.1488399999999999</v>
      </c>
      <c r="D2892">
        <f t="shared" si="45"/>
        <v>0</v>
      </c>
    </row>
    <row r="2893" spans="1:4" x14ac:dyDescent="0.35">
      <c r="A2893">
        <v>240430</v>
      </c>
      <c r="B2893">
        <v>1200</v>
      </c>
      <c r="C2893">
        <v>1.9322600000000001</v>
      </c>
      <c r="D2893">
        <f t="shared" si="45"/>
        <v>0</v>
      </c>
    </row>
    <row r="2894" spans="1:4" x14ac:dyDescent="0.35">
      <c r="A2894">
        <v>240430</v>
      </c>
      <c r="B2894">
        <v>1300</v>
      </c>
      <c r="C2894">
        <v>1.9968399999999999</v>
      </c>
      <c r="D2894">
        <f t="shared" si="45"/>
        <v>0</v>
      </c>
    </row>
    <row r="2895" spans="1:4" x14ac:dyDescent="0.35">
      <c r="A2895">
        <v>240430</v>
      </c>
      <c r="B2895">
        <v>1400</v>
      </c>
      <c r="C2895">
        <v>2.3653300000000002</v>
      </c>
      <c r="D2895">
        <f t="shared" si="45"/>
        <v>0</v>
      </c>
    </row>
    <row r="2896" spans="1:4" x14ac:dyDescent="0.35">
      <c r="A2896">
        <v>240430</v>
      </c>
      <c r="B2896">
        <v>1500</v>
      </c>
      <c r="C2896">
        <v>1.90737</v>
      </c>
      <c r="D2896">
        <f t="shared" si="45"/>
        <v>0</v>
      </c>
    </row>
    <row r="2897" spans="1:4" x14ac:dyDescent="0.35">
      <c r="A2897">
        <v>240430</v>
      </c>
      <c r="B2897">
        <v>1600</v>
      </c>
      <c r="C2897">
        <v>1.7365699999999999</v>
      </c>
      <c r="D2897">
        <f t="shared" si="45"/>
        <v>0</v>
      </c>
    </row>
    <row r="2898" spans="1:4" x14ac:dyDescent="0.35">
      <c r="A2898">
        <v>240430</v>
      </c>
      <c r="B2898">
        <v>1700</v>
      </c>
      <c r="C2898">
        <v>1.8606499999999999</v>
      </c>
      <c r="D2898">
        <f t="shared" si="45"/>
        <v>0</v>
      </c>
    </row>
    <row r="2899" spans="1:4" x14ac:dyDescent="0.35">
      <c r="A2899">
        <v>240430</v>
      </c>
      <c r="B2899">
        <v>1800</v>
      </c>
      <c r="C2899">
        <v>1.1276299999999999</v>
      </c>
      <c r="D2899">
        <f t="shared" si="45"/>
        <v>0</v>
      </c>
    </row>
    <row r="2900" spans="1:4" x14ac:dyDescent="0.35">
      <c r="A2900">
        <v>240430</v>
      </c>
      <c r="B2900">
        <v>1900</v>
      </c>
      <c r="C2900">
        <v>0.68957599999999997</v>
      </c>
      <c r="D2900">
        <f t="shared" si="45"/>
        <v>0</v>
      </c>
    </row>
    <row r="2901" spans="1:4" x14ac:dyDescent="0.35">
      <c r="A2901">
        <v>240430</v>
      </c>
      <c r="B2901">
        <v>2000</v>
      </c>
      <c r="C2901">
        <v>0.82437000000000005</v>
      </c>
      <c r="D2901">
        <f t="shared" si="45"/>
        <v>0</v>
      </c>
    </row>
    <row r="2902" spans="1:4" x14ac:dyDescent="0.35">
      <c r="A2902">
        <v>240430</v>
      </c>
      <c r="B2902">
        <v>2100</v>
      </c>
      <c r="C2902">
        <v>1.08178</v>
      </c>
      <c r="D2902">
        <f t="shared" si="45"/>
        <v>0</v>
      </c>
    </row>
    <row r="2903" spans="1:4" x14ac:dyDescent="0.35">
      <c r="A2903">
        <v>240430</v>
      </c>
      <c r="B2903">
        <v>2200</v>
      </c>
      <c r="C2903">
        <v>0.45664300000000002</v>
      </c>
      <c r="D2903">
        <f t="shared" si="45"/>
        <v>0</v>
      </c>
    </row>
    <row r="2904" spans="1:4" x14ac:dyDescent="0.35">
      <c r="A2904">
        <v>240430</v>
      </c>
      <c r="B2904">
        <v>2300</v>
      </c>
      <c r="C2904">
        <v>0.57672400000000001</v>
      </c>
      <c r="D2904">
        <f t="shared" si="45"/>
        <v>0</v>
      </c>
    </row>
    <row r="2905" spans="1:4" x14ac:dyDescent="0.35">
      <c r="A2905">
        <v>240501</v>
      </c>
      <c r="B2905">
        <v>0</v>
      </c>
      <c r="C2905">
        <v>0.83177100000000004</v>
      </c>
      <c r="D2905">
        <f t="shared" si="45"/>
        <v>0</v>
      </c>
    </row>
    <row r="2906" spans="1:4" x14ac:dyDescent="0.35">
      <c r="A2906">
        <v>240501</v>
      </c>
      <c r="B2906">
        <v>100</v>
      </c>
      <c r="C2906">
        <v>0.46214499999999997</v>
      </c>
      <c r="D2906">
        <f t="shared" si="45"/>
        <v>0</v>
      </c>
    </row>
    <row r="2907" spans="1:4" x14ac:dyDescent="0.35">
      <c r="A2907">
        <v>240501</v>
      </c>
      <c r="B2907">
        <v>200</v>
      </c>
      <c r="C2907">
        <v>0.221966</v>
      </c>
      <c r="D2907">
        <f t="shared" si="45"/>
        <v>0</v>
      </c>
    </row>
    <row r="2908" spans="1:4" x14ac:dyDescent="0.35">
      <c r="A2908">
        <v>240501</v>
      </c>
      <c r="B2908">
        <v>300</v>
      </c>
      <c r="C2908">
        <v>0.174119</v>
      </c>
      <c r="D2908">
        <f t="shared" si="45"/>
        <v>0</v>
      </c>
    </row>
    <row r="2909" spans="1:4" x14ac:dyDescent="0.35">
      <c r="A2909">
        <v>240501</v>
      </c>
      <c r="B2909">
        <v>400</v>
      </c>
      <c r="C2909">
        <v>0.45070900000000003</v>
      </c>
      <c r="D2909">
        <f t="shared" si="45"/>
        <v>0</v>
      </c>
    </row>
    <row r="2910" spans="1:4" x14ac:dyDescent="0.35">
      <c r="A2910">
        <v>240501</v>
      </c>
      <c r="B2910">
        <v>500</v>
      </c>
      <c r="C2910">
        <v>0.19283700000000001</v>
      </c>
      <c r="D2910">
        <f t="shared" si="45"/>
        <v>0</v>
      </c>
    </row>
    <row r="2911" spans="1:4" x14ac:dyDescent="0.35">
      <c r="A2911">
        <v>240501</v>
      </c>
      <c r="B2911">
        <v>600</v>
      </c>
      <c r="C2911">
        <v>0.68716500000000003</v>
      </c>
      <c r="D2911">
        <f t="shared" si="45"/>
        <v>0</v>
      </c>
    </row>
    <row r="2912" spans="1:4" x14ac:dyDescent="0.35">
      <c r="A2912">
        <v>240501</v>
      </c>
      <c r="B2912">
        <v>700</v>
      </c>
      <c r="C2912">
        <v>0.759432</v>
      </c>
      <c r="D2912">
        <f t="shared" si="45"/>
        <v>0</v>
      </c>
    </row>
    <row r="2913" spans="1:4" x14ac:dyDescent="0.35">
      <c r="A2913">
        <v>240501</v>
      </c>
      <c r="B2913">
        <v>800</v>
      </c>
      <c r="C2913">
        <v>1.0828500000000001</v>
      </c>
      <c r="D2913">
        <f t="shared" si="45"/>
        <v>0</v>
      </c>
    </row>
    <row r="2914" spans="1:4" x14ac:dyDescent="0.35">
      <c r="A2914">
        <v>240501</v>
      </c>
      <c r="B2914">
        <v>900</v>
      </c>
      <c r="C2914">
        <v>0.92576999999999998</v>
      </c>
      <c r="D2914">
        <f t="shared" si="45"/>
        <v>0</v>
      </c>
    </row>
    <row r="2915" spans="1:4" x14ac:dyDescent="0.35">
      <c r="A2915">
        <v>240501</v>
      </c>
      <c r="B2915">
        <v>1000</v>
      </c>
      <c r="C2915">
        <v>1.0919099999999999</v>
      </c>
      <c r="D2915">
        <f t="shared" si="45"/>
        <v>0</v>
      </c>
    </row>
    <row r="2916" spans="1:4" x14ac:dyDescent="0.35">
      <c r="A2916">
        <v>240501</v>
      </c>
      <c r="B2916">
        <v>1100</v>
      </c>
      <c r="C2916">
        <v>0.91075899999999999</v>
      </c>
      <c r="D2916">
        <f t="shared" si="45"/>
        <v>0</v>
      </c>
    </row>
    <row r="2917" spans="1:4" x14ac:dyDescent="0.35">
      <c r="A2917">
        <v>240501</v>
      </c>
      <c r="B2917">
        <v>1200</v>
      </c>
      <c r="C2917">
        <v>1.07029</v>
      </c>
      <c r="D2917">
        <f t="shared" si="45"/>
        <v>0</v>
      </c>
    </row>
    <row r="2918" spans="1:4" x14ac:dyDescent="0.35">
      <c r="A2918">
        <v>240501</v>
      </c>
      <c r="B2918">
        <v>1300</v>
      </c>
      <c r="C2918">
        <v>1.5626199999999999</v>
      </c>
      <c r="D2918">
        <f t="shared" si="45"/>
        <v>0</v>
      </c>
    </row>
    <row r="2919" spans="1:4" x14ac:dyDescent="0.35">
      <c r="A2919">
        <v>240501</v>
      </c>
      <c r="B2919">
        <v>1400</v>
      </c>
      <c r="C2919">
        <v>2.0736500000000002</v>
      </c>
      <c r="D2919">
        <f t="shared" si="45"/>
        <v>0</v>
      </c>
    </row>
    <row r="2920" spans="1:4" x14ac:dyDescent="0.35">
      <c r="A2920">
        <v>240501</v>
      </c>
      <c r="B2920">
        <v>1500</v>
      </c>
      <c r="C2920">
        <v>2.2179500000000001</v>
      </c>
      <c r="D2920">
        <f t="shared" si="45"/>
        <v>0</v>
      </c>
    </row>
    <row r="2921" spans="1:4" x14ac:dyDescent="0.35">
      <c r="A2921">
        <v>240501</v>
      </c>
      <c r="B2921">
        <v>1600</v>
      </c>
      <c r="C2921">
        <v>1.83731</v>
      </c>
      <c r="D2921">
        <f t="shared" si="45"/>
        <v>0</v>
      </c>
    </row>
    <row r="2922" spans="1:4" x14ac:dyDescent="0.35">
      <c r="A2922">
        <v>240501</v>
      </c>
      <c r="B2922">
        <v>1700</v>
      </c>
      <c r="C2922">
        <v>1.23614</v>
      </c>
      <c r="D2922">
        <f t="shared" si="45"/>
        <v>0</v>
      </c>
    </row>
    <row r="2923" spans="1:4" x14ac:dyDescent="0.35">
      <c r="A2923">
        <v>240501</v>
      </c>
      <c r="B2923">
        <v>1800</v>
      </c>
      <c r="C2923">
        <v>0.55036099999999999</v>
      </c>
      <c r="D2923">
        <f t="shared" si="45"/>
        <v>0</v>
      </c>
    </row>
    <row r="2924" spans="1:4" x14ac:dyDescent="0.35">
      <c r="A2924">
        <v>240501</v>
      </c>
      <c r="B2924">
        <v>1900</v>
      </c>
      <c r="C2924">
        <v>0.429954</v>
      </c>
      <c r="D2924">
        <f t="shared" si="45"/>
        <v>0</v>
      </c>
    </row>
    <row r="2925" spans="1:4" x14ac:dyDescent="0.35">
      <c r="A2925">
        <v>240501</v>
      </c>
      <c r="B2925">
        <v>2000</v>
      </c>
      <c r="C2925">
        <v>0.49136800000000003</v>
      </c>
      <c r="D2925">
        <f t="shared" si="45"/>
        <v>0</v>
      </c>
    </row>
    <row r="2926" spans="1:4" x14ac:dyDescent="0.35">
      <c r="A2926">
        <v>240501</v>
      </c>
      <c r="B2926">
        <v>2100</v>
      </c>
      <c r="C2926">
        <v>0.38624599999999998</v>
      </c>
      <c r="D2926">
        <f t="shared" si="45"/>
        <v>0</v>
      </c>
    </row>
    <row r="2927" spans="1:4" x14ac:dyDescent="0.35">
      <c r="A2927">
        <v>240501</v>
      </c>
      <c r="B2927">
        <v>2200</v>
      </c>
      <c r="C2927">
        <v>0.28806700000000002</v>
      </c>
      <c r="D2927">
        <f t="shared" si="45"/>
        <v>0</v>
      </c>
    </row>
    <row r="2928" spans="1:4" x14ac:dyDescent="0.35">
      <c r="A2928">
        <v>240501</v>
      </c>
      <c r="B2928">
        <v>2300</v>
      </c>
      <c r="C2928">
        <v>0.22216900000000001</v>
      </c>
      <c r="D2928">
        <f t="shared" si="45"/>
        <v>0</v>
      </c>
    </row>
    <row r="2929" spans="1:4" x14ac:dyDescent="0.35">
      <c r="A2929">
        <v>240502</v>
      </c>
      <c r="B2929">
        <v>0</v>
      </c>
      <c r="C2929">
        <v>0.153921</v>
      </c>
      <c r="D2929">
        <f t="shared" si="45"/>
        <v>0</v>
      </c>
    </row>
    <row r="2930" spans="1:4" x14ac:dyDescent="0.35">
      <c r="A2930">
        <v>240502</v>
      </c>
      <c r="B2930">
        <v>100</v>
      </c>
      <c r="C2930">
        <v>0.14593500000000001</v>
      </c>
      <c r="D2930">
        <f t="shared" si="45"/>
        <v>0</v>
      </c>
    </row>
    <row r="2931" spans="1:4" x14ac:dyDescent="0.35">
      <c r="A2931">
        <v>240502</v>
      </c>
      <c r="B2931">
        <v>200</v>
      </c>
      <c r="C2931">
        <v>9.2598700000000006E-2</v>
      </c>
      <c r="D2931">
        <f t="shared" si="45"/>
        <v>0</v>
      </c>
    </row>
    <row r="2932" spans="1:4" x14ac:dyDescent="0.35">
      <c r="A2932">
        <v>240502</v>
      </c>
      <c r="B2932">
        <v>300</v>
      </c>
      <c r="C2932">
        <v>0.144922</v>
      </c>
      <c r="D2932">
        <f t="shared" si="45"/>
        <v>0</v>
      </c>
    </row>
    <row r="2933" spans="1:4" x14ac:dyDescent="0.35">
      <c r="A2933">
        <v>240502</v>
      </c>
      <c r="B2933">
        <v>400</v>
      </c>
      <c r="C2933">
        <v>6.3689399999999993E-2</v>
      </c>
      <c r="D2933">
        <f t="shared" si="45"/>
        <v>0</v>
      </c>
    </row>
    <row r="2934" spans="1:4" x14ac:dyDescent="0.35">
      <c r="A2934">
        <v>240502</v>
      </c>
      <c r="B2934">
        <v>500</v>
      </c>
      <c r="C2934">
        <v>8.7351899999999996E-2</v>
      </c>
      <c r="D2934">
        <f t="shared" si="45"/>
        <v>0</v>
      </c>
    </row>
    <row r="2935" spans="1:4" x14ac:dyDescent="0.35">
      <c r="A2935">
        <v>240502</v>
      </c>
      <c r="B2935">
        <v>600</v>
      </c>
      <c r="C2935">
        <v>4.4589799999999999E-2</v>
      </c>
      <c r="D2935">
        <f t="shared" si="45"/>
        <v>0</v>
      </c>
    </row>
    <row r="2936" spans="1:4" x14ac:dyDescent="0.35">
      <c r="A2936">
        <v>240502</v>
      </c>
      <c r="B2936">
        <v>700</v>
      </c>
      <c r="C2936">
        <v>0.125893</v>
      </c>
      <c r="D2936">
        <f t="shared" si="45"/>
        <v>0</v>
      </c>
    </row>
    <row r="2937" spans="1:4" x14ac:dyDescent="0.35">
      <c r="A2937">
        <v>240502</v>
      </c>
      <c r="B2937">
        <v>800</v>
      </c>
      <c r="C2937">
        <v>0.236235</v>
      </c>
      <c r="D2937">
        <f t="shared" si="45"/>
        <v>0</v>
      </c>
    </row>
    <row r="2938" spans="1:4" x14ac:dyDescent="0.35">
      <c r="A2938">
        <v>240502</v>
      </c>
      <c r="B2938">
        <v>900</v>
      </c>
      <c r="C2938">
        <v>0.33876800000000001</v>
      </c>
      <c r="D2938">
        <f t="shared" si="45"/>
        <v>0</v>
      </c>
    </row>
    <row r="2939" spans="1:4" x14ac:dyDescent="0.35">
      <c r="A2939">
        <v>240502</v>
      </c>
      <c r="B2939">
        <v>1000</v>
      </c>
      <c r="C2939">
        <v>0.32300200000000001</v>
      </c>
      <c r="D2939">
        <f t="shared" si="45"/>
        <v>0</v>
      </c>
    </row>
    <row r="2940" spans="1:4" x14ac:dyDescent="0.35">
      <c r="A2940">
        <v>240502</v>
      </c>
      <c r="B2940">
        <v>1100</v>
      </c>
      <c r="C2940">
        <v>0.68644499999999997</v>
      </c>
      <c r="D2940">
        <f t="shared" si="45"/>
        <v>0</v>
      </c>
    </row>
    <row r="2941" spans="1:4" x14ac:dyDescent="0.35">
      <c r="A2941">
        <v>240502</v>
      </c>
      <c r="B2941">
        <v>1200</v>
      </c>
      <c r="C2941">
        <v>0.42454500000000001</v>
      </c>
      <c r="D2941">
        <f t="shared" si="45"/>
        <v>0</v>
      </c>
    </row>
    <row r="2942" spans="1:4" x14ac:dyDescent="0.35">
      <c r="A2942">
        <v>240502</v>
      </c>
      <c r="B2942">
        <v>1300</v>
      </c>
      <c r="C2942">
        <v>0.34335900000000003</v>
      </c>
      <c r="D2942">
        <f t="shared" si="45"/>
        <v>0</v>
      </c>
    </row>
    <row r="2943" spans="1:4" x14ac:dyDescent="0.35">
      <c r="A2943">
        <v>240502</v>
      </c>
      <c r="B2943">
        <v>1400</v>
      </c>
      <c r="C2943">
        <v>0.41070899999999999</v>
      </c>
      <c r="D2943">
        <f t="shared" si="45"/>
        <v>0</v>
      </c>
    </row>
    <row r="2944" spans="1:4" x14ac:dyDescent="0.35">
      <c r="A2944">
        <v>240502</v>
      </c>
      <c r="B2944">
        <v>1500</v>
      </c>
      <c r="C2944">
        <v>0.58161799999999997</v>
      </c>
      <c r="D2944">
        <f t="shared" si="45"/>
        <v>0</v>
      </c>
    </row>
    <row r="2945" spans="1:4" x14ac:dyDescent="0.35">
      <c r="A2945">
        <v>240502</v>
      </c>
      <c r="B2945">
        <v>1600</v>
      </c>
      <c r="C2945">
        <v>1.2832399999999999</v>
      </c>
      <c r="D2945">
        <f t="shared" si="45"/>
        <v>0</v>
      </c>
    </row>
    <row r="2946" spans="1:4" x14ac:dyDescent="0.35">
      <c r="A2946">
        <v>240502</v>
      </c>
      <c r="B2946">
        <v>1700</v>
      </c>
      <c r="C2946">
        <v>1.25366</v>
      </c>
      <c r="D2946">
        <f t="shared" si="45"/>
        <v>0</v>
      </c>
    </row>
    <row r="2947" spans="1:4" x14ac:dyDescent="0.35">
      <c r="A2947">
        <v>240502</v>
      </c>
      <c r="B2947">
        <v>1800</v>
      </c>
      <c r="C2947">
        <v>0.83328800000000003</v>
      </c>
      <c r="D2947">
        <f t="shared" ref="D2947:D3010" si="46">IF(C2947&gt;=(5.4),1,0)</f>
        <v>0</v>
      </c>
    </row>
    <row r="2948" spans="1:4" x14ac:dyDescent="0.35">
      <c r="A2948">
        <v>240502</v>
      </c>
      <c r="B2948">
        <v>1900</v>
      </c>
      <c r="C2948">
        <v>1.06491</v>
      </c>
      <c r="D2948">
        <f t="shared" si="46"/>
        <v>0</v>
      </c>
    </row>
    <row r="2949" spans="1:4" x14ac:dyDescent="0.35">
      <c r="A2949">
        <v>240502</v>
      </c>
      <c r="B2949">
        <v>2000</v>
      </c>
      <c r="C2949">
        <v>0.802921</v>
      </c>
      <c r="D2949">
        <f t="shared" si="46"/>
        <v>0</v>
      </c>
    </row>
    <row r="2950" spans="1:4" x14ac:dyDescent="0.35">
      <c r="A2950">
        <v>240502</v>
      </c>
      <c r="B2950">
        <v>2100</v>
      </c>
      <c r="C2950">
        <v>0.470084</v>
      </c>
      <c r="D2950">
        <f t="shared" si="46"/>
        <v>0</v>
      </c>
    </row>
    <row r="2951" spans="1:4" x14ac:dyDescent="0.35">
      <c r="A2951">
        <v>240502</v>
      </c>
      <c r="B2951">
        <v>2200</v>
      </c>
      <c r="C2951">
        <v>0.45247199999999999</v>
      </c>
      <c r="D2951">
        <f t="shared" si="46"/>
        <v>0</v>
      </c>
    </row>
    <row r="2952" spans="1:4" x14ac:dyDescent="0.35">
      <c r="A2952">
        <v>240502</v>
      </c>
      <c r="B2952">
        <v>2300</v>
      </c>
      <c r="C2952">
        <v>0.35594999999999999</v>
      </c>
      <c r="D2952">
        <f t="shared" si="46"/>
        <v>0</v>
      </c>
    </row>
    <row r="2953" spans="1:4" x14ac:dyDescent="0.35">
      <c r="A2953">
        <v>240503</v>
      </c>
      <c r="B2953">
        <v>0</v>
      </c>
      <c r="C2953">
        <v>0.43551600000000001</v>
      </c>
      <c r="D2953">
        <f t="shared" si="46"/>
        <v>0</v>
      </c>
    </row>
    <row r="2954" spans="1:4" x14ac:dyDescent="0.35">
      <c r="A2954">
        <v>240503</v>
      </c>
      <c r="B2954">
        <v>100</v>
      </c>
      <c r="C2954">
        <v>8.40138E-2</v>
      </c>
      <c r="D2954">
        <f t="shared" si="46"/>
        <v>0</v>
      </c>
    </row>
    <row r="2955" spans="1:4" x14ac:dyDescent="0.35">
      <c r="A2955">
        <v>240503</v>
      </c>
      <c r="B2955">
        <v>200</v>
      </c>
      <c r="C2955">
        <v>9.7057900000000003E-2</v>
      </c>
      <c r="D2955">
        <f t="shared" si="46"/>
        <v>0</v>
      </c>
    </row>
    <row r="2956" spans="1:4" x14ac:dyDescent="0.35">
      <c r="A2956">
        <v>240503</v>
      </c>
      <c r="B2956">
        <v>300</v>
      </c>
      <c r="C2956">
        <v>9.8053299999999996E-2</v>
      </c>
      <c r="D2956">
        <f t="shared" si="46"/>
        <v>0</v>
      </c>
    </row>
    <row r="2957" spans="1:4" x14ac:dyDescent="0.35">
      <c r="A2957">
        <v>240503</v>
      </c>
      <c r="B2957">
        <v>400</v>
      </c>
      <c r="C2957">
        <v>6.4754500000000006E-2</v>
      </c>
      <c r="D2957">
        <f t="shared" si="46"/>
        <v>0</v>
      </c>
    </row>
    <row r="2958" spans="1:4" x14ac:dyDescent="0.35">
      <c r="A2958">
        <v>240503</v>
      </c>
      <c r="B2958">
        <v>500</v>
      </c>
      <c r="C2958">
        <v>6.4877299999999999E-2</v>
      </c>
      <c r="D2958">
        <f t="shared" si="46"/>
        <v>0</v>
      </c>
    </row>
    <row r="2959" spans="1:4" x14ac:dyDescent="0.35">
      <c r="A2959">
        <v>240503</v>
      </c>
      <c r="B2959">
        <v>600</v>
      </c>
      <c r="C2959">
        <v>2.0518100000000001E-2</v>
      </c>
      <c r="D2959">
        <f t="shared" si="46"/>
        <v>0</v>
      </c>
    </row>
    <row r="2960" spans="1:4" x14ac:dyDescent="0.35">
      <c r="A2960">
        <v>240503</v>
      </c>
      <c r="B2960">
        <v>700</v>
      </c>
      <c r="C2960">
        <v>0.37151200000000001</v>
      </c>
      <c r="D2960">
        <f t="shared" si="46"/>
        <v>0</v>
      </c>
    </row>
    <row r="2961" spans="1:4" x14ac:dyDescent="0.35">
      <c r="A2961">
        <v>240503</v>
      </c>
      <c r="B2961">
        <v>800</v>
      </c>
      <c r="C2961">
        <v>0.166798</v>
      </c>
      <c r="D2961">
        <f t="shared" si="46"/>
        <v>0</v>
      </c>
    </row>
    <row r="2962" spans="1:4" x14ac:dyDescent="0.35">
      <c r="A2962">
        <v>240503</v>
      </c>
      <c r="B2962">
        <v>900</v>
      </c>
      <c r="C2962">
        <v>0.36124800000000001</v>
      </c>
      <c r="D2962">
        <f t="shared" si="46"/>
        <v>0</v>
      </c>
    </row>
    <row r="2963" spans="1:4" x14ac:dyDescent="0.35">
      <c r="A2963">
        <v>240503</v>
      </c>
      <c r="B2963">
        <v>1000</v>
      </c>
      <c r="C2963">
        <v>0.61882700000000002</v>
      </c>
      <c r="D2963">
        <f t="shared" si="46"/>
        <v>0</v>
      </c>
    </row>
    <row r="2964" spans="1:4" x14ac:dyDescent="0.35">
      <c r="A2964">
        <v>240503</v>
      </c>
      <c r="B2964">
        <v>1100</v>
      </c>
      <c r="C2964">
        <v>8.5997500000000004E-2</v>
      </c>
      <c r="D2964">
        <f t="shared" si="46"/>
        <v>0</v>
      </c>
    </row>
    <row r="2965" spans="1:4" x14ac:dyDescent="0.35">
      <c r="A2965">
        <v>240503</v>
      </c>
      <c r="B2965">
        <v>1200</v>
      </c>
      <c r="C2965">
        <v>0.625996</v>
      </c>
      <c r="D2965">
        <f t="shared" si="46"/>
        <v>0</v>
      </c>
    </row>
    <row r="2966" spans="1:4" x14ac:dyDescent="0.35">
      <c r="A2966">
        <v>240503</v>
      </c>
      <c r="B2966">
        <v>1300</v>
      </c>
      <c r="C2966">
        <v>0.887799</v>
      </c>
      <c r="D2966">
        <f t="shared" si="46"/>
        <v>0</v>
      </c>
    </row>
    <row r="2967" spans="1:4" x14ac:dyDescent="0.35">
      <c r="A2967">
        <v>240503</v>
      </c>
      <c r="B2967">
        <v>1400</v>
      </c>
      <c r="C2967">
        <v>1.4017599999999999</v>
      </c>
      <c r="D2967">
        <f t="shared" si="46"/>
        <v>0</v>
      </c>
    </row>
    <row r="2968" spans="1:4" x14ac:dyDescent="0.35">
      <c r="A2968">
        <v>240503</v>
      </c>
      <c r="B2968">
        <v>1500</v>
      </c>
      <c r="C2968">
        <v>1.1195200000000001</v>
      </c>
      <c r="D2968">
        <f t="shared" si="46"/>
        <v>0</v>
      </c>
    </row>
    <row r="2969" spans="1:4" x14ac:dyDescent="0.35">
      <c r="A2969">
        <v>240503</v>
      </c>
      <c r="B2969">
        <v>1600</v>
      </c>
      <c r="C2969">
        <v>1.48323</v>
      </c>
      <c r="D2969">
        <f t="shared" si="46"/>
        <v>0</v>
      </c>
    </row>
    <row r="2970" spans="1:4" x14ac:dyDescent="0.35">
      <c r="A2970">
        <v>240503</v>
      </c>
      <c r="B2970">
        <v>1700</v>
      </c>
      <c r="C2970">
        <v>1.82802</v>
      </c>
      <c r="D2970">
        <f t="shared" si="46"/>
        <v>0</v>
      </c>
    </row>
    <row r="2971" spans="1:4" x14ac:dyDescent="0.35">
      <c r="A2971">
        <v>240503</v>
      </c>
      <c r="B2971">
        <v>1800</v>
      </c>
      <c r="C2971">
        <v>0.79905400000000004</v>
      </c>
      <c r="D2971">
        <f t="shared" si="46"/>
        <v>0</v>
      </c>
    </row>
    <row r="2972" spans="1:4" x14ac:dyDescent="0.35">
      <c r="A2972">
        <v>240503</v>
      </c>
      <c r="B2972">
        <v>1900</v>
      </c>
      <c r="C2972">
        <v>0.57163699999999995</v>
      </c>
      <c r="D2972">
        <f t="shared" si="46"/>
        <v>0</v>
      </c>
    </row>
    <row r="2973" spans="1:4" x14ac:dyDescent="0.35">
      <c r="A2973">
        <v>240503</v>
      </c>
      <c r="B2973">
        <v>2000</v>
      </c>
      <c r="C2973">
        <v>0.34498000000000001</v>
      </c>
      <c r="D2973">
        <f t="shared" si="46"/>
        <v>0</v>
      </c>
    </row>
    <row r="2974" spans="1:4" x14ac:dyDescent="0.35">
      <c r="A2974">
        <v>240503</v>
      </c>
      <c r="B2974">
        <v>2100</v>
      </c>
      <c r="C2974">
        <v>0.39408399999999999</v>
      </c>
      <c r="D2974">
        <f t="shared" si="46"/>
        <v>0</v>
      </c>
    </row>
    <row r="2975" spans="1:4" x14ac:dyDescent="0.35">
      <c r="A2975">
        <v>240503</v>
      </c>
      <c r="B2975">
        <v>2200</v>
      </c>
      <c r="C2975">
        <v>0.23377700000000001</v>
      </c>
      <c r="D2975">
        <f t="shared" si="46"/>
        <v>0</v>
      </c>
    </row>
    <row r="2976" spans="1:4" x14ac:dyDescent="0.35">
      <c r="A2976">
        <v>240503</v>
      </c>
      <c r="B2976">
        <v>2300</v>
      </c>
      <c r="C2976">
        <v>0.38603100000000001</v>
      </c>
      <c r="D2976">
        <f t="shared" si="46"/>
        <v>0</v>
      </c>
    </row>
    <row r="2977" spans="1:4" x14ac:dyDescent="0.35">
      <c r="A2977">
        <v>240504</v>
      </c>
      <c r="B2977">
        <v>0</v>
      </c>
      <c r="C2977">
        <v>3.5323800000000002E-2</v>
      </c>
      <c r="D2977">
        <f t="shared" si="46"/>
        <v>0</v>
      </c>
    </row>
    <row r="2978" spans="1:4" x14ac:dyDescent="0.35">
      <c r="A2978">
        <v>240504</v>
      </c>
      <c r="B2978">
        <v>100</v>
      </c>
      <c r="C2978">
        <v>0.140962</v>
      </c>
      <c r="D2978">
        <f t="shared" si="46"/>
        <v>0</v>
      </c>
    </row>
    <row r="2979" spans="1:4" x14ac:dyDescent="0.35">
      <c r="A2979">
        <v>240504</v>
      </c>
      <c r="B2979">
        <v>200</v>
      </c>
      <c r="C2979">
        <v>0.398337</v>
      </c>
      <c r="D2979">
        <f t="shared" si="46"/>
        <v>0</v>
      </c>
    </row>
    <row r="2980" spans="1:4" x14ac:dyDescent="0.35">
      <c r="A2980">
        <v>240504</v>
      </c>
      <c r="B2980">
        <v>300</v>
      </c>
      <c r="C2980">
        <v>0.22190199999999999</v>
      </c>
      <c r="D2980">
        <f t="shared" si="46"/>
        <v>0</v>
      </c>
    </row>
    <row r="2981" spans="1:4" x14ac:dyDescent="0.35">
      <c r="A2981">
        <v>240504</v>
      </c>
      <c r="B2981">
        <v>400</v>
      </c>
      <c r="C2981">
        <v>0.12667800000000001</v>
      </c>
      <c r="D2981">
        <f t="shared" si="46"/>
        <v>0</v>
      </c>
    </row>
    <row r="2982" spans="1:4" x14ac:dyDescent="0.35">
      <c r="A2982">
        <v>240504</v>
      </c>
      <c r="B2982">
        <v>500</v>
      </c>
      <c r="C2982">
        <v>0.15460499999999999</v>
      </c>
      <c r="D2982">
        <f t="shared" si="46"/>
        <v>0</v>
      </c>
    </row>
    <row r="2983" spans="1:4" x14ac:dyDescent="0.35">
      <c r="A2983">
        <v>240504</v>
      </c>
      <c r="B2983">
        <v>600</v>
      </c>
      <c r="C2983">
        <v>2.7736199999999999E-2</v>
      </c>
      <c r="D2983">
        <f t="shared" si="46"/>
        <v>0</v>
      </c>
    </row>
    <row r="2984" spans="1:4" x14ac:dyDescent="0.35">
      <c r="A2984">
        <v>240504</v>
      </c>
      <c r="B2984">
        <v>700</v>
      </c>
      <c r="C2984">
        <v>0.71847700000000003</v>
      </c>
      <c r="D2984">
        <f t="shared" si="46"/>
        <v>0</v>
      </c>
    </row>
    <row r="2985" spans="1:4" x14ac:dyDescent="0.35">
      <c r="A2985">
        <v>240504</v>
      </c>
      <c r="B2985">
        <v>800</v>
      </c>
      <c r="C2985">
        <v>0.23185900000000001</v>
      </c>
      <c r="D2985">
        <f t="shared" si="46"/>
        <v>0</v>
      </c>
    </row>
    <row r="2986" spans="1:4" x14ac:dyDescent="0.35">
      <c r="A2986">
        <v>240504</v>
      </c>
      <c r="B2986">
        <v>900</v>
      </c>
      <c r="C2986">
        <v>0.43190000000000001</v>
      </c>
      <c r="D2986">
        <f t="shared" si="46"/>
        <v>0</v>
      </c>
    </row>
    <row r="2987" spans="1:4" x14ac:dyDescent="0.35">
      <c r="A2987">
        <v>240504</v>
      </c>
      <c r="B2987">
        <v>1000</v>
      </c>
      <c r="C2987">
        <v>0.26739400000000002</v>
      </c>
      <c r="D2987">
        <f t="shared" si="46"/>
        <v>0</v>
      </c>
    </row>
    <row r="2988" spans="1:4" x14ac:dyDescent="0.35">
      <c r="A2988">
        <v>240504</v>
      </c>
      <c r="B2988">
        <v>1100</v>
      </c>
      <c r="C2988">
        <v>0.48664000000000002</v>
      </c>
      <c r="D2988">
        <f t="shared" si="46"/>
        <v>0</v>
      </c>
    </row>
    <row r="2989" spans="1:4" x14ac:dyDescent="0.35">
      <c r="A2989">
        <v>240504</v>
      </c>
      <c r="B2989">
        <v>1200</v>
      </c>
      <c r="C2989">
        <v>0.28524100000000002</v>
      </c>
      <c r="D2989">
        <f t="shared" si="46"/>
        <v>0</v>
      </c>
    </row>
    <row r="2990" spans="1:4" x14ac:dyDescent="0.35">
      <c r="A2990">
        <v>240504</v>
      </c>
      <c r="B2990">
        <v>1300</v>
      </c>
      <c r="C2990">
        <v>0.57221100000000003</v>
      </c>
      <c r="D2990">
        <f t="shared" si="46"/>
        <v>0</v>
      </c>
    </row>
    <row r="2991" spans="1:4" x14ac:dyDescent="0.35">
      <c r="A2991">
        <v>240504</v>
      </c>
      <c r="B2991">
        <v>1400</v>
      </c>
      <c r="C2991">
        <v>0.52681900000000004</v>
      </c>
      <c r="D2991">
        <f t="shared" si="46"/>
        <v>0</v>
      </c>
    </row>
    <row r="2992" spans="1:4" x14ac:dyDescent="0.35">
      <c r="A2992">
        <v>240504</v>
      </c>
      <c r="B2992">
        <v>1500</v>
      </c>
      <c r="C2992">
        <v>1.43777</v>
      </c>
      <c r="D2992">
        <f t="shared" si="46"/>
        <v>0</v>
      </c>
    </row>
    <row r="2993" spans="1:4" x14ac:dyDescent="0.35">
      <c r="A2993">
        <v>240504</v>
      </c>
      <c r="B2993">
        <v>1600</v>
      </c>
      <c r="C2993">
        <v>2.1938499999999999</v>
      </c>
      <c r="D2993">
        <f t="shared" si="46"/>
        <v>0</v>
      </c>
    </row>
    <row r="2994" spans="1:4" x14ac:dyDescent="0.35">
      <c r="A2994">
        <v>240504</v>
      </c>
      <c r="B2994">
        <v>1700</v>
      </c>
      <c r="C2994">
        <v>1.0313000000000001</v>
      </c>
      <c r="D2994">
        <f t="shared" si="46"/>
        <v>0</v>
      </c>
    </row>
    <row r="2995" spans="1:4" x14ac:dyDescent="0.35">
      <c r="A2995">
        <v>240504</v>
      </c>
      <c r="B2995">
        <v>1800</v>
      </c>
      <c r="C2995">
        <v>0.124641</v>
      </c>
      <c r="D2995">
        <f t="shared" si="46"/>
        <v>0</v>
      </c>
    </row>
    <row r="2996" spans="1:4" x14ac:dyDescent="0.35">
      <c r="A2996">
        <v>240504</v>
      </c>
      <c r="B2996">
        <v>1900</v>
      </c>
      <c r="C2996">
        <v>0.33043600000000001</v>
      </c>
      <c r="D2996">
        <f t="shared" si="46"/>
        <v>0</v>
      </c>
    </row>
    <row r="2997" spans="1:4" x14ac:dyDescent="0.35">
      <c r="A2997">
        <v>240504</v>
      </c>
      <c r="B2997">
        <v>2000</v>
      </c>
      <c r="C2997">
        <v>3.93996E-2</v>
      </c>
      <c r="D2997">
        <f t="shared" si="46"/>
        <v>0</v>
      </c>
    </row>
    <row r="2998" spans="1:4" x14ac:dyDescent="0.35">
      <c r="A2998">
        <v>240504</v>
      </c>
      <c r="B2998">
        <v>2100</v>
      </c>
      <c r="C2998">
        <v>1.5922700000000001E-2</v>
      </c>
      <c r="D2998">
        <f t="shared" si="46"/>
        <v>0</v>
      </c>
    </row>
    <row r="2999" spans="1:4" x14ac:dyDescent="0.35">
      <c r="A2999">
        <v>240504</v>
      </c>
      <c r="B2999">
        <v>2200</v>
      </c>
      <c r="C2999">
        <v>6.7290699999999995E-2</v>
      </c>
      <c r="D2999">
        <f t="shared" si="46"/>
        <v>0</v>
      </c>
    </row>
    <row r="3000" spans="1:4" x14ac:dyDescent="0.35">
      <c r="A3000">
        <v>240504</v>
      </c>
      <c r="B3000">
        <v>2300</v>
      </c>
      <c r="C3000">
        <v>0.116162</v>
      </c>
      <c r="D3000">
        <f t="shared" si="46"/>
        <v>0</v>
      </c>
    </row>
    <row r="3001" spans="1:4" x14ac:dyDescent="0.35">
      <c r="A3001">
        <v>240505</v>
      </c>
      <c r="B3001">
        <v>0</v>
      </c>
      <c r="C3001">
        <v>0.109724</v>
      </c>
      <c r="D3001">
        <f t="shared" si="46"/>
        <v>0</v>
      </c>
    </row>
    <row r="3002" spans="1:4" x14ac:dyDescent="0.35">
      <c r="A3002">
        <v>240505</v>
      </c>
      <c r="B3002">
        <v>100</v>
      </c>
      <c r="C3002">
        <v>5.5825399999999997E-2</v>
      </c>
      <c r="D3002">
        <f t="shared" si="46"/>
        <v>0</v>
      </c>
    </row>
    <row r="3003" spans="1:4" x14ac:dyDescent="0.35">
      <c r="A3003">
        <v>240505</v>
      </c>
      <c r="B3003">
        <v>200</v>
      </c>
      <c r="C3003">
        <v>9.81075E-2</v>
      </c>
      <c r="D3003">
        <f t="shared" si="46"/>
        <v>0</v>
      </c>
    </row>
    <row r="3004" spans="1:4" x14ac:dyDescent="0.35">
      <c r="A3004">
        <v>240505</v>
      </c>
      <c r="B3004">
        <v>300</v>
      </c>
      <c r="C3004">
        <v>0.13286300000000001</v>
      </c>
      <c r="D3004">
        <f t="shared" si="46"/>
        <v>0</v>
      </c>
    </row>
    <row r="3005" spans="1:4" x14ac:dyDescent="0.35">
      <c r="A3005">
        <v>240505</v>
      </c>
      <c r="B3005">
        <v>400</v>
      </c>
      <c r="C3005">
        <v>0.12177</v>
      </c>
      <c r="D3005">
        <f t="shared" si="46"/>
        <v>0</v>
      </c>
    </row>
    <row r="3006" spans="1:4" x14ac:dyDescent="0.35">
      <c r="A3006">
        <v>240505</v>
      </c>
      <c r="B3006">
        <v>500</v>
      </c>
      <c r="C3006">
        <v>3.7981899999999999E-2</v>
      </c>
      <c r="D3006">
        <f t="shared" si="46"/>
        <v>0</v>
      </c>
    </row>
    <row r="3007" spans="1:4" x14ac:dyDescent="0.35">
      <c r="A3007">
        <v>240505</v>
      </c>
      <c r="B3007">
        <v>600</v>
      </c>
      <c r="C3007">
        <v>8.3190100000000003E-2</v>
      </c>
      <c r="D3007">
        <f t="shared" si="46"/>
        <v>0</v>
      </c>
    </row>
    <row r="3008" spans="1:4" x14ac:dyDescent="0.35">
      <c r="A3008">
        <v>240505</v>
      </c>
      <c r="B3008">
        <v>700</v>
      </c>
      <c r="C3008">
        <v>0.14516599999999999</v>
      </c>
      <c r="D3008">
        <f t="shared" si="46"/>
        <v>0</v>
      </c>
    </row>
    <row r="3009" spans="1:4" x14ac:dyDescent="0.35">
      <c r="A3009">
        <v>240505</v>
      </c>
      <c r="B3009">
        <v>800</v>
      </c>
      <c r="C3009">
        <v>9.6984100000000004E-2</v>
      </c>
      <c r="D3009">
        <f t="shared" si="46"/>
        <v>0</v>
      </c>
    </row>
    <row r="3010" spans="1:4" x14ac:dyDescent="0.35">
      <c r="A3010">
        <v>240505</v>
      </c>
      <c r="B3010">
        <v>900</v>
      </c>
      <c r="C3010">
        <v>0.55938399999999999</v>
      </c>
      <c r="D3010">
        <f t="shared" si="46"/>
        <v>0</v>
      </c>
    </row>
    <row r="3011" spans="1:4" x14ac:dyDescent="0.35">
      <c r="A3011">
        <v>240505</v>
      </c>
      <c r="B3011">
        <v>1000</v>
      </c>
      <c r="C3011">
        <v>0.13303799999999999</v>
      </c>
      <c r="D3011">
        <f t="shared" ref="D3011:D3074" si="47">IF(C3011&gt;=(5.4),1,0)</f>
        <v>0</v>
      </c>
    </row>
    <row r="3012" spans="1:4" x14ac:dyDescent="0.35">
      <c r="A3012">
        <v>240505</v>
      </c>
      <c r="B3012">
        <v>1100</v>
      </c>
      <c r="C3012">
        <v>0.477856</v>
      </c>
      <c r="D3012">
        <f t="shared" si="47"/>
        <v>0</v>
      </c>
    </row>
    <row r="3013" spans="1:4" x14ac:dyDescent="0.35">
      <c r="A3013">
        <v>240505</v>
      </c>
      <c r="B3013">
        <v>1200</v>
      </c>
      <c r="C3013">
        <v>0.70874000000000004</v>
      </c>
      <c r="D3013">
        <f t="shared" si="47"/>
        <v>0</v>
      </c>
    </row>
    <row r="3014" spans="1:4" x14ac:dyDescent="0.35">
      <c r="A3014">
        <v>240505</v>
      </c>
      <c r="B3014">
        <v>1300</v>
      </c>
      <c r="C3014">
        <v>0.34832299999999999</v>
      </c>
      <c r="D3014">
        <f t="shared" si="47"/>
        <v>0</v>
      </c>
    </row>
    <row r="3015" spans="1:4" x14ac:dyDescent="0.35">
      <c r="A3015">
        <v>240505</v>
      </c>
      <c r="B3015">
        <v>1400</v>
      </c>
      <c r="C3015">
        <v>0.31206200000000001</v>
      </c>
      <c r="D3015">
        <f t="shared" si="47"/>
        <v>0</v>
      </c>
    </row>
    <row r="3016" spans="1:4" x14ac:dyDescent="0.35">
      <c r="A3016">
        <v>240505</v>
      </c>
      <c r="B3016">
        <v>1500</v>
      </c>
      <c r="C3016">
        <v>1.1469100000000001</v>
      </c>
      <c r="D3016">
        <f t="shared" si="47"/>
        <v>0</v>
      </c>
    </row>
    <row r="3017" spans="1:4" x14ac:dyDescent="0.35">
      <c r="A3017">
        <v>240505</v>
      </c>
      <c r="B3017">
        <v>1600</v>
      </c>
      <c r="C3017">
        <v>1.41307</v>
      </c>
      <c r="D3017">
        <f t="shared" si="47"/>
        <v>0</v>
      </c>
    </row>
    <row r="3018" spans="1:4" x14ac:dyDescent="0.35">
      <c r="A3018">
        <v>240505</v>
      </c>
      <c r="B3018">
        <v>1700</v>
      </c>
      <c r="C3018">
        <v>1.8886700000000001</v>
      </c>
      <c r="D3018">
        <f t="shared" si="47"/>
        <v>0</v>
      </c>
    </row>
    <row r="3019" spans="1:4" x14ac:dyDescent="0.35">
      <c r="A3019">
        <v>240505</v>
      </c>
      <c r="B3019">
        <v>1800</v>
      </c>
      <c r="C3019">
        <v>0.802203</v>
      </c>
      <c r="D3019">
        <f t="shared" si="47"/>
        <v>0</v>
      </c>
    </row>
    <row r="3020" spans="1:4" x14ac:dyDescent="0.35">
      <c r="A3020">
        <v>240505</v>
      </c>
      <c r="B3020">
        <v>1900</v>
      </c>
      <c r="C3020">
        <v>0.21523600000000001</v>
      </c>
      <c r="D3020">
        <f t="shared" si="47"/>
        <v>0</v>
      </c>
    </row>
    <row r="3021" spans="1:4" x14ac:dyDescent="0.35">
      <c r="A3021">
        <v>240505</v>
      </c>
      <c r="B3021">
        <v>2000</v>
      </c>
      <c r="C3021">
        <v>0.119084</v>
      </c>
      <c r="D3021">
        <f t="shared" si="47"/>
        <v>0</v>
      </c>
    </row>
    <row r="3022" spans="1:4" x14ac:dyDescent="0.35">
      <c r="A3022">
        <v>240505</v>
      </c>
      <c r="B3022">
        <v>2100</v>
      </c>
      <c r="C3022">
        <v>1.8083999999999999E-2</v>
      </c>
      <c r="D3022">
        <f t="shared" si="47"/>
        <v>0</v>
      </c>
    </row>
    <row r="3023" spans="1:4" x14ac:dyDescent="0.35">
      <c r="A3023">
        <v>240505</v>
      </c>
      <c r="B3023">
        <v>2200</v>
      </c>
      <c r="C3023">
        <v>5.9589799999999998E-2</v>
      </c>
      <c r="D3023">
        <f t="shared" si="47"/>
        <v>0</v>
      </c>
    </row>
    <row r="3024" spans="1:4" x14ac:dyDescent="0.35">
      <c r="A3024">
        <v>240505</v>
      </c>
      <c r="B3024">
        <v>2300</v>
      </c>
      <c r="C3024">
        <v>0.23081499999999999</v>
      </c>
      <c r="D3024">
        <f t="shared" si="47"/>
        <v>0</v>
      </c>
    </row>
    <row r="3025" spans="1:4" x14ac:dyDescent="0.35">
      <c r="A3025">
        <v>240506</v>
      </c>
      <c r="B3025">
        <v>0</v>
      </c>
      <c r="C3025">
        <v>2.5691200000000001E-2</v>
      </c>
      <c r="D3025">
        <f t="shared" si="47"/>
        <v>0</v>
      </c>
    </row>
    <row r="3026" spans="1:4" x14ac:dyDescent="0.35">
      <c r="A3026">
        <v>240506</v>
      </c>
      <c r="B3026">
        <v>100</v>
      </c>
      <c r="C3026">
        <v>4.1370700000000003E-2</v>
      </c>
      <c r="D3026">
        <f t="shared" si="47"/>
        <v>0</v>
      </c>
    </row>
    <row r="3027" spans="1:4" x14ac:dyDescent="0.35">
      <c r="A3027">
        <v>240506</v>
      </c>
      <c r="B3027">
        <v>200</v>
      </c>
      <c r="C3027">
        <v>0.107326</v>
      </c>
      <c r="D3027">
        <f t="shared" si="47"/>
        <v>0</v>
      </c>
    </row>
    <row r="3028" spans="1:4" x14ac:dyDescent="0.35">
      <c r="A3028">
        <v>240506</v>
      </c>
      <c r="B3028">
        <v>300</v>
      </c>
      <c r="C3028">
        <v>0.120283</v>
      </c>
      <c r="D3028">
        <f t="shared" si="47"/>
        <v>0</v>
      </c>
    </row>
    <row r="3029" spans="1:4" x14ac:dyDescent="0.35">
      <c r="A3029">
        <v>240506</v>
      </c>
      <c r="B3029">
        <v>400</v>
      </c>
      <c r="C3029">
        <v>4.8106999999999997E-2</v>
      </c>
      <c r="D3029">
        <f t="shared" si="47"/>
        <v>0</v>
      </c>
    </row>
    <row r="3030" spans="1:4" x14ac:dyDescent="0.35">
      <c r="A3030">
        <v>240506</v>
      </c>
      <c r="B3030">
        <v>500</v>
      </c>
      <c r="C3030">
        <v>7.0216700000000007E-2</v>
      </c>
      <c r="D3030">
        <f t="shared" si="47"/>
        <v>0</v>
      </c>
    </row>
    <row r="3031" spans="1:4" x14ac:dyDescent="0.35">
      <c r="A3031">
        <v>240506</v>
      </c>
      <c r="B3031">
        <v>600</v>
      </c>
      <c r="C3031">
        <v>0.11489000000000001</v>
      </c>
      <c r="D3031">
        <f t="shared" si="47"/>
        <v>0</v>
      </c>
    </row>
    <row r="3032" spans="1:4" x14ac:dyDescent="0.35">
      <c r="A3032">
        <v>240506</v>
      </c>
      <c r="B3032">
        <v>700</v>
      </c>
      <c r="C3032">
        <v>3.92466E-2</v>
      </c>
      <c r="D3032">
        <f t="shared" si="47"/>
        <v>0</v>
      </c>
    </row>
    <row r="3033" spans="1:4" x14ac:dyDescent="0.35">
      <c r="A3033">
        <v>240506</v>
      </c>
      <c r="B3033">
        <v>800</v>
      </c>
      <c r="C3033">
        <v>0.59633700000000001</v>
      </c>
      <c r="D3033">
        <f t="shared" si="47"/>
        <v>0</v>
      </c>
    </row>
    <row r="3034" spans="1:4" x14ac:dyDescent="0.35">
      <c r="A3034">
        <v>240506</v>
      </c>
      <c r="B3034">
        <v>900</v>
      </c>
      <c r="C3034">
        <v>0.71767700000000001</v>
      </c>
      <c r="D3034">
        <f t="shared" si="47"/>
        <v>0</v>
      </c>
    </row>
    <row r="3035" spans="1:4" x14ac:dyDescent="0.35">
      <c r="A3035">
        <v>240506</v>
      </c>
      <c r="B3035">
        <v>1000</v>
      </c>
      <c r="C3035">
        <v>0.90109600000000001</v>
      </c>
      <c r="D3035">
        <f t="shared" si="47"/>
        <v>0</v>
      </c>
    </row>
    <row r="3036" spans="1:4" x14ac:dyDescent="0.35">
      <c r="A3036">
        <v>240506</v>
      </c>
      <c r="B3036">
        <v>1100</v>
      </c>
      <c r="C3036">
        <v>0.70065299999999997</v>
      </c>
      <c r="D3036">
        <f t="shared" si="47"/>
        <v>0</v>
      </c>
    </row>
    <row r="3037" spans="1:4" x14ac:dyDescent="0.35">
      <c r="A3037">
        <v>240506</v>
      </c>
      <c r="B3037">
        <v>1200</v>
      </c>
      <c r="C3037">
        <v>1.2388999999999999</v>
      </c>
      <c r="D3037">
        <f t="shared" si="47"/>
        <v>0</v>
      </c>
    </row>
    <row r="3038" spans="1:4" x14ac:dyDescent="0.35">
      <c r="A3038">
        <v>240506</v>
      </c>
      <c r="B3038">
        <v>1300</v>
      </c>
      <c r="C3038">
        <v>1.31972</v>
      </c>
      <c r="D3038">
        <f t="shared" si="47"/>
        <v>0</v>
      </c>
    </row>
    <row r="3039" spans="1:4" x14ac:dyDescent="0.35">
      <c r="A3039">
        <v>240506</v>
      </c>
      <c r="B3039">
        <v>1400</v>
      </c>
      <c r="C3039">
        <v>1.6082000000000001</v>
      </c>
      <c r="D3039">
        <f t="shared" si="47"/>
        <v>0</v>
      </c>
    </row>
    <row r="3040" spans="1:4" x14ac:dyDescent="0.35">
      <c r="A3040">
        <v>240506</v>
      </c>
      <c r="B3040">
        <v>1500</v>
      </c>
      <c r="C3040">
        <v>2.2704900000000001</v>
      </c>
      <c r="D3040">
        <f t="shared" si="47"/>
        <v>0</v>
      </c>
    </row>
    <row r="3041" spans="1:4" x14ac:dyDescent="0.35">
      <c r="A3041">
        <v>240506</v>
      </c>
      <c r="B3041">
        <v>1600</v>
      </c>
      <c r="C3041">
        <v>1.8386499999999999</v>
      </c>
      <c r="D3041">
        <f t="shared" si="47"/>
        <v>0</v>
      </c>
    </row>
    <row r="3042" spans="1:4" x14ac:dyDescent="0.35">
      <c r="A3042">
        <v>240506</v>
      </c>
      <c r="B3042">
        <v>1700</v>
      </c>
      <c r="C3042">
        <v>1.8033999999999999</v>
      </c>
      <c r="D3042">
        <f t="shared" si="47"/>
        <v>0</v>
      </c>
    </row>
    <row r="3043" spans="1:4" x14ac:dyDescent="0.35">
      <c r="A3043">
        <v>240506</v>
      </c>
      <c r="B3043">
        <v>1800</v>
      </c>
      <c r="C3043">
        <v>1.1747399999999999</v>
      </c>
      <c r="D3043">
        <f t="shared" si="47"/>
        <v>0</v>
      </c>
    </row>
    <row r="3044" spans="1:4" x14ac:dyDescent="0.35">
      <c r="A3044">
        <v>240506</v>
      </c>
      <c r="B3044">
        <v>1900</v>
      </c>
      <c r="C3044">
        <v>0.60697900000000005</v>
      </c>
      <c r="D3044">
        <f t="shared" si="47"/>
        <v>0</v>
      </c>
    </row>
    <row r="3045" spans="1:4" x14ac:dyDescent="0.35">
      <c r="A3045">
        <v>240506</v>
      </c>
      <c r="B3045">
        <v>2000</v>
      </c>
      <c r="C3045">
        <v>0.12956200000000001</v>
      </c>
      <c r="D3045">
        <f t="shared" si="47"/>
        <v>0</v>
      </c>
    </row>
    <row r="3046" spans="1:4" x14ac:dyDescent="0.35">
      <c r="A3046">
        <v>240506</v>
      </c>
      <c r="B3046">
        <v>2100</v>
      </c>
      <c r="C3046">
        <v>0.29295300000000002</v>
      </c>
      <c r="D3046">
        <f t="shared" si="47"/>
        <v>0</v>
      </c>
    </row>
    <row r="3047" spans="1:4" x14ac:dyDescent="0.35">
      <c r="A3047">
        <v>240506</v>
      </c>
      <c r="B3047">
        <v>2200</v>
      </c>
      <c r="C3047">
        <v>0.32612799999999997</v>
      </c>
      <c r="D3047">
        <f t="shared" si="47"/>
        <v>0</v>
      </c>
    </row>
    <row r="3048" spans="1:4" x14ac:dyDescent="0.35">
      <c r="A3048">
        <v>240506</v>
      </c>
      <c r="B3048">
        <v>2300</v>
      </c>
      <c r="C3048">
        <v>0.45462900000000001</v>
      </c>
      <c r="D3048">
        <f t="shared" si="47"/>
        <v>0</v>
      </c>
    </row>
    <row r="3049" spans="1:4" x14ac:dyDescent="0.35">
      <c r="A3049">
        <v>240507</v>
      </c>
      <c r="B3049">
        <v>0</v>
      </c>
      <c r="C3049">
        <v>0.356964</v>
      </c>
      <c r="D3049">
        <f t="shared" si="47"/>
        <v>0</v>
      </c>
    </row>
    <row r="3050" spans="1:4" x14ac:dyDescent="0.35">
      <c r="A3050">
        <v>240507</v>
      </c>
      <c r="B3050">
        <v>100</v>
      </c>
      <c r="C3050">
        <v>0.233847</v>
      </c>
      <c r="D3050">
        <f t="shared" si="47"/>
        <v>0</v>
      </c>
    </row>
    <row r="3051" spans="1:4" x14ac:dyDescent="0.35">
      <c r="A3051">
        <v>240507</v>
      </c>
      <c r="B3051">
        <v>200</v>
      </c>
      <c r="C3051">
        <v>0.19628499999999999</v>
      </c>
      <c r="D3051">
        <f t="shared" si="47"/>
        <v>0</v>
      </c>
    </row>
    <row r="3052" spans="1:4" x14ac:dyDescent="0.35">
      <c r="A3052">
        <v>240507</v>
      </c>
      <c r="B3052">
        <v>300</v>
      </c>
      <c r="C3052">
        <v>0.40495900000000001</v>
      </c>
      <c r="D3052">
        <f t="shared" si="47"/>
        <v>0</v>
      </c>
    </row>
    <row r="3053" spans="1:4" x14ac:dyDescent="0.35">
      <c r="A3053">
        <v>240507</v>
      </c>
      <c r="B3053">
        <v>400</v>
      </c>
      <c r="C3053">
        <v>0.19644900000000001</v>
      </c>
      <c r="D3053">
        <f t="shared" si="47"/>
        <v>0</v>
      </c>
    </row>
    <row r="3054" spans="1:4" x14ac:dyDescent="0.35">
      <c r="A3054">
        <v>240507</v>
      </c>
      <c r="B3054">
        <v>500</v>
      </c>
      <c r="C3054">
        <v>1.00021</v>
      </c>
      <c r="D3054">
        <f t="shared" si="47"/>
        <v>0</v>
      </c>
    </row>
    <row r="3055" spans="1:4" x14ac:dyDescent="0.35">
      <c r="A3055">
        <v>240507</v>
      </c>
      <c r="B3055">
        <v>600</v>
      </c>
      <c r="C3055">
        <v>0.55872599999999994</v>
      </c>
      <c r="D3055">
        <f t="shared" si="47"/>
        <v>0</v>
      </c>
    </row>
    <row r="3056" spans="1:4" x14ac:dyDescent="0.35">
      <c r="A3056">
        <v>240507</v>
      </c>
      <c r="B3056">
        <v>700</v>
      </c>
      <c r="C3056">
        <v>0.94636500000000001</v>
      </c>
      <c r="D3056">
        <f t="shared" si="47"/>
        <v>0</v>
      </c>
    </row>
    <row r="3057" spans="1:4" x14ac:dyDescent="0.35">
      <c r="A3057">
        <v>240507</v>
      </c>
      <c r="B3057">
        <v>800</v>
      </c>
      <c r="C3057">
        <v>0.40035399999999999</v>
      </c>
      <c r="D3057">
        <f t="shared" si="47"/>
        <v>0</v>
      </c>
    </row>
    <row r="3058" spans="1:4" x14ac:dyDescent="0.35">
      <c r="A3058">
        <v>240507</v>
      </c>
      <c r="B3058">
        <v>900</v>
      </c>
      <c r="C3058">
        <v>0.193995</v>
      </c>
      <c r="D3058">
        <f t="shared" si="47"/>
        <v>0</v>
      </c>
    </row>
    <row r="3059" spans="1:4" x14ac:dyDescent="0.35">
      <c r="A3059">
        <v>240507</v>
      </c>
      <c r="B3059">
        <v>1000</v>
      </c>
      <c r="C3059">
        <v>0.6875</v>
      </c>
      <c r="D3059">
        <f t="shared" si="47"/>
        <v>0</v>
      </c>
    </row>
    <row r="3060" spans="1:4" x14ac:dyDescent="0.35">
      <c r="A3060">
        <v>240507</v>
      </c>
      <c r="B3060">
        <v>1100</v>
      </c>
      <c r="C3060">
        <v>1.9515499999999999</v>
      </c>
      <c r="D3060">
        <f t="shared" si="47"/>
        <v>0</v>
      </c>
    </row>
    <row r="3061" spans="1:4" x14ac:dyDescent="0.35">
      <c r="A3061">
        <v>240507</v>
      </c>
      <c r="B3061">
        <v>1200</v>
      </c>
      <c r="C3061">
        <v>1.1491800000000001</v>
      </c>
      <c r="D3061">
        <f t="shared" si="47"/>
        <v>0</v>
      </c>
    </row>
    <row r="3062" spans="1:4" x14ac:dyDescent="0.35">
      <c r="A3062">
        <v>240507</v>
      </c>
      <c r="B3062">
        <v>1300</v>
      </c>
      <c r="C3062">
        <v>1.29122</v>
      </c>
      <c r="D3062">
        <f t="shared" si="47"/>
        <v>0</v>
      </c>
    </row>
    <row r="3063" spans="1:4" x14ac:dyDescent="0.35">
      <c r="A3063">
        <v>240507</v>
      </c>
      <c r="B3063">
        <v>1400</v>
      </c>
      <c r="C3063">
        <v>0.960947</v>
      </c>
      <c r="D3063">
        <f t="shared" si="47"/>
        <v>0</v>
      </c>
    </row>
    <row r="3064" spans="1:4" x14ac:dyDescent="0.35">
      <c r="A3064">
        <v>240507</v>
      </c>
      <c r="B3064">
        <v>1500</v>
      </c>
      <c r="C3064">
        <v>2.3568899999999999</v>
      </c>
      <c r="D3064">
        <f t="shared" si="47"/>
        <v>0</v>
      </c>
    </row>
    <row r="3065" spans="1:4" x14ac:dyDescent="0.35">
      <c r="A3065">
        <v>240507</v>
      </c>
      <c r="B3065">
        <v>1600</v>
      </c>
      <c r="C3065">
        <v>0.70250500000000005</v>
      </c>
      <c r="D3065">
        <f t="shared" si="47"/>
        <v>0</v>
      </c>
    </row>
    <row r="3066" spans="1:4" x14ac:dyDescent="0.35">
      <c r="A3066">
        <v>240507</v>
      </c>
      <c r="B3066">
        <v>1700</v>
      </c>
      <c r="C3066">
        <v>2.3120500000000002</v>
      </c>
      <c r="D3066">
        <f t="shared" si="47"/>
        <v>0</v>
      </c>
    </row>
    <row r="3067" spans="1:4" x14ac:dyDescent="0.35">
      <c r="A3067">
        <v>240507</v>
      </c>
      <c r="B3067">
        <v>1800</v>
      </c>
      <c r="C3067">
        <v>3.3340100000000001</v>
      </c>
      <c r="D3067">
        <f t="shared" si="47"/>
        <v>0</v>
      </c>
    </row>
    <row r="3068" spans="1:4" x14ac:dyDescent="0.35">
      <c r="A3068">
        <v>240507</v>
      </c>
      <c r="B3068">
        <v>1900</v>
      </c>
      <c r="C3068">
        <v>4.8023400000000001</v>
      </c>
      <c r="D3068">
        <f t="shared" si="47"/>
        <v>0</v>
      </c>
    </row>
    <row r="3069" spans="1:4" x14ac:dyDescent="0.35">
      <c r="A3069">
        <v>240507</v>
      </c>
      <c r="B3069">
        <v>2000</v>
      </c>
      <c r="C3069">
        <v>2.30016</v>
      </c>
      <c r="D3069">
        <f t="shared" si="47"/>
        <v>0</v>
      </c>
    </row>
    <row r="3070" spans="1:4" x14ac:dyDescent="0.35">
      <c r="A3070">
        <v>240507</v>
      </c>
      <c r="B3070">
        <v>2100</v>
      </c>
      <c r="C3070">
        <v>1.4565900000000001</v>
      </c>
      <c r="D3070">
        <f t="shared" si="47"/>
        <v>0</v>
      </c>
    </row>
    <row r="3071" spans="1:4" x14ac:dyDescent="0.35">
      <c r="A3071">
        <v>240507</v>
      </c>
      <c r="B3071">
        <v>2200</v>
      </c>
      <c r="C3071">
        <v>1.64147</v>
      </c>
      <c r="D3071">
        <f t="shared" si="47"/>
        <v>0</v>
      </c>
    </row>
    <row r="3072" spans="1:4" x14ac:dyDescent="0.35">
      <c r="A3072">
        <v>240507</v>
      </c>
      <c r="B3072">
        <v>2300</v>
      </c>
      <c r="C3072">
        <v>0.80859400000000003</v>
      </c>
      <c r="D3072">
        <f t="shared" si="47"/>
        <v>0</v>
      </c>
    </row>
    <row r="3073" spans="1:4" x14ac:dyDescent="0.35">
      <c r="A3073">
        <v>240508</v>
      </c>
      <c r="B3073">
        <v>0</v>
      </c>
      <c r="C3073">
        <v>0.70636500000000002</v>
      </c>
      <c r="D3073">
        <f t="shared" si="47"/>
        <v>0</v>
      </c>
    </row>
    <row r="3074" spans="1:4" x14ac:dyDescent="0.35">
      <c r="A3074">
        <v>240508</v>
      </c>
      <c r="B3074">
        <v>100</v>
      </c>
      <c r="C3074">
        <v>0.17041600000000001</v>
      </c>
      <c r="D3074">
        <f t="shared" si="47"/>
        <v>0</v>
      </c>
    </row>
    <row r="3075" spans="1:4" x14ac:dyDescent="0.35">
      <c r="A3075">
        <v>240508</v>
      </c>
      <c r="B3075">
        <v>200</v>
      </c>
      <c r="C3075">
        <v>0.18296799999999999</v>
      </c>
      <c r="D3075">
        <f t="shared" ref="D3075:D3138" si="48">IF(C3075&gt;=(5.4),1,0)</f>
        <v>0</v>
      </c>
    </row>
    <row r="3076" spans="1:4" x14ac:dyDescent="0.35">
      <c r="A3076">
        <v>240508</v>
      </c>
      <c r="B3076">
        <v>300</v>
      </c>
      <c r="C3076">
        <v>6.9285899999999997E-2</v>
      </c>
      <c r="D3076">
        <f t="shared" si="48"/>
        <v>0</v>
      </c>
    </row>
    <row r="3077" spans="1:4" x14ac:dyDescent="0.35">
      <c r="A3077">
        <v>240508</v>
      </c>
      <c r="B3077">
        <v>400</v>
      </c>
      <c r="C3077">
        <v>0.17335700000000001</v>
      </c>
      <c r="D3077">
        <f t="shared" si="48"/>
        <v>0</v>
      </c>
    </row>
    <row r="3078" spans="1:4" x14ac:dyDescent="0.35">
      <c r="A3078">
        <v>240508</v>
      </c>
      <c r="B3078">
        <v>500</v>
      </c>
      <c r="C3078">
        <v>0.12873899999999999</v>
      </c>
      <c r="D3078">
        <f t="shared" si="48"/>
        <v>0</v>
      </c>
    </row>
    <row r="3079" spans="1:4" x14ac:dyDescent="0.35">
      <c r="A3079">
        <v>240508</v>
      </c>
      <c r="B3079">
        <v>600</v>
      </c>
      <c r="C3079">
        <v>0.117133</v>
      </c>
      <c r="D3079">
        <f t="shared" si="48"/>
        <v>0</v>
      </c>
    </row>
    <row r="3080" spans="1:4" x14ac:dyDescent="0.35">
      <c r="A3080">
        <v>240508</v>
      </c>
      <c r="B3080">
        <v>700</v>
      </c>
      <c r="C3080">
        <v>0.106341</v>
      </c>
      <c r="D3080">
        <f t="shared" si="48"/>
        <v>0</v>
      </c>
    </row>
    <row r="3081" spans="1:4" x14ac:dyDescent="0.35">
      <c r="A3081">
        <v>240508</v>
      </c>
      <c r="B3081">
        <v>800</v>
      </c>
      <c r="C3081">
        <v>0.56498800000000005</v>
      </c>
      <c r="D3081">
        <f t="shared" si="48"/>
        <v>0</v>
      </c>
    </row>
    <row r="3082" spans="1:4" x14ac:dyDescent="0.35">
      <c r="A3082">
        <v>240508</v>
      </c>
      <c r="B3082">
        <v>900</v>
      </c>
      <c r="C3082">
        <v>0.49349700000000002</v>
      </c>
      <c r="D3082">
        <f t="shared" si="48"/>
        <v>0</v>
      </c>
    </row>
    <row r="3083" spans="1:4" x14ac:dyDescent="0.35">
      <c r="A3083">
        <v>240508</v>
      </c>
      <c r="B3083">
        <v>1000</v>
      </c>
      <c r="C3083">
        <v>0.44384699999999999</v>
      </c>
      <c r="D3083">
        <f t="shared" si="48"/>
        <v>0</v>
      </c>
    </row>
    <row r="3084" spans="1:4" x14ac:dyDescent="0.35">
      <c r="A3084">
        <v>240508</v>
      </c>
      <c r="B3084">
        <v>1100</v>
      </c>
      <c r="C3084">
        <v>0.40402300000000002</v>
      </c>
      <c r="D3084">
        <f t="shared" si="48"/>
        <v>0</v>
      </c>
    </row>
    <row r="3085" spans="1:4" x14ac:dyDescent="0.35">
      <c r="A3085">
        <v>240508</v>
      </c>
      <c r="B3085">
        <v>1200</v>
      </c>
      <c r="C3085">
        <v>0.63173599999999996</v>
      </c>
      <c r="D3085">
        <f t="shared" si="48"/>
        <v>0</v>
      </c>
    </row>
    <row r="3086" spans="1:4" x14ac:dyDescent="0.35">
      <c r="A3086">
        <v>240508</v>
      </c>
      <c r="B3086">
        <v>1300</v>
      </c>
      <c r="C3086">
        <v>0.56930999999999998</v>
      </c>
      <c r="D3086">
        <f t="shared" si="48"/>
        <v>0</v>
      </c>
    </row>
    <row r="3087" spans="1:4" x14ac:dyDescent="0.35">
      <c r="A3087">
        <v>240508</v>
      </c>
      <c r="B3087">
        <v>1400</v>
      </c>
      <c r="C3087">
        <v>0.40703800000000001</v>
      </c>
      <c r="D3087">
        <f t="shared" si="48"/>
        <v>0</v>
      </c>
    </row>
    <row r="3088" spans="1:4" x14ac:dyDescent="0.35">
      <c r="A3088">
        <v>240508</v>
      </c>
      <c r="B3088">
        <v>1500</v>
      </c>
      <c r="C3088">
        <v>0.23399200000000001</v>
      </c>
      <c r="D3088">
        <f t="shared" si="48"/>
        <v>0</v>
      </c>
    </row>
    <row r="3089" spans="1:4" x14ac:dyDescent="0.35">
      <c r="A3089">
        <v>240508</v>
      </c>
      <c r="B3089">
        <v>1600</v>
      </c>
      <c r="C3089">
        <v>0.37609500000000001</v>
      </c>
      <c r="D3089">
        <f t="shared" si="48"/>
        <v>0</v>
      </c>
    </row>
    <row r="3090" spans="1:4" x14ac:dyDescent="0.35">
      <c r="A3090">
        <v>240508</v>
      </c>
      <c r="B3090">
        <v>1700</v>
      </c>
      <c r="C3090">
        <v>0.30216500000000002</v>
      </c>
      <c r="D3090">
        <f t="shared" si="48"/>
        <v>0</v>
      </c>
    </row>
    <row r="3091" spans="1:4" x14ac:dyDescent="0.35">
      <c r="A3091">
        <v>240508</v>
      </c>
      <c r="B3091">
        <v>1800</v>
      </c>
      <c r="C3091">
        <v>3.0651100000000001E-2</v>
      </c>
      <c r="D3091">
        <f t="shared" si="48"/>
        <v>0</v>
      </c>
    </row>
    <row r="3092" spans="1:4" x14ac:dyDescent="0.35">
      <c r="A3092">
        <v>240508</v>
      </c>
      <c r="B3092">
        <v>1900</v>
      </c>
      <c r="C3092">
        <v>0.30817099999999997</v>
      </c>
      <c r="D3092">
        <f t="shared" si="48"/>
        <v>0</v>
      </c>
    </row>
    <row r="3093" spans="1:4" x14ac:dyDescent="0.35">
      <c r="A3093">
        <v>240508</v>
      </c>
      <c r="B3093">
        <v>2000</v>
      </c>
      <c r="C3093">
        <v>9.4937199999999999E-2</v>
      </c>
      <c r="D3093">
        <f t="shared" si="48"/>
        <v>0</v>
      </c>
    </row>
    <row r="3094" spans="1:4" x14ac:dyDescent="0.35">
      <c r="A3094">
        <v>240508</v>
      </c>
      <c r="B3094">
        <v>2100</v>
      </c>
      <c r="C3094">
        <v>0.17494399999999999</v>
      </c>
      <c r="D3094">
        <f t="shared" si="48"/>
        <v>0</v>
      </c>
    </row>
    <row r="3095" spans="1:4" x14ac:dyDescent="0.35">
      <c r="A3095">
        <v>240508</v>
      </c>
      <c r="B3095">
        <v>2200</v>
      </c>
      <c r="C3095">
        <v>0.13753499999999999</v>
      </c>
      <c r="D3095">
        <f t="shared" si="48"/>
        <v>0</v>
      </c>
    </row>
    <row r="3096" spans="1:4" x14ac:dyDescent="0.35">
      <c r="A3096">
        <v>240508</v>
      </c>
      <c r="B3096">
        <v>2300</v>
      </c>
      <c r="C3096">
        <v>0.290325</v>
      </c>
      <c r="D3096">
        <f t="shared" si="48"/>
        <v>0</v>
      </c>
    </row>
    <row r="3097" spans="1:4" x14ac:dyDescent="0.35">
      <c r="A3097">
        <v>240509</v>
      </c>
      <c r="B3097">
        <v>0</v>
      </c>
      <c r="C3097">
        <v>0.27411099999999999</v>
      </c>
      <c r="D3097">
        <f t="shared" si="48"/>
        <v>0</v>
      </c>
    </row>
    <row r="3098" spans="1:4" x14ac:dyDescent="0.35">
      <c r="A3098">
        <v>240509</v>
      </c>
      <c r="B3098">
        <v>100</v>
      </c>
      <c r="C3098">
        <v>0.22716</v>
      </c>
      <c r="D3098">
        <f t="shared" si="48"/>
        <v>0</v>
      </c>
    </row>
    <row r="3099" spans="1:4" x14ac:dyDescent="0.35">
      <c r="A3099">
        <v>240509</v>
      </c>
      <c r="B3099">
        <v>200</v>
      </c>
      <c r="C3099">
        <v>0.24155799999999999</v>
      </c>
      <c r="D3099">
        <f t="shared" si="48"/>
        <v>0</v>
      </c>
    </row>
    <row r="3100" spans="1:4" x14ac:dyDescent="0.35">
      <c r="A3100">
        <v>240509</v>
      </c>
      <c r="B3100">
        <v>300</v>
      </c>
      <c r="C3100">
        <v>0.215228</v>
      </c>
      <c r="D3100">
        <f t="shared" si="48"/>
        <v>0</v>
      </c>
    </row>
    <row r="3101" spans="1:4" x14ac:dyDescent="0.35">
      <c r="A3101">
        <v>240509</v>
      </c>
      <c r="B3101">
        <v>400</v>
      </c>
      <c r="C3101">
        <v>0.173098</v>
      </c>
      <c r="D3101">
        <f t="shared" si="48"/>
        <v>0</v>
      </c>
    </row>
    <row r="3102" spans="1:4" x14ac:dyDescent="0.35">
      <c r="A3102">
        <v>240509</v>
      </c>
      <c r="B3102">
        <v>500</v>
      </c>
      <c r="C3102">
        <v>7.5824900000000001E-2</v>
      </c>
      <c r="D3102">
        <f t="shared" si="48"/>
        <v>0</v>
      </c>
    </row>
    <row r="3103" spans="1:4" x14ac:dyDescent="0.35">
      <c r="A3103">
        <v>240509</v>
      </c>
      <c r="B3103">
        <v>600</v>
      </c>
      <c r="C3103">
        <v>0.21779100000000001</v>
      </c>
      <c r="D3103">
        <f t="shared" si="48"/>
        <v>0</v>
      </c>
    </row>
    <row r="3104" spans="1:4" x14ac:dyDescent="0.35">
      <c r="A3104">
        <v>240509</v>
      </c>
      <c r="B3104">
        <v>700</v>
      </c>
      <c r="C3104">
        <v>0.30822300000000002</v>
      </c>
      <c r="D3104">
        <f t="shared" si="48"/>
        <v>0</v>
      </c>
    </row>
    <row r="3105" spans="1:4" x14ac:dyDescent="0.35">
      <c r="A3105">
        <v>240509</v>
      </c>
      <c r="B3105">
        <v>800</v>
      </c>
      <c r="C3105">
        <v>0.23458399999999999</v>
      </c>
      <c r="D3105">
        <f t="shared" si="48"/>
        <v>0</v>
      </c>
    </row>
    <row r="3106" spans="1:4" x14ac:dyDescent="0.35">
      <c r="A3106">
        <v>240509</v>
      </c>
      <c r="B3106">
        <v>900</v>
      </c>
      <c r="C3106">
        <v>0.61716300000000002</v>
      </c>
      <c r="D3106">
        <f t="shared" si="48"/>
        <v>0</v>
      </c>
    </row>
    <row r="3107" spans="1:4" x14ac:dyDescent="0.35">
      <c r="A3107">
        <v>240509</v>
      </c>
      <c r="B3107">
        <v>1000</v>
      </c>
      <c r="C3107">
        <v>0.38862600000000003</v>
      </c>
      <c r="D3107">
        <f t="shared" si="48"/>
        <v>0</v>
      </c>
    </row>
    <row r="3108" spans="1:4" x14ac:dyDescent="0.35">
      <c r="A3108">
        <v>240509</v>
      </c>
      <c r="B3108">
        <v>1100</v>
      </c>
      <c r="C3108">
        <v>0.35003200000000001</v>
      </c>
      <c r="D3108">
        <f t="shared" si="48"/>
        <v>0</v>
      </c>
    </row>
    <row r="3109" spans="1:4" x14ac:dyDescent="0.35">
      <c r="A3109">
        <v>240509</v>
      </c>
      <c r="B3109">
        <v>1200</v>
      </c>
      <c r="C3109">
        <v>0.95967899999999995</v>
      </c>
      <c r="D3109">
        <f t="shared" si="48"/>
        <v>0</v>
      </c>
    </row>
    <row r="3110" spans="1:4" x14ac:dyDescent="0.35">
      <c r="A3110">
        <v>240509</v>
      </c>
      <c r="B3110">
        <v>1300</v>
      </c>
      <c r="C3110">
        <v>1.2399500000000001</v>
      </c>
      <c r="D3110">
        <f t="shared" si="48"/>
        <v>0</v>
      </c>
    </row>
    <row r="3111" spans="1:4" x14ac:dyDescent="0.35">
      <c r="A3111">
        <v>240509</v>
      </c>
      <c r="B3111">
        <v>1400</v>
      </c>
      <c r="C3111">
        <v>1.6711499999999999</v>
      </c>
      <c r="D3111">
        <f t="shared" si="48"/>
        <v>0</v>
      </c>
    </row>
    <row r="3112" spans="1:4" x14ac:dyDescent="0.35">
      <c r="A3112">
        <v>240509</v>
      </c>
      <c r="B3112">
        <v>1500</v>
      </c>
      <c r="C3112">
        <v>1.91187</v>
      </c>
      <c r="D3112">
        <f t="shared" si="48"/>
        <v>0</v>
      </c>
    </row>
    <row r="3113" spans="1:4" x14ac:dyDescent="0.35">
      <c r="A3113">
        <v>240509</v>
      </c>
      <c r="B3113">
        <v>1600</v>
      </c>
      <c r="C3113">
        <v>1.80369</v>
      </c>
      <c r="D3113">
        <f t="shared" si="48"/>
        <v>0</v>
      </c>
    </row>
    <row r="3114" spans="1:4" x14ac:dyDescent="0.35">
      <c r="A3114">
        <v>240509</v>
      </c>
      <c r="B3114">
        <v>1700</v>
      </c>
      <c r="C3114">
        <v>1.4833799999999999</v>
      </c>
      <c r="D3114">
        <f t="shared" si="48"/>
        <v>0</v>
      </c>
    </row>
    <row r="3115" spans="1:4" x14ac:dyDescent="0.35">
      <c r="A3115">
        <v>240509</v>
      </c>
      <c r="B3115">
        <v>1800</v>
      </c>
      <c r="C3115">
        <v>0.42064400000000002</v>
      </c>
      <c r="D3115">
        <f t="shared" si="48"/>
        <v>0</v>
      </c>
    </row>
    <row r="3116" spans="1:4" x14ac:dyDescent="0.35">
      <c r="A3116">
        <v>240509</v>
      </c>
      <c r="B3116">
        <v>1900</v>
      </c>
      <c r="C3116">
        <v>5.2078800000000001E-2</v>
      </c>
      <c r="D3116">
        <f t="shared" si="48"/>
        <v>0</v>
      </c>
    </row>
    <row r="3117" spans="1:4" x14ac:dyDescent="0.35">
      <c r="A3117">
        <v>240509</v>
      </c>
      <c r="B3117">
        <v>2000</v>
      </c>
      <c r="C3117">
        <v>3.0157400000000001E-2</v>
      </c>
      <c r="D3117">
        <f t="shared" si="48"/>
        <v>0</v>
      </c>
    </row>
    <row r="3118" spans="1:4" x14ac:dyDescent="0.35">
      <c r="A3118">
        <v>240509</v>
      </c>
      <c r="B3118">
        <v>2100</v>
      </c>
      <c r="C3118">
        <v>0.16655300000000001</v>
      </c>
      <c r="D3118">
        <f t="shared" si="48"/>
        <v>0</v>
      </c>
    </row>
    <row r="3119" spans="1:4" x14ac:dyDescent="0.35">
      <c r="A3119">
        <v>240509</v>
      </c>
      <c r="B3119">
        <v>2200</v>
      </c>
      <c r="C3119">
        <v>2.1746000000000001E-2</v>
      </c>
      <c r="D3119">
        <f t="shared" si="48"/>
        <v>0</v>
      </c>
    </row>
    <row r="3120" spans="1:4" x14ac:dyDescent="0.35">
      <c r="A3120">
        <v>240509</v>
      </c>
      <c r="B3120">
        <v>2300</v>
      </c>
      <c r="C3120">
        <v>8.9664499999999994E-2</v>
      </c>
      <c r="D3120">
        <f t="shared" si="48"/>
        <v>0</v>
      </c>
    </row>
    <row r="3121" spans="1:4" x14ac:dyDescent="0.35">
      <c r="A3121">
        <v>240510</v>
      </c>
      <c r="B3121">
        <v>0</v>
      </c>
      <c r="C3121">
        <v>4.8175900000000001E-2</v>
      </c>
      <c r="D3121">
        <f t="shared" si="48"/>
        <v>0</v>
      </c>
    </row>
    <row r="3122" spans="1:4" x14ac:dyDescent="0.35">
      <c r="A3122">
        <v>240510</v>
      </c>
      <c r="B3122">
        <v>100</v>
      </c>
      <c r="C3122">
        <v>5.1142199999999999E-2</v>
      </c>
      <c r="D3122">
        <f t="shared" si="48"/>
        <v>0</v>
      </c>
    </row>
    <row r="3123" spans="1:4" x14ac:dyDescent="0.35">
      <c r="A3123">
        <v>240510</v>
      </c>
      <c r="B3123">
        <v>200</v>
      </c>
      <c r="C3123">
        <v>0.407499</v>
      </c>
      <c r="D3123">
        <f t="shared" si="48"/>
        <v>0</v>
      </c>
    </row>
    <row r="3124" spans="1:4" x14ac:dyDescent="0.35">
      <c r="A3124">
        <v>240510</v>
      </c>
      <c r="B3124">
        <v>300</v>
      </c>
      <c r="C3124">
        <v>0.241477</v>
      </c>
      <c r="D3124">
        <f t="shared" si="48"/>
        <v>0</v>
      </c>
    </row>
    <row r="3125" spans="1:4" x14ac:dyDescent="0.35">
      <c r="A3125">
        <v>240510</v>
      </c>
      <c r="B3125">
        <v>400</v>
      </c>
      <c r="C3125">
        <v>1.8526899999999999E-2</v>
      </c>
      <c r="D3125">
        <f t="shared" si="48"/>
        <v>0</v>
      </c>
    </row>
    <row r="3126" spans="1:4" x14ac:dyDescent="0.35">
      <c r="A3126">
        <v>240510</v>
      </c>
      <c r="B3126">
        <v>500</v>
      </c>
      <c r="C3126">
        <v>0.123848</v>
      </c>
      <c r="D3126">
        <f t="shared" si="48"/>
        <v>0</v>
      </c>
    </row>
    <row r="3127" spans="1:4" x14ac:dyDescent="0.35">
      <c r="A3127">
        <v>240510</v>
      </c>
      <c r="B3127">
        <v>600</v>
      </c>
      <c r="C3127">
        <v>0.228103</v>
      </c>
      <c r="D3127">
        <f t="shared" si="48"/>
        <v>0</v>
      </c>
    </row>
    <row r="3128" spans="1:4" x14ac:dyDescent="0.35">
      <c r="A3128">
        <v>240510</v>
      </c>
      <c r="B3128">
        <v>700</v>
      </c>
      <c r="C3128">
        <v>0.20821700000000001</v>
      </c>
      <c r="D3128">
        <f t="shared" si="48"/>
        <v>0</v>
      </c>
    </row>
    <row r="3129" spans="1:4" x14ac:dyDescent="0.35">
      <c r="A3129">
        <v>240510</v>
      </c>
      <c r="B3129">
        <v>800</v>
      </c>
      <c r="C3129">
        <v>9.4204700000000002E-2</v>
      </c>
      <c r="D3129">
        <f t="shared" si="48"/>
        <v>0</v>
      </c>
    </row>
    <row r="3130" spans="1:4" x14ac:dyDescent="0.35">
      <c r="A3130">
        <v>240510</v>
      </c>
      <c r="B3130">
        <v>900</v>
      </c>
      <c r="C3130">
        <v>0.22938900000000001</v>
      </c>
      <c r="D3130">
        <f t="shared" si="48"/>
        <v>0</v>
      </c>
    </row>
    <row r="3131" spans="1:4" x14ac:dyDescent="0.35">
      <c r="A3131">
        <v>240510</v>
      </c>
      <c r="B3131">
        <v>1000</v>
      </c>
      <c r="C3131">
        <v>0.63305400000000001</v>
      </c>
      <c r="D3131">
        <f t="shared" si="48"/>
        <v>0</v>
      </c>
    </row>
    <row r="3132" spans="1:4" x14ac:dyDescent="0.35">
      <c r="A3132">
        <v>240510</v>
      </c>
      <c r="B3132">
        <v>1100</v>
      </c>
      <c r="C3132">
        <v>1.0486800000000001</v>
      </c>
      <c r="D3132">
        <f t="shared" si="48"/>
        <v>0</v>
      </c>
    </row>
    <row r="3133" spans="1:4" x14ac:dyDescent="0.35">
      <c r="A3133">
        <v>240510</v>
      </c>
      <c r="B3133">
        <v>1200</v>
      </c>
      <c r="C3133">
        <v>1.0900799999999999</v>
      </c>
      <c r="D3133">
        <f t="shared" si="48"/>
        <v>0</v>
      </c>
    </row>
    <row r="3134" spans="1:4" x14ac:dyDescent="0.35">
      <c r="A3134">
        <v>240510</v>
      </c>
      <c r="B3134">
        <v>1300</v>
      </c>
      <c r="C3134">
        <v>1.1833100000000001</v>
      </c>
      <c r="D3134">
        <f t="shared" si="48"/>
        <v>0</v>
      </c>
    </row>
    <row r="3135" spans="1:4" x14ac:dyDescent="0.35">
      <c r="A3135">
        <v>240510</v>
      </c>
      <c r="B3135">
        <v>1400</v>
      </c>
      <c r="C3135">
        <v>1.4597199999999999</v>
      </c>
      <c r="D3135">
        <f t="shared" si="48"/>
        <v>0</v>
      </c>
    </row>
    <row r="3136" spans="1:4" x14ac:dyDescent="0.35">
      <c r="A3136">
        <v>240510</v>
      </c>
      <c r="B3136">
        <v>1500</v>
      </c>
      <c r="C3136">
        <v>1.52827</v>
      </c>
      <c r="D3136">
        <f t="shared" si="48"/>
        <v>0</v>
      </c>
    </row>
    <row r="3137" spans="1:4" x14ac:dyDescent="0.35">
      <c r="A3137">
        <v>240510</v>
      </c>
      <c r="B3137">
        <v>1600</v>
      </c>
      <c r="C3137">
        <v>1.1022700000000001</v>
      </c>
      <c r="D3137">
        <f t="shared" si="48"/>
        <v>0</v>
      </c>
    </row>
    <row r="3138" spans="1:4" x14ac:dyDescent="0.35">
      <c r="A3138">
        <v>240510</v>
      </c>
      <c r="B3138">
        <v>1700</v>
      </c>
      <c r="C3138">
        <v>0.76323300000000005</v>
      </c>
      <c r="D3138">
        <f t="shared" si="48"/>
        <v>0</v>
      </c>
    </row>
    <row r="3139" spans="1:4" x14ac:dyDescent="0.35">
      <c r="A3139">
        <v>240510</v>
      </c>
      <c r="B3139">
        <v>1800</v>
      </c>
      <c r="C3139">
        <v>0.164857</v>
      </c>
      <c r="D3139">
        <f t="shared" ref="D3139:D3202" si="49">IF(C3139&gt;=(5.4),1,0)</f>
        <v>0</v>
      </c>
    </row>
    <row r="3140" spans="1:4" x14ac:dyDescent="0.35">
      <c r="A3140">
        <v>240510</v>
      </c>
      <c r="B3140">
        <v>1900</v>
      </c>
      <c r="C3140">
        <v>0.31558599999999998</v>
      </c>
      <c r="D3140">
        <f t="shared" si="49"/>
        <v>0</v>
      </c>
    </row>
    <row r="3141" spans="1:4" x14ac:dyDescent="0.35">
      <c r="A3141">
        <v>240510</v>
      </c>
      <c r="B3141">
        <v>2000</v>
      </c>
      <c r="C3141">
        <v>9.4424599999999997E-2</v>
      </c>
      <c r="D3141">
        <f t="shared" si="49"/>
        <v>0</v>
      </c>
    </row>
    <row r="3142" spans="1:4" x14ac:dyDescent="0.35">
      <c r="A3142">
        <v>240510</v>
      </c>
      <c r="B3142">
        <v>2100</v>
      </c>
      <c r="C3142">
        <v>0.249164</v>
      </c>
      <c r="D3142">
        <f t="shared" si="49"/>
        <v>0</v>
      </c>
    </row>
    <row r="3143" spans="1:4" x14ac:dyDescent="0.35">
      <c r="A3143">
        <v>240510</v>
      </c>
      <c r="B3143">
        <v>2200</v>
      </c>
      <c r="C3143">
        <v>0.15339</v>
      </c>
      <c r="D3143">
        <f t="shared" si="49"/>
        <v>0</v>
      </c>
    </row>
    <row r="3144" spans="1:4" x14ac:dyDescent="0.35">
      <c r="A3144">
        <v>240510</v>
      </c>
      <c r="B3144">
        <v>2300</v>
      </c>
      <c r="C3144">
        <v>8.2381399999999997E-3</v>
      </c>
      <c r="D3144">
        <f t="shared" si="49"/>
        <v>0</v>
      </c>
    </row>
    <row r="3145" spans="1:4" x14ac:dyDescent="0.35">
      <c r="A3145">
        <v>240511</v>
      </c>
      <c r="B3145">
        <v>0</v>
      </c>
      <c r="C3145">
        <v>0.121143</v>
      </c>
      <c r="D3145">
        <f t="shared" si="49"/>
        <v>0</v>
      </c>
    </row>
    <row r="3146" spans="1:4" x14ac:dyDescent="0.35">
      <c r="A3146">
        <v>240511</v>
      </c>
      <c r="B3146">
        <v>100</v>
      </c>
      <c r="C3146">
        <v>0.25828000000000001</v>
      </c>
      <c r="D3146">
        <f t="shared" si="49"/>
        <v>0</v>
      </c>
    </row>
    <row r="3147" spans="1:4" x14ac:dyDescent="0.35">
      <c r="A3147">
        <v>240511</v>
      </c>
      <c r="B3147">
        <v>200</v>
      </c>
      <c r="C3147">
        <v>0.14152000000000001</v>
      </c>
      <c r="D3147">
        <f t="shared" si="49"/>
        <v>0</v>
      </c>
    </row>
    <row r="3148" spans="1:4" x14ac:dyDescent="0.35">
      <c r="A3148">
        <v>240511</v>
      </c>
      <c r="B3148">
        <v>300</v>
      </c>
      <c r="C3148">
        <v>0.13381399999999999</v>
      </c>
      <c r="D3148">
        <f t="shared" si="49"/>
        <v>0</v>
      </c>
    </row>
    <row r="3149" spans="1:4" x14ac:dyDescent="0.35">
      <c r="A3149">
        <v>240511</v>
      </c>
      <c r="B3149">
        <v>400</v>
      </c>
      <c r="C3149">
        <v>0.223969</v>
      </c>
      <c r="D3149">
        <f t="shared" si="49"/>
        <v>0</v>
      </c>
    </row>
    <row r="3150" spans="1:4" x14ac:dyDescent="0.35">
      <c r="A3150">
        <v>240511</v>
      </c>
      <c r="B3150">
        <v>500</v>
      </c>
      <c r="C3150">
        <v>0.14941699999999999</v>
      </c>
      <c r="D3150">
        <f t="shared" si="49"/>
        <v>0</v>
      </c>
    </row>
    <row r="3151" spans="1:4" x14ac:dyDescent="0.35">
      <c r="A3151">
        <v>240511</v>
      </c>
      <c r="B3151">
        <v>600</v>
      </c>
      <c r="C3151">
        <v>0.112779</v>
      </c>
      <c r="D3151">
        <f t="shared" si="49"/>
        <v>0</v>
      </c>
    </row>
    <row r="3152" spans="1:4" x14ac:dyDescent="0.35">
      <c r="A3152">
        <v>240511</v>
      </c>
      <c r="B3152">
        <v>700</v>
      </c>
      <c r="C3152">
        <v>0.178457</v>
      </c>
      <c r="D3152">
        <f t="shared" si="49"/>
        <v>0</v>
      </c>
    </row>
    <row r="3153" spans="1:4" x14ac:dyDescent="0.35">
      <c r="A3153">
        <v>240511</v>
      </c>
      <c r="B3153">
        <v>800</v>
      </c>
      <c r="C3153">
        <v>0.35923100000000002</v>
      </c>
      <c r="D3153">
        <f t="shared" si="49"/>
        <v>0</v>
      </c>
    </row>
    <row r="3154" spans="1:4" x14ac:dyDescent="0.35">
      <c r="A3154">
        <v>240511</v>
      </c>
      <c r="B3154">
        <v>900</v>
      </c>
      <c r="C3154">
        <v>0.220972</v>
      </c>
      <c r="D3154">
        <f t="shared" si="49"/>
        <v>0</v>
      </c>
    </row>
    <row r="3155" spans="1:4" x14ac:dyDescent="0.35">
      <c r="A3155">
        <v>240511</v>
      </c>
      <c r="B3155">
        <v>1000</v>
      </c>
      <c r="C3155">
        <v>0.15609799999999999</v>
      </c>
      <c r="D3155">
        <f t="shared" si="49"/>
        <v>0</v>
      </c>
    </row>
    <row r="3156" spans="1:4" x14ac:dyDescent="0.35">
      <c r="A3156">
        <v>240511</v>
      </c>
      <c r="B3156">
        <v>1100</v>
      </c>
      <c r="C3156">
        <v>0.62426400000000004</v>
      </c>
      <c r="D3156">
        <f t="shared" si="49"/>
        <v>0</v>
      </c>
    </row>
    <row r="3157" spans="1:4" x14ac:dyDescent="0.35">
      <c r="A3157">
        <v>240511</v>
      </c>
      <c r="B3157">
        <v>1200</v>
      </c>
      <c r="C3157">
        <v>0.84939799999999999</v>
      </c>
      <c r="D3157">
        <f t="shared" si="49"/>
        <v>0</v>
      </c>
    </row>
    <row r="3158" spans="1:4" x14ac:dyDescent="0.35">
      <c r="A3158">
        <v>240511</v>
      </c>
      <c r="B3158">
        <v>1300</v>
      </c>
      <c r="C3158">
        <v>0.49848799999999999</v>
      </c>
      <c r="D3158">
        <f t="shared" si="49"/>
        <v>0</v>
      </c>
    </row>
    <row r="3159" spans="1:4" x14ac:dyDescent="0.35">
      <c r="A3159">
        <v>240511</v>
      </c>
      <c r="B3159">
        <v>1400</v>
      </c>
      <c r="C3159">
        <v>1.0127600000000001</v>
      </c>
      <c r="D3159">
        <f t="shared" si="49"/>
        <v>0</v>
      </c>
    </row>
    <row r="3160" spans="1:4" x14ac:dyDescent="0.35">
      <c r="A3160">
        <v>240511</v>
      </c>
      <c r="B3160">
        <v>1500</v>
      </c>
      <c r="C3160">
        <v>0.64387000000000005</v>
      </c>
      <c r="D3160">
        <f t="shared" si="49"/>
        <v>0</v>
      </c>
    </row>
    <row r="3161" spans="1:4" x14ac:dyDescent="0.35">
      <c r="A3161">
        <v>240511</v>
      </c>
      <c r="B3161">
        <v>1600</v>
      </c>
      <c r="C3161">
        <v>1.4035500000000001</v>
      </c>
      <c r="D3161">
        <f t="shared" si="49"/>
        <v>0</v>
      </c>
    </row>
    <row r="3162" spans="1:4" x14ac:dyDescent="0.35">
      <c r="A3162">
        <v>240511</v>
      </c>
      <c r="B3162">
        <v>1700</v>
      </c>
      <c r="C3162">
        <v>1.1530100000000001</v>
      </c>
      <c r="D3162">
        <f t="shared" si="49"/>
        <v>0</v>
      </c>
    </row>
    <row r="3163" spans="1:4" x14ac:dyDescent="0.35">
      <c r="A3163">
        <v>240511</v>
      </c>
      <c r="B3163">
        <v>1800</v>
      </c>
      <c r="C3163">
        <v>0.27982800000000002</v>
      </c>
      <c r="D3163">
        <f t="shared" si="49"/>
        <v>0</v>
      </c>
    </row>
    <row r="3164" spans="1:4" x14ac:dyDescent="0.35">
      <c r="A3164">
        <v>240511</v>
      </c>
      <c r="B3164">
        <v>1900</v>
      </c>
      <c r="C3164">
        <v>7.0521700000000007E-2</v>
      </c>
      <c r="D3164">
        <f t="shared" si="49"/>
        <v>0</v>
      </c>
    </row>
    <row r="3165" spans="1:4" x14ac:dyDescent="0.35">
      <c r="A3165">
        <v>240511</v>
      </c>
      <c r="B3165">
        <v>2000</v>
      </c>
      <c r="C3165">
        <v>0.298097</v>
      </c>
      <c r="D3165">
        <f t="shared" si="49"/>
        <v>0</v>
      </c>
    </row>
    <row r="3166" spans="1:4" x14ac:dyDescent="0.35">
      <c r="A3166">
        <v>240511</v>
      </c>
      <c r="B3166">
        <v>2100</v>
      </c>
      <c r="C3166">
        <v>0.35401700000000003</v>
      </c>
      <c r="D3166">
        <f t="shared" si="49"/>
        <v>0</v>
      </c>
    </row>
    <row r="3167" spans="1:4" x14ac:dyDescent="0.35">
      <c r="A3167">
        <v>240511</v>
      </c>
      <c r="B3167">
        <v>2200</v>
      </c>
      <c r="C3167">
        <v>0.210924</v>
      </c>
      <c r="D3167">
        <f t="shared" si="49"/>
        <v>0</v>
      </c>
    </row>
    <row r="3168" spans="1:4" x14ac:dyDescent="0.35">
      <c r="A3168">
        <v>240511</v>
      </c>
      <c r="B3168">
        <v>2300</v>
      </c>
      <c r="C3168">
        <v>0.41627500000000001</v>
      </c>
      <c r="D3168">
        <f t="shared" si="49"/>
        <v>0</v>
      </c>
    </row>
    <row r="3169" spans="1:4" x14ac:dyDescent="0.35">
      <c r="A3169">
        <v>240512</v>
      </c>
      <c r="B3169">
        <v>0</v>
      </c>
      <c r="C3169">
        <v>0.11314</v>
      </c>
      <c r="D3169">
        <f t="shared" si="49"/>
        <v>0</v>
      </c>
    </row>
    <row r="3170" spans="1:4" x14ac:dyDescent="0.35">
      <c r="A3170">
        <v>240512</v>
      </c>
      <c r="B3170">
        <v>100</v>
      </c>
      <c r="C3170">
        <v>0.31313600000000003</v>
      </c>
      <c r="D3170">
        <f t="shared" si="49"/>
        <v>0</v>
      </c>
    </row>
    <row r="3171" spans="1:4" x14ac:dyDescent="0.35">
      <c r="A3171">
        <v>240512</v>
      </c>
      <c r="B3171">
        <v>200</v>
      </c>
      <c r="C3171">
        <v>0.33437800000000001</v>
      </c>
      <c r="D3171">
        <f t="shared" si="49"/>
        <v>0</v>
      </c>
    </row>
    <row r="3172" spans="1:4" x14ac:dyDescent="0.35">
      <c r="A3172">
        <v>240512</v>
      </c>
      <c r="B3172">
        <v>300</v>
      </c>
      <c r="C3172">
        <v>0.117634</v>
      </c>
      <c r="D3172">
        <f t="shared" si="49"/>
        <v>0</v>
      </c>
    </row>
    <row r="3173" spans="1:4" x14ac:dyDescent="0.35">
      <c r="A3173">
        <v>240512</v>
      </c>
      <c r="B3173">
        <v>400</v>
      </c>
      <c r="C3173">
        <v>0.460397</v>
      </c>
      <c r="D3173">
        <f t="shared" si="49"/>
        <v>0</v>
      </c>
    </row>
    <row r="3174" spans="1:4" x14ac:dyDescent="0.35">
      <c r="A3174">
        <v>240512</v>
      </c>
      <c r="B3174">
        <v>500</v>
      </c>
      <c r="C3174">
        <v>5.5611500000000001E-2</v>
      </c>
      <c r="D3174">
        <f t="shared" si="49"/>
        <v>0</v>
      </c>
    </row>
    <row r="3175" spans="1:4" x14ac:dyDescent="0.35">
      <c r="A3175">
        <v>240512</v>
      </c>
      <c r="B3175">
        <v>600</v>
      </c>
      <c r="C3175">
        <v>0.54445600000000005</v>
      </c>
      <c r="D3175">
        <f t="shared" si="49"/>
        <v>0</v>
      </c>
    </row>
    <row r="3176" spans="1:4" x14ac:dyDescent="0.35">
      <c r="A3176">
        <v>240512</v>
      </c>
      <c r="B3176">
        <v>700</v>
      </c>
      <c r="C3176">
        <v>0.222637</v>
      </c>
      <c r="D3176">
        <f t="shared" si="49"/>
        <v>0</v>
      </c>
    </row>
    <row r="3177" spans="1:4" x14ac:dyDescent="0.35">
      <c r="A3177">
        <v>240512</v>
      </c>
      <c r="B3177">
        <v>800</v>
      </c>
      <c r="C3177">
        <v>0.47904400000000003</v>
      </c>
      <c r="D3177">
        <f t="shared" si="49"/>
        <v>0</v>
      </c>
    </row>
    <row r="3178" spans="1:4" x14ac:dyDescent="0.35">
      <c r="A3178">
        <v>240512</v>
      </c>
      <c r="B3178">
        <v>900</v>
      </c>
      <c r="C3178">
        <v>0.190909</v>
      </c>
      <c r="D3178">
        <f t="shared" si="49"/>
        <v>0</v>
      </c>
    </row>
    <row r="3179" spans="1:4" x14ac:dyDescent="0.35">
      <c r="A3179">
        <v>240512</v>
      </c>
      <c r="B3179">
        <v>1000</v>
      </c>
      <c r="C3179">
        <v>0.29187000000000002</v>
      </c>
      <c r="D3179">
        <f t="shared" si="49"/>
        <v>0</v>
      </c>
    </row>
    <row r="3180" spans="1:4" x14ac:dyDescent="0.35">
      <c r="A3180">
        <v>240512</v>
      </c>
      <c r="B3180">
        <v>1100</v>
      </c>
      <c r="C3180">
        <v>0.69535999999999998</v>
      </c>
      <c r="D3180">
        <f t="shared" si="49"/>
        <v>0</v>
      </c>
    </row>
    <row r="3181" spans="1:4" x14ac:dyDescent="0.35">
      <c r="A3181">
        <v>240512</v>
      </c>
      <c r="B3181">
        <v>1200</v>
      </c>
      <c r="C3181">
        <v>0.68077900000000002</v>
      </c>
      <c r="D3181">
        <f t="shared" si="49"/>
        <v>0</v>
      </c>
    </row>
    <row r="3182" spans="1:4" x14ac:dyDescent="0.35">
      <c r="A3182">
        <v>240512</v>
      </c>
      <c r="B3182">
        <v>1300</v>
      </c>
      <c r="C3182">
        <v>0.99295599999999995</v>
      </c>
      <c r="D3182">
        <f t="shared" si="49"/>
        <v>0</v>
      </c>
    </row>
    <row r="3183" spans="1:4" x14ac:dyDescent="0.35">
      <c r="A3183">
        <v>240512</v>
      </c>
      <c r="B3183">
        <v>1400</v>
      </c>
      <c r="C3183">
        <v>1.40486</v>
      </c>
      <c r="D3183">
        <f t="shared" si="49"/>
        <v>0</v>
      </c>
    </row>
    <row r="3184" spans="1:4" x14ac:dyDescent="0.35">
      <c r="A3184">
        <v>240512</v>
      </c>
      <c r="B3184">
        <v>1500</v>
      </c>
      <c r="C3184">
        <v>1.5027299999999999</v>
      </c>
      <c r="D3184">
        <f t="shared" si="49"/>
        <v>0</v>
      </c>
    </row>
    <row r="3185" spans="1:4" x14ac:dyDescent="0.35">
      <c r="A3185">
        <v>240512</v>
      </c>
      <c r="B3185">
        <v>1600</v>
      </c>
      <c r="C3185">
        <v>1.3257099999999999</v>
      </c>
      <c r="D3185">
        <f t="shared" si="49"/>
        <v>0</v>
      </c>
    </row>
    <row r="3186" spans="1:4" x14ac:dyDescent="0.35">
      <c r="A3186">
        <v>240512</v>
      </c>
      <c r="B3186">
        <v>1700</v>
      </c>
      <c r="C3186">
        <v>1.1561999999999999</v>
      </c>
      <c r="D3186">
        <f t="shared" si="49"/>
        <v>0</v>
      </c>
    </row>
    <row r="3187" spans="1:4" x14ac:dyDescent="0.35">
      <c r="A3187">
        <v>240512</v>
      </c>
      <c r="B3187">
        <v>1800</v>
      </c>
      <c r="C3187">
        <v>0.207647</v>
      </c>
      <c r="D3187">
        <f t="shared" si="49"/>
        <v>0</v>
      </c>
    </row>
    <row r="3188" spans="1:4" x14ac:dyDescent="0.35">
      <c r="A3188">
        <v>240512</v>
      </c>
      <c r="B3188">
        <v>1900</v>
      </c>
      <c r="C3188">
        <v>6.6076800000000005E-2</v>
      </c>
      <c r="D3188">
        <f t="shared" si="49"/>
        <v>0</v>
      </c>
    </row>
    <row r="3189" spans="1:4" x14ac:dyDescent="0.35">
      <c r="A3189">
        <v>240512</v>
      </c>
      <c r="B3189">
        <v>2000</v>
      </c>
      <c r="C3189">
        <v>8.0432400000000001E-2</v>
      </c>
      <c r="D3189">
        <f t="shared" si="49"/>
        <v>0</v>
      </c>
    </row>
    <row r="3190" spans="1:4" x14ac:dyDescent="0.35">
      <c r="A3190">
        <v>240512</v>
      </c>
      <c r="B3190">
        <v>2100</v>
      </c>
      <c r="C3190">
        <v>3.55853E-2</v>
      </c>
      <c r="D3190">
        <f t="shared" si="49"/>
        <v>0</v>
      </c>
    </row>
    <row r="3191" spans="1:4" x14ac:dyDescent="0.35">
      <c r="A3191">
        <v>240512</v>
      </c>
      <c r="B3191">
        <v>2200</v>
      </c>
      <c r="C3191">
        <v>0.13500100000000001</v>
      </c>
      <c r="D3191">
        <f t="shared" si="49"/>
        <v>0</v>
      </c>
    </row>
    <row r="3192" spans="1:4" x14ac:dyDescent="0.35">
      <c r="A3192">
        <v>240512</v>
      </c>
      <c r="B3192">
        <v>2300</v>
      </c>
      <c r="C3192">
        <v>0.13065599999999999</v>
      </c>
      <c r="D3192">
        <f t="shared" si="49"/>
        <v>0</v>
      </c>
    </row>
    <row r="3193" spans="1:4" x14ac:dyDescent="0.35">
      <c r="A3193">
        <v>240513</v>
      </c>
      <c r="B3193">
        <v>0</v>
      </c>
      <c r="C3193">
        <v>3.1271800000000002E-2</v>
      </c>
      <c r="D3193">
        <f t="shared" si="49"/>
        <v>0</v>
      </c>
    </row>
    <row r="3194" spans="1:4" x14ac:dyDescent="0.35">
      <c r="A3194">
        <v>240513</v>
      </c>
      <c r="B3194">
        <v>100</v>
      </c>
      <c r="C3194">
        <v>3.89766E-2</v>
      </c>
      <c r="D3194">
        <f t="shared" si="49"/>
        <v>0</v>
      </c>
    </row>
    <row r="3195" spans="1:4" x14ac:dyDescent="0.35">
      <c r="A3195">
        <v>240513</v>
      </c>
      <c r="B3195">
        <v>200</v>
      </c>
      <c r="C3195">
        <v>4.5594799999999998E-2</v>
      </c>
      <c r="D3195">
        <f t="shared" si="49"/>
        <v>0</v>
      </c>
    </row>
    <row r="3196" spans="1:4" x14ac:dyDescent="0.35">
      <c r="A3196">
        <v>240513</v>
      </c>
      <c r="B3196">
        <v>300</v>
      </c>
      <c r="C3196">
        <v>0.19800400000000001</v>
      </c>
      <c r="D3196">
        <f t="shared" si="49"/>
        <v>0</v>
      </c>
    </row>
    <row r="3197" spans="1:4" x14ac:dyDescent="0.35">
      <c r="A3197">
        <v>240513</v>
      </c>
      <c r="B3197">
        <v>400</v>
      </c>
      <c r="C3197">
        <v>9.8957799999999999E-2</v>
      </c>
      <c r="D3197">
        <f t="shared" si="49"/>
        <v>0</v>
      </c>
    </row>
    <row r="3198" spans="1:4" x14ac:dyDescent="0.35">
      <c r="A3198">
        <v>240513</v>
      </c>
      <c r="B3198">
        <v>500</v>
      </c>
      <c r="C3198">
        <v>0.245749</v>
      </c>
      <c r="D3198">
        <f t="shared" si="49"/>
        <v>0</v>
      </c>
    </row>
    <row r="3199" spans="1:4" x14ac:dyDescent="0.35">
      <c r="A3199">
        <v>240513</v>
      </c>
      <c r="B3199">
        <v>600</v>
      </c>
      <c r="C3199">
        <v>0.28495199999999998</v>
      </c>
      <c r="D3199">
        <f t="shared" si="49"/>
        <v>0</v>
      </c>
    </row>
    <row r="3200" spans="1:4" x14ac:dyDescent="0.35">
      <c r="A3200">
        <v>240513</v>
      </c>
      <c r="B3200">
        <v>700</v>
      </c>
      <c r="C3200">
        <v>0.33488099999999998</v>
      </c>
      <c r="D3200">
        <f t="shared" si="49"/>
        <v>0</v>
      </c>
    </row>
    <row r="3201" spans="1:4" x14ac:dyDescent="0.35">
      <c r="A3201">
        <v>240513</v>
      </c>
      <c r="B3201">
        <v>800</v>
      </c>
      <c r="C3201">
        <v>0.72914000000000001</v>
      </c>
      <c r="D3201">
        <f t="shared" si="49"/>
        <v>0</v>
      </c>
    </row>
    <row r="3202" spans="1:4" x14ac:dyDescent="0.35">
      <c r="A3202">
        <v>240513</v>
      </c>
      <c r="B3202">
        <v>900</v>
      </c>
      <c r="C3202">
        <v>0.177284</v>
      </c>
      <c r="D3202">
        <f t="shared" si="49"/>
        <v>0</v>
      </c>
    </row>
    <row r="3203" spans="1:4" x14ac:dyDescent="0.35">
      <c r="A3203">
        <v>240513</v>
      </c>
      <c r="B3203">
        <v>1000</v>
      </c>
      <c r="C3203">
        <v>0.54691199999999995</v>
      </c>
      <c r="D3203">
        <f t="shared" ref="D3203:D3266" si="50">IF(C3203&gt;=(5.4),1,0)</f>
        <v>0</v>
      </c>
    </row>
    <row r="3204" spans="1:4" x14ac:dyDescent="0.35">
      <c r="A3204">
        <v>240513</v>
      </c>
      <c r="B3204">
        <v>1100</v>
      </c>
      <c r="C3204">
        <v>0.56636299999999995</v>
      </c>
      <c r="D3204">
        <f t="shared" si="50"/>
        <v>0</v>
      </c>
    </row>
    <row r="3205" spans="1:4" x14ac:dyDescent="0.35">
      <c r="A3205">
        <v>240513</v>
      </c>
      <c r="B3205">
        <v>1200</v>
      </c>
      <c r="C3205">
        <v>0.39308300000000002</v>
      </c>
      <c r="D3205">
        <f t="shared" si="50"/>
        <v>0</v>
      </c>
    </row>
    <row r="3206" spans="1:4" x14ac:dyDescent="0.35">
      <c r="A3206">
        <v>240513</v>
      </c>
      <c r="B3206">
        <v>1300</v>
      </c>
      <c r="C3206">
        <v>0.16384599999999999</v>
      </c>
      <c r="D3206">
        <f t="shared" si="50"/>
        <v>0</v>
      </c>
    </row>
    <row r="3207" spans="1:4" x14ac:dyDescent="0.35">
      <c r="A3207">
        <v>240513</v>
      </c>
      <c r="B3207">
        <v>1400</v>
      </c>
      <c r="C3207">
        <v>0.40698800000000002</v>
      </c>
      <c r="D3207">
        <f t="shared" si="50"/>
        <v>0</v>
      </c>
    </row>
    <row r="3208" spans="1:4" x14ac:dyDescent="0.35">
      <c r="A3208">
        <v>240513</v>
      </c>
      <c r="B3208">
        <v>1500</v>
      </c>
      <c r="C3208">
        <v>0.95419399999999999</v>
      </c>
      <c r="D3208">
        <f t="shared" si="50"/>
        <v>0</v>
      </c>
    </row>
    <row r="3209" spans="1:4" x14ac:dyDescent="0.35">
      <c r="A3209">
        <v>240513</v>
      </c>
      <c r="B3209">
        <v>1600</v>
      </c>
      <c r="C3209">
        <v>1.0151600000000001</v>
      </c>
      <c r="D3209">
        <f t="shared" si="50"/>
        <v>0</v>
      </c>
    </row>
    <row r="3210" spans="1:4" x14ac:dyDescent="0.35">
      <c r="A3210">
        <v>240513</v>
      </c>
      <c r="B3210">
        <v>1700</v>
      </c>
      <c r="C3210">
        <v>1.2498400000000001</v>
      </c>
      <c r="D3210">
        <f t="shared" si="50"/>
        <v>0</v>
      </c>
    </row>
    <row r="3211" spans="1:4" x14ac:dyDescent="0.35">
      <c r="A3211">
        <v>240513</v>
      </c>
      <c r="B3211">
        <v>1800</v>
      </c>
      <c r="C3211">
        <v>0.202765</v>
      </c>
      <c r="D3211">
        <f t="shared" si="50"/>
        <v>0</v>
      </c>
    </row>
    <row r="3212" spans="1:4" x14ac:dyDescent="0.35">
      <c r="A3212">
        <v>240513</v>
      </c>
      <c r="B3212">
        <v>1900</v>
      </c>
      <c r="C3212">
        <v>0.17610200000000001</v>
      </c>
      <c r="D3212">
        <f t="shared" si="50"/>
        <v>0</v>
      </c>
    </row>
    <row r="3213" spans="1:4" x14ac:dyDescent="0.35">
      <c r="A3213">
        <v>240513</v>
      </c>
      <c r="B3213">
        <v>2000</v>
      </c>
      <c r="C3213">
        <v>4.9893800000000002E-2</v>
      </c>
      <c r="D3213">
        <f t="shared" si="50"/>
        <v>0</v>
      </c>
    </row>
    <row r="3214" spans="1:4" x14ac:dyDescent="0.35">
      <c r="A3214">
        <v>240513</v>
      </c>
      <c r="B3214">
        <v>2100</v>
      </c>
      <c r="C3214">
        <v>0.140738</v>
      </c>
      <c r="D3214">
        <f t="shared" si="50"/>
        <v>0</v>
      </c>
    </row>
    <row r="3215" spans="1:4" x14ac:dyDescent="0.35">
      <c r="A3215">
        <v>240513</v>
      </c>
      <c r="B3215">
        <v>2200</v>
      </c>
      <c r="C3215">
        <v>1.7247499999999999E-2</v>
      </c>
      <c r="D3215">
        <f t="shared" si="50"/>
        <v>0</v>
      </c>
    </row>
    <row r="3216" spans="1:4" x14ac:dyDescent="0.35">
      <c r="A3216">
        <v>240513</v>
      </c>
      <c r="B3216">
        <v>2300</v>
      </c>
      <c r="C3216">
        <v>9.0598499999999998E-2</v>
      </c>
      <c r="D3216">
        <f t="shared" si="50"/>
        <v>0</v>
      </c>
    </row>
    <row r="3217" spans="1:4" x14ac:dyDescent="0.35">
      <c r="A3217">
        <v>240514</v>
      </c>
      <c r="B3217">
        <v>0</v>
      </c>
      <c r="C3217">
        <v>0.190995</v>
      </c>
      <c r="D3217">
        <f t="shared" si="50"/>
        <v>0</v>
      </c>
    </row>
    <row r="3218" spans="1:4" x14ac:dyDescent="0.35">
      <c r="A3218">
        <v>240514</v>
      </c>
      <c r="B3218">
        <v>100</v>
      </c>
      <c r="C3218">
        <v>0.33357199999999998</v>
      </c>
      <c r="D3218">
        <f t="shared" si="50"/>
        <v>0</v>
      </c>
    </row>
    <row r="3219" spans="1:4" x14ac:dyDescent="0.35">
      <c r="A3219">
        <v>240514</v>
      </c>
      <c r="B3219">
        <v>200</v>
      </c>
      <c r="C3219">
        <v>0.23372499999999999</v>
      </c>
      <c r="D3219">
        <f t="shared" si="50"/>
        <v>0</v>
      </c>
    </row>
    <row r="3220" spans="1:4" x14ac:dyDescent="0.35">
      <c r="A3220">
        <v>240514</v>
      </c>
      <c r="B3220">
        <v>300</v>
      </c>
      <c r="C3220">
        <v>0.19409999999999999</v>
      </c>
      <c r="D3220">
        <f t="shared" si="50"/>
        <v>0</v>
      </c>
    </row>
    <row r="3221" spans="1:4" x14ac:dyDescent="0.35">
      <c r="A3221">
        <v>240514</v>
      </c>
      <c r="B3221">
        <v>400</v>
      </c>
      <c r="C3221">
        <v>0.14256099999999999</v>
      </c>
      <c r="D3221">
        <f t="shared" si="50"/>
        <v>0</v>
      </c>
    </row>
    <row r="3222" spans="1:4" x14ac:dyDescent="0.35">
      <c r="A3222">
        <v>240514</v>
      </c>
      <c r="B3222">
        <v>500</v>
      </c>
      <c r="C3222">
        <v>0.22017200000000001</v>
      </c>
      <c r="D3222">
        <f t="shared" si="50"/>
        <v>0</v>
      </c>
    </row>
    <row r="3223" spans="1:4" x14ac:dyDescent="0.35">
      <c r="A3223">
        <v>240514</v>
      </c>
      <c r="B3223">
        <v>600</v>
      </c>
      <c r="C3223">
        <v>0.18327499999999999</v>
      </c>
      <c r="D3223">
        <f t="shared" si="50"/>
        <v>0</v>
      </c>
    </row>
    <row r="3224" spans="1:4" x14ac:dyDescent="0.35">
      <c r="A3224">
        <v>240514</v>
      </c>
      <c r="B3224">
        <v>700</v>
      </c>
      <c r="C3224">
        <v>0.32129600000000003</v>
      </c>
      <c r="D3224">
        <f t="shared" si="50"/>
        <v>0</v>
      </c>
    </row>
    <row r="3225" spans="1:4" x14ac:dyDescent="0.35">
      <c r="A3225">
        <v>240514</v>
      </c>
      <c r="B3225">
        <v>800</v>
      </c>
      <c r="C3225">
        <v>0.26523200000000002</v>
      </c>
      <c r="D3225">
        <f t="shared" si="50"/>
        <v>0</v>
      </c>
    </row>
    <row r="3226" spans="1:4" x14ac:dyDescent="0.35">
      <c r="A3226">
        <v>240514</v>
      </c>
      <c r="B3226">
        <v>900</v>
      </c>
      <c r="C3226">
        <v>0.10785699999999999</v>
      </c>
      <c r="D3226">
        <f t="shared" si="50"/>
        <v>0</v>
      </c>
    </row>
    <row r="3227" spans="1:4" x14ac:dyDescent="0.35">
      <c r="A3227">
        <v>240514</v>
      </c>
      <c r="B3227">
        <v>1000</v>
      </c>
      <c r="C3227">
        <v>0.199765</v>
      </c>
      <c r="D3227">
        <f t="shared" si="50"/>
        <v>0</v>
      </c>
    </row>
    <row r="3228" spans="1:4" x14ac:dyDescent="0.35">
      <c r="A3228">
        <v>240514</v>
      </c>
      <c r="B3228">
        <v>1100</v>
      </c>
      <c r="C3228">
        <v>0.28171600000000002</v>
      </c>
      <c r="D3228">
        <f t="shared" si="50"/>
        <v>0</v>
      </c>
    </row>
    <row r="3229" spans="1:4" x14ac:dyDescent="0.35">
      <c r="A3229">
        <v>240514</v>
      </c>
      <c r="B3229">
        <v>1200</v>
      </c>
      <c r="C3229">
        <v>0.78676699999999999</v>
      </c>
      <c r="D3229">
        <f t="shared" si="50"/>
        <v>0</v>
      </c>
    </row>
    <row r="3230" spans="1:4" x14ac:dyDescent="0.35">
      <c r="A3230">
        <v>240514</v>
      </c>
      <c r="B3230">
        <v>1300</v>
      </c>
      <c r="C3230">
        <v>1.77759</v>
      </c>
      <c r="D3230">
        <f t="shared" si="50"/>
        <v>0</v>
      </c>
    </row>
    <row r="3231" spans="1:4" x14ac:dyDescent="0.35">
      <c r="A3231">
        <v>240514</v>
      </c>
      <c r="B3231">
        <v>1400</v>
      </c>
      <c r="C3231">
        <v>1.5927899999999999</v>
      </c>
      <c r="D3231">
        <f t="shared" si="50"/>
        <v>0</v>
      </c>
    </row>
    <row r="3232" spans="1:4" x14ac:dyDescent="0.35">
      <c r="A3232">
        <v>240514</v>
      </c>
      <c r="B3232">
        <v>1500</v>
      </c>
      <c r="C3232">
        <v>1.8008200000000001</v>
      </c>
      <c r="D3232">
        <f t="shared" si="50"/>
        <v>0</v>
      </c>
    </row>
    <row r="3233" spans="1:4" x14ac:dyDescent="0.35">
      <c r="A3233">
        <v>240514</v>
      </c>
      <c r="B3233">
        <v>1600</v>
      </c>
      <c r="C3233">
        <v>1.3243</v>
      </c>
      <c r="D3233">
        <f t="shared" si="50"/>
        <v>0</v>
      </c>
    </row>
    <row r="3234" spans="1:4" x14ac:dyDescent="0.35">
      <c r="A3234">
        <v>240514</v>
      </c>
      <c r="B3234">
        <v>1700</v>
      </c>
      <c r="C3234">
        <v>0.52965700000000004</v>
      </c>
      <c r="D3234">
        <f t="shared" si="50"/>
        <v>0</v>
      </c>
    </row>
    <row r="3235" spans="1:4" x14ac:dyDescent="0.35">
      <c r="A3235">
        <v>240514</v>
      </c>
      <c r="B3235">
        <v>1800</v>
      </c>
      <c r="C3235">
        <v>4.0037700000000002E-2</v>
      </c>
      <c r="D3235">
        <f t="shared" si="50"/>
        <v>0</v>
      </c>
    </row>
    <row r="3236" spans="1:4" x14ac:dyDescent="0.35">
      <c r="A3236">
        <v>240514</v>
      </c>
      <c r="B3236">
        <v>1900</v>
      </c>
      <c r="C3236">
        <v>0.117951</v>
      </c>
      <c r="D3236">
        <f t="shared" si="50"/>
        <v>0</v>
      </c>
    </row>
    <row r="3237" spans="1:4" x14ac:dyDescent="0.35">
      <c r="A3237">
        <v>240514</v>
      </c>
      <c r="B3237">
        <v>2000</v>
      </c>
      <c r="C3237">
        <v>0.123115</v>
      </c>
      <c r="D3237">
        <f t="shared" si="50"/>
        <v>0</v>
      </c>
    </row>
    <row r="3238" spans="1:4" x14ac:dyDescent="0.35">
      <c r="A3238">
        <v>240514</v>
      </c>
      <c r="B3238">
        <v>2100</v>
      </c>
      <c r="C3238">
        <v>0.20869099999999999</v>
      </c>
      <c r="D3238">
        <f t="shared" si="50"/>
        <v>0</v>
      </c>
    </row>
    <row r="3239" spans="1:4" x14ac:dyDescent="0.35">
      <c r="A3239">
        <v>240514</v>
      </c>
      <c r="B3239">
        <v>2200</v>
      </c>
      <c r="C3239">
        <v>0.20621400000000001</v>
      </c>
      <c r="D3239">
        <f t="shared" si="50"/>
        <v>0</v>
      </c>
    </row>
    <row r="3240" spans="1:4" x14ac:dyDescent="0.35">
      <c r="A3240">
        <v>240514</v>
      </c>
      <c r="B3240">
        <v>2300</v>
      </c>
      <c r="C3240">
        <v>9.9015400000000003E-2</v>
      </c>
      <c r="D3240">
        <f t="shared" si="50"/>
        <v>0</v>
      </c>
    </row>
    <row r="3241" spans="1:4" x14ac:dyDescent="0.35">
      <c r="A3241">
        <v>240515</v>
      </c>
      <c r="B3241">
        <v>0</v>
      </c>
      <c r="C3241">
        <v>0.14599699999999999</v>
      </c>
      <c r="D3241">
        <f t="shared" si="50"/>
        <v>0</v>
      </c>
    </row>
    <row r="3242" spans="1:4" x14ac:dyDescent="0.35">
      <c r="A3242">
        <v>240515</v>
      </c>
      <c r="B3242">
        <v>100</v>
      </c>
      <c r="C3242">
        <v>0.12467</v>
      </c>
      <c r="D3242">
        <f t="shared" si="50"/>
        <v>0</v>
      </c>
    </row>
    <row r="3243" spans="1:4" x14ac:dyDescent="0.35">
      <c r="A3243">
        <v>240515</v>
      </c>
      <c r="B3243">
        <v>200</v>
      </c>
      <c r="C3243">
        <v>0.31296299999999999</v>
      </c>
      <c r="D3243">
        <f t="shared" si="50"/>
        <v>0</v>
      </c>
    </row>
    <row r="3244" spans="1:4" x14ac:dyDescent="0.35">
      <c r="A3244">
        <v>240515</v>
      </c>
      <c r="B3244">
        <v>300</v>
      </c>
      <c r="C3244">
        <v>8.8970400000000005E-2</v>
      </c>
      <c r="D3244">
        <f t="shared" si="50"/>
        <v>0</v>
      </c>
    </row>
    <row r="3245" spans="1:4" x14ac:dyDescent="0.35">
      <c r="A3245">
        <v>240515</v>
      </c>
      <c r="B3245">
        <v>400</v>
      </c>
      <c r="C3245">
        <v>0.28888900000000001</v>
      </c>
      <c r="D3245">
        <f t="shared" si="50"/>
        <v>0</v>
      </c>
    </row>
    <row r="3246" spans="1:4" x14ac:dyDescent="0.35">
      <c r="A3246">
        <v>240515</v>
      </c>
      <c r="B3246">
        <v>500</v>
      </c>
      <c r="C3246">
        <v>0.108969</v>
      </c>
      <c r="D3246">
        <f t="shared" si="50"/>
        <v>0</v>
      </c>
    </row>
    <row r="3247" spans="1:4" x14ac:dyDescent="0.35">
      <c r="A3247">
        <v>240515</v>
      </c>
      <c r="B3247">
        <v>600</v>
      </c>
      <c r="C3247">
        <v>4.2238400000000002E-2</v>
      </c>
      <c r="D3247">
        <f t="shared" si="50"/>
        <v>0</v>
      </c>
    </row>
    <row r="3248" spans="1:4" x14ac:dyDescent="0.35">
      <c r="A3248">
        <v>240515</v>
      </c>
      <c r="B3248">
        <v>700</v>
      </c>
      <c r="C3248">
        <v>5.0943000000000002E-2</v>
      </c>
      <c r="D3248">
        <f t="shared" si="50"/>
        <v>0</v>
      </c>
    </row>
    <row r="3249" spans="1:4" x14ac:dyDescent="0.35">
      <c r="A3249">
        <v>240515</v>
      </c>
      <c r="B3249">
        <v>800</v>
      </c>
      <c r="C3249">
        <v>0.321131</v>
      </c>
      <c r="D3249">
        <f t="shared" si="50"/>
        <v>0</v>
      </c>
    </row>
    <row r="3250" spans="1:4" x14ac:dyDescent="0.35">
      <c r="A3250">
        <v>240515</v>
      </c>
      <c r="B3250">
        <v>900</v>
      </c>
      <c r="C3250">
        <v>0.69501999999999997</v>
      </c>
      <c r="D3250">
        <f t="shared" si="50"/>
        <v>0</v>
      </c>
    </row>
    <row r="3251" spans="1:4" x14ac:dyDescent="0.35">
      <c r="A3251">
        <v>240515</v>
      </c>
      <c r="B3251">
        <v>1000</v>
      </c>
      <c r="C3251">
        <v>1.4645699999999999</v>
      </c>
      <c r="D3251">
        <f t="shared" si="50"/>
        <v>0</v>
      </c>
    </row>
    <row r="3252" spans="1:4" x14ac:dyDescent="0.35">
      <c r="A3252">
        <v>240515</v>
      </c>
      <c r="B3252">
        <v>1100</v>
      </c>
      <c r="C3252">
        <v>0.99070499999999995</v>
      </c>
      <c r="D3252">
        <f t="shared" si="50"/>
        <v>0</v>
      </c>
    </row>
    <row r="3253" spans="1:4" x14ac:dyDescent="0.35">
      <c r="A3253">
        <v>240515</v>
      </c>
      <c r="B3253">
        <v>1200</v>
      </c>
      <c r="C3253">
        <v>1.1454500000000001</v>
      </c>
      <c r="D3253">
        <f t="shared" si="50"/>
        <v>0</v>
      </c>
    </row>
    <row r="3254" spans="1:4" x14ac:dyDescent="0.35">
      <c r="A3254">
        <v>240515</v>
      </c>
      <c r="B3254">
        <v>1300</v>
      </c>
      <c r="C3254">
        <v>1.6655500000000001</v>
      </c>
      <c r="D3254">
        <f t="shared" si="50"/>
        <v>0</v>
      </c>
    </row>
    <row r="3255" spans="1:4" x14ac:dyDescent="0.35">
      <c r="A3255">
        <v>240515</v>
      </c>
      <c r="B3255">
        <v>1400</v>
      </c>
      <c r="C3255">
        <v>1.96713</v>
      </c>
      <c r="D3255">
        <f t="shared" si="50"/>
        <v>0</v>
      </c>
    </row>
    <row r="3256" spans="1:4" x14ac:dyDescent="0.35">
      <c r="A3256">
        <v>240515</v>
      </c>
      <c r="B3256">
        <v>1500</v>
      </c>
      <c r="C3256">
        <v>0.87879300000000005</v>
      </c>
      <c r="D3256">
        <f t="shared" si="50"/>
        <v>0</v>
      </c>
    </row>
    <row r="3257" spans="1:4" x14ac:dyDescent="0.35">
      <c r="A3257">
        <v>240515</v>
      </c>
      <c r="B3257">
        <v>1600</v>
      </c>
      <c r="C3257">
        <v>1.10033</v>
      </c>
      <c r="D3257">
        <f t="shared" si="50"/>
        <v>0</v>
      </c>
    </row>
    <row r="3258" spans="1:4" x14ac:dyDescent="0.35">
      <c r="A3258">
        <v>240515</v>
      </c>
      <c r="B3258">
        <v>1700</v>
      </c>
      <c r="C3258">
        <v>0.39499600000000001</v>
      </c>
      <c r="D3258">
        <f t="shared" si="50"/>
        <v>0</v>
      </c>
    </row>
    <row r="3259" spans="1:4" x14ac:dyDescent="0.35">
      <c r="A3259">
        <v>240515</v>
      </c>
      <c r="B3259">
        <v>1800</v>
      </c>
      <c r="C3259">
        <v>0.71367700000000001</v>
      </c>
      <c r="D3259">
        <f t="shared" si="50"/>
        <v>0</v>
      </c>
    </row>
    <row r="3260" spans="1:4" x14ac:dyDescent="0.35">
      <c r="A3260">
        <v>240515</v>
      </c>
      <c r="B3260">
        <v>1900</v>
      </c>
      <c r="C3260">
        <v>0.24318999999999999</v>
      </c>
      <c r="D3260">
        <f t="shared" si="50"/>
        <v>0</v>
      </c>
    </row>
    <row r="3261" spans="1:4" x14ac:dyDescent="0.35">
      <c r="A3261">
        <v>240515</v>
      </c>
      <c r="B3261">
        <v>2000</v>
      </c>
      <c r="C3261">
        <v>0.12575700000000001</v>
      </c>
      <c r="D3261">
        <f t="shared" si="50"/>
        <v>0</v>
      </c>
    </row>
    <row r="3262" spans="1:4" x14ac:dyDescent="0.35">
      <c r="A3262">
        <v>240515</v>
      </c>
      <c r="B3262">
        <v>2100</v>
      </c>
      <c r="C3262">
        <v>0.13644400000000001</v>
      </c>
      <c r="D3262">
        <f t="shared" si="50"/>
        <v>0</v>
      </c>
    </row>
    <row r="3263" spans="1:4" x14ac:dyDescent="0.35">
      <c r="A3263">
        <v>240515</v>
      </c>
      <c r="B3263">
        <v>2200</v>
      </c>
      <c r="C3263">
        <v>0.17760000000000001</v>
      </c>
      <c r="D3263">
        <f t="shared" si="50"/>
        <v>0</v>
      </c>
    </row>
    <row r="3264" spans="1:4" x14ac:dyDescent="0.35">
      <c r="A3264">
        <v>240515</v>
      </c>
      <c r="B3264">
        <v>2300</v>
      </c>
      <c r="C3264">
        <v>0.31555</v>
      </c>
      <c r="D3264">
        <f t="shared" si="50"/>
        <v>0</v>
      </c>
    </row>
    <row r="3265" spans="1:4" x14ac:dyDescent="0.35">
      <c r="A3265">
        <v>240516</v>
      </c>
      <c r="B3265">
        <v>0</v>
      </c>
      <c r="C3265">
        <v>0.11203100000000001</v>
      </c>
      <c r="D3265">
        <f t="shared" si="50"/>
        <v>0</v>
      </c>
    </row>
    <row r="3266" spans="1:4" x14ac:dyDescent="0.35">
      <c r="A3266">
        <v>240516</v>
      </c>
      <c r="B3266">
        <v>100</v>
      </c>
      <c r="C3266">
        <v>0.15104100000000001</v>
      </c>
      <c r="D3266">
        <f t="shared" si="50"/>
        <v>0</v>
      </c>
    </row>
    <row r="3267" spans="1:4" x14ac:dyDescent="0.35">
      <c r="A3267">
        <v>240516</v>
      </c>
      <c r="B3267">
        <v>200</v>
      </c>
      <c r="C3267">
        <v>0.31146400000000002</v>
      </c>
      <c r="D3267">
        <f t="shared" ref="D3267:D3330" si="51">IF(C3267&gt;=(5.4),1,0)</f>
        <v>0</v>
      </c>
    </row>
    <row r="3268" spans="1:4" x14ac:dyDescent="0.35">
      <c r="A3268">
        <v>240516</v>
      </c>
      <c r="B3268">
        <v>300</v>
      </c>
      <c r="C3268">
        <v>0.41339500000000001</v>
      </c>
      <c r="D3268">
        <f t="shared" si="51"/>
        <v>0</v>
      </c>
    </row>
    <row r="3269" spans="1:4" x14ac:dyDescent="0.35">
      <c r="A3269">
        <v>240516</v>
      </c>
      <c r="B3269">
        <v>400</v>
      </c>
      <c r="C3269">
        <v>0.38539499999999999</v>
      </c>
      <c r="D3269">
        <f t="shared" si="51"/>
        <v>0</v>
      </c>
    </row>
    <row r="3270" spans="1:4" x14ac:dyDescent="0.35">
      <c r="A3270">
        <v>240516</v>
      </c>
      <c r="B3270">
        <v>500</v>
      </c>
      <c r="C3270">
        <v>0.212308</v>
      </c>
      <c r="D3270">
        <f t="shared" si="51"/>
        <v>0</v>
      </c>
    </row>
    <row r="3271" spans="1:4" x14ac:dyDescent="0.35">
      <c r="A3271">
        <v>240516</v>
      </c>
      <c r="B3271">
        <v>600</v>
      </c>
      <c r="C3271">
        <v>0.11530600000000001</v>
      </c>
      <c r="D3271">
        <f t="shared" si="51"/>
        <v>0</v>
      </c>
    </row>
    <row r="3272" spans="1:4" x14ac:dyDescent="0.35">
      <c r="A3272">
        <v>240516</v>
      </c>
      <c r="B3272">
        <v>700</v>
      </c>
      <c r="C3272">
        <v>0.110001</v>
      </c>
      <c r="D3272">
        <f t="shared" si="51"/>
        <v>0</v>
      </c>
    </row>
    <row r="3273" spans="1:4" x14ac:dyDescent="0.35">
      <c r="A3273">
        <v>240516</v>
      </c>
      <c r="B3273">
        <v>800</v>
      </c>
      <c r="C3273">
        <v>0.33720299999999997</v>
      </c>
      <c r="D3273">
        <f t="shared" si="51"/>
        <v>0</v>
      </c>
    </row>
    <row r="3274" spans="1:4" x14ac:dyDescent="0.35">
      <c r="A3274">
        <v>240516</v>
      </c>
      <c r="B3274">
        <v>900</v>
      </c>
      <c r="C3274">
        <v>0.37211100000000003</v>
      </c>
      <c r="D3274">
        <f t="shared" si="51"/>
        <v>0</v>
      </c>
    </row>
    <row r="3275" spans="1:4" x14ac:dyDescent="0.35">
      <c r="A3275">
        <v>240516</v>
      </c>
      <c r="B3275">
        <v>1000</v>
      </c>
      <c r="C3275">
        <v>0.475213</v>
      </c>
      <c r="D3275">
        <f t="shared" si="51"/>
        <v>0</v>
      </c>
    </row>
    <row r="3276" spans="1:4" x14ac:dyDescent="0.35">
      <c r="A3276">
        <v>240516</v>
      </c>
      <c r="B3276">
        <v>1100</v>
      </c>
      <c r="C3276">
        <v>0.77262399999999998</v>
      </c>
      <c r="D3276">
        <f t="shared" si="51"/>
        <v>0</v>
      </c>
    </row>
    <row r="3277" spans="1:4" x14ac:dyDescent="0.35">
      <c r="A3277">
        <v>240516</v>
      </c>
      <c r="B3277">
        <v>1200</v>
      </c>
      <c r="C3277">
        <v>0.47016000000000002</v>
      </c>
      <c r="D3277">
        <f t="shared" si="51"/>
        <v>0</v>
      </c>
    </row>
    <row r="3278" spans="1:4" x14ac:dyDescent="0.35">
      <c r="A3278">
        <v>240516</v>
      </c>
      <c r="B3278">
        <v>1300</v>
      </c>
      <c r="C3278">
        <v>0.61288299999999996</v>
      </c>
      <c r="D3278">
        <f t="shared" si="51"/>
        <v>0</v>
      </c>
    </row>
    <row r="3279" spans="1:4" x14ac:dyDescent="0.35">
      <c r="A3279">
        <v>240516</v>
      </c>
      <c r="B3279">
        <v>1400</v>
      </c>
      <c r="C3279">
        <v>0.49079800000000001</v>
      </c>
      <c r="D3279">
        <f t="shared" si="51"/>
        <v>0</v>
      </c>
    </row>
    <row r="3280" spans="1:4" x14ac:dyDescent="0.35">
      <c r="A3280">
        <v>240516</v>
      </c>
      <c r="B3280">
        <v>1500</v>
      </c>
      <c r="C3280">
        <v>0.52568000000000004</v>
      </c>
      <c r="D3280">
        <f t="shared" si="51"/>
        <v>0</v>
      </c>
    </row>
    <row r="3281" spans="1:4" x14ac:dyDescent="0.35">
      <c r="A3281">
        <v>240516</v>
      </c>
      <c r="B3281">
        <v>1600</v>
      </c>
      <c r="C3281">
        <v>1.28003</v>
      </c>
      <c r="D3281">
        <f t="shared" si="51"/>
        <v>0</v>
      </c>
    </row>
    <row r="3282" spans="1:4" x14ac:dyDescent="0.35">
      <c r="A3282">
        <v>240516</v>
      </c>
      <c r="B3282">
        <v>1700</v>
      </c>
      <c r="C3282">
        <v>0.94458900000000001</v>
      </c>
      <c r="D3282">
        <f t="shared" si="51"/>
        <v>0</v>
      </c>
    </row>
    <row r="3283" spans="1:4" x14ac:dyDescent="0.35">
      <c r="A3283">
        <v>240516</v>
      </c>
      <c r="B3283">
        <v>1800</v>
      </c>
      <c r="C3283">
        <v>6.8471599999999994E-2</v>
      </c>
      <c r="D3283">
        <f t="shared" si="51"/>
        <v>0</v>
      </c>
    </row>
    <row r="3284" spans="1:4" x14ac:dyDescent="0.35">
      <c r="A3284">
        <v>240516</v>
      </c>
      <c r="B3284">
        <v>1900</v>
      </c>
      <c r="C3284">
        <v>5.8147799999999999E-2</v>
      </c>
      <c r="D3284">
        <f t="shared" si="51"/>
        <v>0</v>
      </c>
    </row>
    <row r="3285" spans="1:4" x14ac:dyDescent="0.35">
      <c r="A3285">
        <v>240516</v>
      </c>
      <c r="B3285">
        <v>2000</v>
      </c>
      <c r="C3285">
        <v>0.17327999999999999</v>
      </c>
      <c r="D3285">
        <f t="shared" si="51"/>
        <v>0</v>
      </c>
    </row>
    <row r="3286" spans="1:4" x14ac:dyDescent="0.35">
      <c r="A3286">
        <v>240516</v>
      </c>
      <c r="B3286">
        <v>2100</v>
      </c>
      <c r="C3286">
        <v>0.113635</v>
      </c>
      <c r="D3286">
        <f t="shared" si="51"/>
        <v>0</v>
      </c>
    </row>
    <row r="3287" spans="1:4" x14ac:dyDescent="0.35">
      <c r="A3287">
        <v>240516</v>
      </c>
      <c r="B3287">
        <v>2200</v>
      </c>
      <c r="C3287">
        <v>7.0043599999999998E-2</v>
      </c>
      <c r="D3287">
        <f t="shared" si="51"/>
        <v>0</v>
      </c>
    </row>
    <row r="3288" spans="1:4" x14ac:dyDescent="0.35">
      <c r="A3288">
        <v>240516</v>
      </c>
      <c r="B3288">
        <v>2300</v>
      </c>
      <c r="C3288">
        <v>0.138595</v>
      </c>
      <c r="D3288">
        <f t="shared" si="51"/>
        <v>0</v>
      </c>
    </row>
    <row r="3289" spans="1:4" x14ac:dyDescent="0.35">
      <c r="A3289">
        <v>240517</v>
      </c>
      <c r="B3289">
        <v>0</v>
      </c>
      <c r="C3289">
        <v>0.37316100000000002</v>
      </c>
      <c r="D3289">
        <f t="shared" si="51"/>
        <v>0</v>
      </c>
    </row>
    <row r="3290" spans="1:4" x14ac:dyDescent="0.35">
      <c r="A3290">
        <v>240517</v>
      </c>
      <c r="B3290">
        <v>100</v>
      </c>
      <c r="C3290">
        <v>0.230016</v>
      </c>
      <c r="D3290">
        <f t="shared" si="51"/>
        <v>0</v>
      </c>
    </row>
    <row r="3291" spans="1:4" x14ac:dyDescent="0.35">
      <c r="A3291">
        <v>240517</v>
      </c>
      <c r="B3291">
        <v>200</v>
      </c>
      <c r="C3291">
        <v>0.30460999999999999</v>
      </c>
      <c r="D3291">
        <f t="shared" si="51"/>
        <v>0</v>
      </c>
    </row>
    <row r="3292" spans="1:4" x14ac:dyDescent="0.35">
      <c r="A3292">
        <v>240517</v>
      </c>
      <c r="B3292">
        <v>300</v>
      </c>
      <c r="C3292">
        <v>0.24432100000000001</v>
      </c>
      <c r="D3292">
        <f t="shared" si="51"/>
        <v>0</v>
      </c>
    </row>
    <row r="3293" spans="1:4" x14ac:dyDescent="0.35">
      <c r="A3293">
        <v>240517</v>
      </c>
      <c r="B3293">
        <v>400</v>
      </c>
      <c r="C3293">
        <v>0.17343900000000001</v>
      </c>
      <c r="D3293">
        <f t="shared" si="51"/>
        <v>0</v>
      </c>
    </row>
    <row r="3294" spans="1:4" x14ac:dyDescent="0.35">
      <c r="A3294">
        <v>240517</v>
      </c>
      <c r="B3294">
        <v>500</v>
      </c>
      <c r="C3294">
        <v>0.165573</v>
      </c>
      <c r="D3294">
        <f t="shared" si="51"/>
        <v>0</v>
      </c>
    </row>
    <row r="3295" spans="1:4" x14ac:dyDescent="0.35">
      <c r="A3295">
        <v>240517</v>
      </c>
      <c r="B3295">
        <v>600</v>
      </c>
      <c r="C3295">
        <v>9.2051099999999997E-2</v>
      </c>
      <c r="D3295">
        <f t="shared" si="51"/>
        <v>0</v>
      </c>
    </row>
    <row r="3296" spans="1:4" x14ac:dyDescent="0.35">
      <c r="A3296">
        <v>240517</v>
      </c>
      <c r="B3296">
        <v>700</v>
      </c>
      <c r="C3296">
        <v>0.31559199999999998</v>
      </c>
      <c r="D3296">
        <f t="shared" si="51"/>
        <v>0</v>
      </c>
    </row>
    <row r="3297" spans="1:4" x14ac:dyDescent="0.35">
      <c r="A3297">
        <v>240517</v>
      </c>
      <c r="B3297">
        <v>800</v>
      </c>
      <c r="C3297">
        <v>0.223356</v>
      </c>
      <c r="D3297">
        <f t="shared" si="51"/>
        <v>0</v>
      </c>
    </row>
    <row r="3298" spans="1:4" x14ac:dyDescent="0.35">
      <c r="A3298">
        <v>240517</v>
      </c>
      <c r="B3298">
        <v>900</v>
      </c>
      <c r="C3298">
        <v>0.213284</v>
      </c>
      <c r="D3298">
        <f t="shared" si="51"/>
        <v>0</v>
      </c>
    </row>
    <row r="3299" spans="1:4" x14ac:dyDescent="0.35">
      <c r="A3299">
        <v>240517</v>
      </c>
      <c r="B3299">
        <v>1000</v>
      </c>
      <c r="C3299">
        <v>5.3512200000000003E-2</v>
      </c>
      <c r="D3299">
        <f t="shared" si="51"/>
        <v>0</v>
      </c>
    </row>
    <row r="3300" spans="1:4" x14ac:dyDescent="0.35">
      <c r="A3300">
        <v>240517</v>
      </c>
      <c r="B3300">
        <v>1100</v>
      </c>
      <c r="C3300">
        <v>1.2365900000000001</v>
      </c>
      <c r="D3300">
        <f t="shared" si="51"/>
        <v>0</v>
      </c>
    </row>
    <row r="3301" spans="1:4" x14ac:dyDescent="0.35">
      <c r="A3301">
        <v>240517</v>
      </c>
      <c r="B3301">
        <v>1200</v>
      </c>
      <c r="C3301">
        <v>1.9219999999999999</v>
      </c>
      <c r="D3301">
        <f t="shared" si="51"/>
        <v>0</v>
      </c>
    </row>
    <row r="3302" spans="1:4" x14ac:dyDescent="0.35">
      <c r="A3302">
        <v>240517</v>
      </c>
      <c r="B3302">
        <v>1300</v>
      </c>
      <c r="C3302">
        <v>0.99278599999999995</v>
      </c>
      <c r="D3302">
        <f t="shared" si="51"/>
        <v>0</v>
      </c>
    </row>
    <row r="3303" spans="1:4" x14ac:dyDescent="0.35">
      <c r="A3303">
        <v>240517</v>
      </c>
      <c r="B3303">
        <v>1400</v>
      </c>
      <c r="C3303">
        <v>0.89322900000000005</v>
      </c>
      <c r="D3303">
        <f t="shared" si="51"/>
        <v>0</v>
      </c>
    </row>
    <row r="3304" spans="1:4" x14ac:dyDescent="0.35">
      <c r="A3304">
        <v>240517</v>
      </c>
      <c r="B3304">
        <v>1500</v>
      </c>
      <c r="C3304">
        <v>1.1398200000000001</v>
      </c>
      <c r="D3304">
        <f t="shared" si="51"/>
        <v>0</v>
      </c>
    </row>
    <row r="3305" spans="1:4" x14ac:dyDescent="0.35">
      <c r="A3305">
        <v>240517</v>
      </c>
      <c r="B3305">
        <v>1600</v>
      </c>
      <c r="C3305">
        <v>1.3663700000000001</v>
      </c>
      <c r="D3305">
        <f t="shared" si="51"/>
        <v>0</v>
      </c>
    </row>
    <row r="3306" spans="1:4" x14ac:dyDescent="0.35">
      <c r="A3306">
        <v>240517</v>
      </c>
      <c r="B3306">
        <v>1700</v>
      </c>
      <c r="C3306">
        <v>1.4387399999999999</v>
      </c>
      <c r="D3306">
        <f t="shared" si="51"/>
        <v>0</v>
      </c>
    </row>
    <row r="3307" spans="1:4" x14ac:dyDescent="0.35">
      <c r="A3307">
        <v>240517</v>
      </c>
      <c r="B3307">
        <v>1800</v>
      </c>
      <c r="C3307">
        <v>9.85703E-2</v>
      </c>
      <c r="D3307">
        <f t="shared" si="51"/>
        <v>0</v>
      </c>
    </row>
    <row r="3308" spans="1:4" x14ac:dyDescent="0.35">
      <c r="A3308">
        <v>240517</v>
      </c>
      <c r="B3308">
        <v>1900</v>
      </c>
      <c r="C3308">
        <v>0.155305</v>
      </c>
      <c r="D3308">
        <f t="shared" si="51"/>
        <v>0</v>
      </c>
    </row>
    <row r="3309" spans="1:4" x14ac:dyDescent="0.35">
      <c r="A3309">
        <v>240517</v>
      </c>
      <c r="B3309">
        <v>2000</v>
      </c>
      <c r="C3309">
        <v>3.3158300000000002E-2</v>
      </c>
      <c r="D3309">
        <f t="shared" si="51"/>
        <v>0</v>
      </c>
    </row>
    <row r="3310" spans="1:4" x14ac:dyDescent="0.35">
      <c r="A3310">
        <v>240517</v>
      </c>
      <c r="B3310">
        <v>2100</v>
      </c>
      <c r="C3310">
        <v>0.118368</v>
      </c>
      <c r="D3310">
        <f t="shared" si="51"/>
        <v>0</v>
      </c>
    </row>
    <row r="3311" spans="1:4" x14ac:dyDescent="0.35">
      <c r="A3311">
        <v>240517</v>
      </c>
      <c r="B3311">
        <v>2200</v>
      </c>
      <c r="C3311">
        <v>0.24416299999999999</v>
      </c>
      <c r="D3311">
        <f t="shared" si="51"/>
        <v>0</v>
      </c>
    </row>
    <row r="3312" spans="1:4" x14ac:dyDescent="0.35">
      <c r="A3312">
        <v>240517</v>
      </c>
      <c r="B3312">
        <v>2300</v>
      </c>
      <c r="C3312">
        <v>0.123226</v>
      </c>
      <c r="D3312">
        <f t="shared" si="51"/>
        <v>0</v>
      </c>
    </row>
    <row r="3313" spans="1:4" x14ac:dyDescent="0.35">
      <c r="A3313">
        <v>240518</v>
      </c>
      <c r="B3313">
        <v>0</v>
      </c>
      <c r="C3313">
        <v>5.3249499999999998E-2</v>
      </c>
      <c r="D3313">
        <f t="shared" si="51"/>
        <v>0</v>
      </c>
    </row>
    <row r="3314" spans="1:4" x14ac:dyDescent="0.35">
      <c r="A3314">
        <v>240518</v>
      </c>
      <c r="B3314">
        <v>100</v>
      </c>
      <c r="C3314">
        <v>0.19131300000000001</v>
      </c>
      <c r="D3314">
        <f t="shared" si="51"/>
        <v>0</v>
      </c>
    </row>
    <row r="3315" spans="1:4" x14ac:dyDescent="0.35">
      <c r="A3315">
        <v>240518</v>
      </c>
      <c r="B3315">
        <v>200</v>
      </c>
      <c r="C3315">
        <v>0.13152800000000001</v>
      </c>
      <c r="D3315">
        <f t="shared" si="51"/>
        <v>0</v>
      </c>
    </row>
    <row r="3316" spans="1:4" x14ac:dyDescent="0.35">
      <c r="A3316">
        <v>240518</v>
      </c>
      <c r="B3316">
        <v>300</v>
      </c>
      <c r="C3316">
        <v>0.21506700000000001</v>
      </c>
      <c r="D3316">
        <f t="shared" si="51"/>
        <v>0</v>
      </c>
    </row>
    <row r="3317" spans="1:4" x14ac:dyDescent="0.35">
      <c r="A3317">
        <v>240518</v>
      </c>
      <c r="B3317">
        <v>400</v>
      </c>
      <c r="C3317">
        <v>0.24474699999999999</v>
      </c>
      <c r="D3317">
        <f t="shared" si="51"/>
        <v>0</v>
      </c>
    </row>
    <row r="3318" spans="1:4" x14ac:dyDescent="0.35">
      <c r="A3318">
        <v>240518</v>
      </c>
      <c r="B3318">
        <v>500</v>
      </c>
      <c r="C3318">
        <v>0.191858</v>
      </c>
      <c r="D3318">
        <f t="shared" si="51"/>
        <v>0</v>
      </c>
    </row>
    <row r="3319" spans="1:4" x14ac:dyDescent="0.35">
      <c r="A3319">
        <v>240518</v>
      </c>
      <c r="B3319">
        <v>600</v>
      </c>
      <c r="C3319">
        <v>0.245167</v>
      </c>
      <c r="D3319">
        <f t="shared" si="51"/>
        <v>0</v>
      </c>
    </row>
    <row r="3320" spans="1:4" x14ac:dyDescent="0.35">
      <c r="A3320">
        <v>240518</v>
      </c>
      <c r="B3320">
        <v>700</v>
      </c>
      <c r="C3320">
        <v>0.22531399999999999</v>
      </c>
      <c r="D3320">
        <f t="shared" si="51"/>
        <v>0</v>
      </c>
    </row>
    <row r="3321" spans="1:4" x14ac:dyDescent="0.35">
      <c r="A3321">
        <v>240518</v>
      </c>
      <c r="B3321">
        <v>800</v>
      </c>
      <c r="C3321">
        <v>0.56943699999999997</v>
      </c>
      <c r="D3321">
        <f t="shared" si="51"/>
        <v>0</v>
      </c>
    </row>
    <row r="3322" spans="1:4" x14ac:dyDescent="0.35">
      <c r="A3322">
        <v>240518</v>
      </c>
      <c r="B3322">
        <v>900</v>
      </c>
      <c r="C3322">
        <v>0.81679800000000002</v>
      </c>
      <c r="D3322">
        <f t="shared" si="51"/>
        <v>0</v>
      </c>
    </row>
    <row r="3323" spans="1:4" x14ac:dyDescent="0.35">
      <c r="A3323">
        <v>240518</v>
      </c>
      <c r="B3323">
        <v>1000</v>
      </c>
      <c r="C3323">
        <v>0.86535099999999998</v>
      </c>
      <c r="D3323">
        <f t="shared" si="51"/>
        <v>0</v>
      </c>
    </row>
    <row r="3324" spans="1:4" x14ac:dyDescent="0.35">
      <c r="A3324">
        <v>240518</v>
      </c>
      <c r="B3324">
        <v>1100</v>
      </c>
      <c r="C3324">
        <v>1.39883</v>
      </c>
      <c r="D3324">
        <f t="shared" si="51"/>
        <v>0</v>
      </c>
    </row>
    <row r="3325" spans="1:4" x14ac:dyDescent="0.35">
      <c r="A3325">
        <v>240518</v>
      </c>
      <c r="B3325">
        <v>1200</v>
      </c>
      <c r="C3325">
        <v>1.15818</v>
      </c>
      <c r="D3325">
        <f t="shared" si="51"/>
        <v>0</v>
      </c>
    </row>
    <row r="3326" spans="1:4" x14ac:dyDescent="0.35">
      <c r="A3326">
        <v>240518</v>
      </c>
      <c r="B3326">
        <v>1300</v>
      </c>
      <c r="C3326">
        <v>0.75239199999999995</v>
      </c>
      <c r="D3326">
        <f t="shared" si="51"/>
        <v>0</v>
      </c>
    </row>
    <row r="3327" spans="1:4" x14ac:dyDescent="0.35">
      <c r="A3327">
        <v>240518</v>
      </c>
      <c r="B3327">
        <v>1400</v>
      </c>
      <c r="C3327">
        <v>0.90714399999999995</v>
      </c>
      <c r="D3327">
        <f t="shared" si="51"/>
        <v>0</v>
      </c>
    </row>
    <row r="3328" spans="1:4" x14ac:dyDescent="0.35">
      <c r="A3328">
        <v>240518</v>
      </c>
      <c r="B3328">
        <v>1500</v>
      </c>
      <c r="C3328">
        <v>1.0473300000000001</v>
      </c>
      <c r="D3328">
        <f t="shared" si="51"/>
        <v>0</v>
      </c>
    </row>
    <row r="3329" spans="1:4" x14ac:dyDescent="0.35">
      <c r="A3329">
        <v>240518</v>
      </c>
      <c r="B3329">
        <v>1600</v>
      </c>
      <c r="C3329">
        <v>0.84246299999999996</v>
      </c>
      <c r="D3329">
        <f t="shared" si="51"/>
        <v>0</v>
      </c>
    </row>
    <row r="3330" spans="1:4" x14ac:dyDescent="0.35">
      <c r="A3330">
        <v>240518</v>
      </c>
      <c r="B3330">
        <v>1700</v>
      </c>
      <c r="C3330">
        <v>0.73358999999999996</v>
      </c>
      <c r="D3330">
        <f t="shared" si="51"/>
        <v>0</v>
      </c>
    </row>
    <row r="3331" spans="1:4" x14ac:dyDescent="0.35">
      <c r="A3331">
        <v>240518</v>
      </c>
      <c r="B3331">
        <v>1800</v>
      </c>
      <c r="C3331">
        <v>7.9953899999999994E-2</v>
      </c>
      <c r="D3331">
        <f t="shared" ref="D3331:D3394" si="52">IF(C3331&gt;=(5.4),1,0)</f>
        <v>0</v>
      </c>
    </row>
    <row r="3332" spans="1:4" x14ac:dyDescent="0.35">
      <c r="A3332">
        <v>240518</v>
      </c>
      <c r="B3332">
        <v>1900</v>
      </c>
      <c r="C3332">
        <v>0.15551899999999999</v>
      </c>
      <c r="D3332">
        <f t="shared" si="52"/>
        <v>0</v>
      </c>
    </row>
    <row r="3333" spans="1:4" x14ac:dyDescent="0.35">
      <c r="A3333">
        <v>240518</v>
      </c>
      <c r="B3333">
        <v>2000</v>
      </c>
      <c r="C3333">
        <v>7.1011699999999997E-2</v>
      </c>
      <c r="D3333">
        <f t="shared" si="52"/>
        <v>0</v>
      </c>
    </row>
    <row r="3334" spans="1:4" x14ac:dyDescent="0.35">
      <c r="A3334">
        <v>240518</v>
      </c>
      <c r="B3334">
        <v>2100</v>
      </c>
      <c r="C3334">
        <v>6.6963900000000007E-2</v>
      </c>
      <c r="D3334">
        <f t="shared" si="52"/>
        <v>0</v>
      </c>
    </row>
    <row r="3335" spans="1:4" x14ac:dyDescent="0.35">
      <c r="A3335">
        <v>240518</v>
      </c>
      <c r="B3335">
        <v>2200</v>
      </c>
      <c r="C3335">
        <v>0.32006000000000001</v>
      </c>
      <c r="D3335">
        <f t="shared" si="52"/>
        <v>0</v>
      </c>
    </row>
    <row r="3336" spans="1:4" x14ac:dyDescent="0.35">
      <c r="A3336">
        <v>240518</v>
      </c>
      <c r="B3336">
        <v>2300</v>
      </c>
      <c r="C3336">
        <v>8.6978E-2</v>
      </c>
      <c r="D3336">
        <f t="shared" si="52"/>
        <v>0</v>
      </c>
    </row>
    <row r="3337" spans="1:4" x14ac:dyDescent="0.35">
      <c r="A3337">
        <v>240519</v>
      </c>
      <c r="B3337">
        <v>0</v>
      </c>
      <c r="C3337">
        <v>0.24141399999999999</v>
      </c>
      <c r="D3337">
        <f t="shared" si="52"/>
        <v>0</v>
      </c>
    </row>
    <row r="3338" spans="1:4" x14ac:dyDescent="0.35">
      <c r="A3338">
        <v>240519</v>
      </c>
      <c r="B3338">
        <v>100</v>
      </c>
      <c r="C3338">
        <v>0.704044</v>
      </c>
      <c r="D3338">
        <f t="shared" si="52"/>
        <v>0</v>
      </c>
    </row>
    <row r="3339" spans="1:4" x14ac:dyDescent="0.35">
      <c r="A3339">
        <v>240519</v>
      </c>
      <c r="B3339">
        <v>200</v>
      </c>
      <c r="C3339">
        <v>0.422037</v>
      </c>
      <c r="D3339">
        <f t="shared" si="52"/>
        <v>0</v>
      </c>
    </row>
    <row r="3340" spans="1:4" x14ac:dyDescent="0.35">
      <c r="A3340">
        <v>240519</v>
      </c>
      <c r="B3340">
        <v>300</v>
      </c>
      <c r="C3340">
        <v>0.62320500000000001</v>
      </c>
      <c r="D3340">
        <f t="shared" si="52"/>
        <v>0</v>
      </c>
    </row>
    <row r="3341" spans="1:4" x14ac:dyDescent="0.35">
      <c r="A3341">
        <v>240519</v>
      </c>
      <c r="B3341">
        <v>400</v>
      </c>
      <c r="C3341">
        <v>0.40198</v>
      </c>
      <c r="D3341">
        <f t="shared" si="52"/>
        <v>0</v>
      </c>
    </row>
    <row r="3342" spans="1:4" x14ac:dyDescent="0.35">
      <c r="A3342">
        <v>240519</v>
      </c>
      <c r="B3342">
        <v>500</v>
      </c>
      <c r="C3342">
        <v>0.25709700000000002</v>
      </c>
      <c r="D3342">
        <f t="shared" si="52"/>
        <v>0</v>
      </c>
    </row>
    <row r="3343" spans="1:4" x14ac:dyDescent="0.35">
      <c r="A3343">
        <v>240519</v>
      </c>
      <c r="B3343">
        <v>600</v>
      </c>
      <c r="C3343">
        <v>0.31015500000000001</v>
      </c>
      <c r="D3343">
        <f t="shared" si="52"/>
        <v>0</v>
      </c>
    </row>
    <row r="3344" spans="1:4" x14ac:dyDescent="0.35">
      <c r="A3344">
        <v>240519</v>
      </c>
      <c r="B3344">
        <v>700</v>
      </c>
      <c r="C3344">
        <v>0.223609</v>
      </c>
      <c r="D3344">
        <f t="shared" si="52"/>
        <v>0</v>
      </c>
    </row>
    <row r="3345" spans="1:4" x14ac:dyDescent="0.35">
      <c r="A3345">
        <v>240519</v>
      </c>
      <c r="B3345">
        <v>800</v>
      </c>
      <c r="C3345">
        <v>0.55595899999999998</v>
      </c>
      <c r="D3345">
        <f t="shared" si="52"/>
        <v>0</v>
      </c>
    </row>
    <row r="3346" spans="1:4" x14ac:dyDescent="0.35">
      <c r="A3346">
        <v>240519</v>
      </c>
      <c r="B3346">
        <v>900</v>
      </c>
      <c r="C3346">
        <v>0.85478299999999996</v>
      </c>
      <c r="D3346">
        <f t="shared" si="52"/>
        <v>0</v>
      </c>
    </row>
    <row r="3347" spans="1:4" x14ac:dyDescent="0.35">
      <c r="A3347">
        <v>240519</v>
      </c>
      <c r="B3347">
        <v>1000</v>
      </c>
      <c r="C3347">
        <v>0.25165999999999999</v>
      </c>
      <c r="D3347">
        <f t="shared" si="52"/>
        <v>0</v>
      </c>
    </row>
    <row r="3348" spans="1:4" x14ac:dyDescent="0.35">
      <c r="A3348">
        <v>240519</v>
      </c>
      <c r="B3348">
        <v>1100</v>
      </c>
      <c r="C3348">
        <v>0.43131199999999997</v>
      </c>
      <c r="D3348">
        <f t="shared" si="52"/>
        <v>0</v>
      </c>
    </row>
    <row r="3349" spans="1:4" x14ac:dyDescent="0.35">
      <c r="A3349">
        <v>240519</v>
      </c>
      <c r="B3349">
        <v>1200</v>
      </c>
      <c r="C3349">
        <v>0.226076</v>
      </c>
      <c r="D3349">
        <f t="shared" si="52"/>
        <v>0</v>
      </c>
    </row>
    <row r="3350" spans="1:4" x14ac:dyDescent="0.35">
      <c r="A3350">
        <v>240519</v>
      </c>
      <c r="B3350">
        <v>1300</v>
      </c>
      <c r="C3350">
        <v>0.38969500000000001</v>
      </c>
      <c r="D3350">
        <f t="shared" si="52"/>
        <v>0</v>
      </c>
    </row>
    <row r="3351" spans="1:4" x14ac:dyDescent="0.35">
      <c r="A3351">
        <v>240519</v>
      </c>
      <c r="B3351">
        <v>1400</v>
      </c>
      <c r="C3351">
        <v>0.40354800000000002</v>
      </c>
      <c r="D3351">
        <f t="shared" si="52"/>
        <v>0</v>
      </c>
    </row>
    <row r="3352" spans="1:4" x14ac:dyDescent="0.35">
      <c r="A3352">
        <v>240519</v>
      </c>
      <c r="B3352">
        <v>1500</v>
      </c>
      <c r="C3352">
        <v>0.28761700000000001</v>
      </c>
      <c r="D3352">
        <f t="shared" si="52"/>
        <v>0</v>
      </c>
    </row>
    <row r="3353" spans="1:4" x14ac:dyDescent="0.35">
      <c r="A3353">
        <v>240519</v>
      </c>
      <c r="B3353">
        <v>1600</v>
      </c>
      <c r="C3353">
        <v>0.42557200000000001</v>
      </c>
      <c r="D3353">
        <f t="shared" si="52"/>
        <v>0</v>
      </c>
    </row>
    <row r="3354" spans="1:4" x14ac:dyDescent="0.35">
      <c r="A3354">
        <v>240519</v>
      </c>
      <c r="B3354">
        <v>1700</v>
      </c>
      <c r="C3354">
        <v>0.26081599999999999</v>
      </c>
      <c r="D3354">
        <f t="shared" si="52"/>
        <v>0</v>
      </c>
    </row>
    <row r="3355" spans="1:4" x14ac:dyDescent="0.35">
      <c r="A3355">
        <v>240519</v>
      </c>
      <c r="B3355">
        <v>1800</v>
      </c>
      <c r="C3355">
        <v>0.174738</v>
      </c>
      <c r="D3355">
        <f t="shared" si="52"/>
        <v>0</v>
      </c>
    </row>
    <row r="3356" spans="1:4" x14ac:dyDescent="0.35">
      <c r="A3356">
        <v>240519</v>
      </c>
      <c r="B3356">
        <v>1900</v>
      </c>
      <c r="C3356">
        <v>0.181923</v>
      </c>
      <c r="D3356">
        <f t="shared" si="52"/>
        <v>0</v>
      </c>
    </row>
    <row r="3357" spans="1:4" x14ac:dyDescent="0.35">
      <c r="A3357">
        <v>240519</v>
      </c>
      <c r="B3357">
        <v>2000</v>
      </c>
      <c r="C3357">
        <v>0.114972</v>
      </c>
      <c r="D3357">
        <f t="shared" si="52"/>
        <v>0</v>
      </c>
    </row>
    <row r="3358" spans="1:4" x14ac:dyDescent="0.35">
      <c r="A3358">
        <v>240519</v>
      </c>
      <c r="B3358">
        <v>2100</v>
      </c>
      <c r="C3358">
        <v>0.38849099999999998</v>
      </c>
      <c r="D3358">
        <f t="shared" si="52"/>
        <v>0</v>
      </c>
    </row>
    <row r="3359" spans="1:4" x14ac:dyDescent="0.35">
      <c r="A3359">
        <v>240519</v>
      </c>
      <c r="B3359">
        <v>2200</v>
      </c>
      <c r="C3359">
        <v>0.31285200000000002</v>
      </c>
      <c r="D3359">
        <f t="shared" si="52"/>
        <v>0</v>
      </c>
    </row>
    <row r="3360" spans="1:4" x14ac:dyDescent="0.35">
      <c r="A3360">
        <v>240519</v>
      </c>
      <c r="B3360">
        <v>2300</v>
      </c>
      <c r="C3360">
        <v>0.79586000000000001</v>
      </c>
      <c r="D3360">
        <f t="shared" si="52"/>
        <v>0</v>
      </c>
    </row>
    <row r="3361" spans="1:4" x14ac:dyDescent="0.35">
      <c r="A3361">
        <v>240520</v>
      </c>
      <c r="B3361">
        <v>0</v>
      </c>
      <c r="C3361">
        <v>0.56281800000000004</v>
      </c>
      <c r="D3361">
        <f t="shared" si="52"/>
        <v>0</v>
      </c>
    </row>
    <row r="3362" spans="1:4" x14ac:dyDescent="0.35">
      <c r="A3362">
        <v>240520</v>
      </c>
      <c r="B3362">
        <v>100</v>
      </c>
      <c r="C3362">
        <v>0.33091900000000002</v>
      </c>
      <c r="D3362">
        <f t="shared" si="52"/>
        <v>0</v>
      </c>
    </row>
    <row r="3363" spans="1:4" x14ac:dyDescent="0.35">
      <c r="A3363">
        <v>240520</v>
      </c>
      <c r="B3363">
        <v>200</v>
      </c>
      <c r="C3363">
        <v>2.60875E-2</v>
      </c>
      <c r="D3363">
        <f t="shared" si="52"/>
        <v>0</v>
      </c>
    </row>
    <row r="3364" spans="1:4" x14ac:dyDescent="0.35">
      <c r="A3364">
        <v>240520</v>
      </c>
      <c r="B3364">
        <v>300</v>
      </c>
      <c r="C3364">
        <v>0.51533499999999999</v>
      </c>
      <c r="D3364">
        <f t="shared" si="52"/>
        <v>0</v>
      </c>
    </row>
    <row r="3365" spans="1:4" x14ac:dyDescent="0.35">
      <c r="A3365">
        <v>240520</v>
      </c>
      <c r="B3365">
        <v>400</v>
      </c>
      <c r="C3365">
        <v>0.20837600000000001</v>
      </c>
      <c r="D3365">
        <f t="shared" si="52"/>
        <v>0</v>
      </c>
    </row>
    <row r="3366" spans="1:4" x14ac:dyDescent="0.35">
      <c r="A3366">
        <v>240520</v>
      </c>
      <c r="B3366">
        <v>500</v>
      </c>
      <c r="C3366">
        <v>0.19076799999999999</v>
      </c>
      <c r="D3366">
        <f t="shared" si="52"/>
        <v>0</v>
      </c>
    </row>
    <row r="3367" spans="1:4" x14ac:dyDescent="0.35">
      <c r="A3367">
        <v>240520</v>
      </c>
      <c r="B3367">
        <v>600</v>
      </c>
      <c r="C3367">
        <v>0.37971500000000002</v>
      </c>
      <c r="D3367">
        <f t="shared" si="52"/>
        <v>0</v>
      </c>
    </row>
    <row r="3368" spans="1:4" x14ac:dyDescent="0.35">
      <c r="A3368">
        <v>240520</v>
      </c>
      <c r="B3368">
        <v>700</v>
      </c>
      <c r="C3368">
        <v>0.32818599999999998</v>
      </c>
      <c r="D3368">
        <f t="shared" si="52"/>
        <v>0</v>
      </c>
    </row>
    <row r="3369" spans="1:4" x14ac:dyDescent="0.35">
      <c r="A3369">
        <v>240520</v>
      </c>
      <c r="B3369">
        <v>800</v>
      </c>
      <c r="C3369">
        <v>0.24130299999999999</v>
      </c>
      <c r="D3369">
        <f t="shared" si="52"/>
        <v>0</v>
      </c>
    </row>
    <row r="3370" spans="1:4" x14ac:dyDescent="0.35">
      <c r="A3370">
        <v>240520</v>
      </c>
      <c r="B3370">
        <v>900</v>
      </c>
      <c r="C3370">
        <v>0.98234999999999995</v>
      </c>
      <c r="D3370">
        <f t="shared" si="52"/>
        <v>0</v>
      </c>
    </row>
    <row r="3371" spans="1:4" x14ac:dyDescent="0.35">
      <c r="A3371">
        <v>240520</v>
      </c>
      <c r="B3371">
        <v>1000</v>
      </c>
      <c r="C3371">
        <v>0.67929899999999999</v>
      </c>
      <c r="D3371">
        <f t="shared" si="52"/>
        <v>0</v>
      </c>
    </row>
    <row r="3372" spans="1:4" x14ac:dyDescent="0.35">
      <c r="A3372">
        <v>240520</v>
      </c>
      <c r="B3372">
        <v>1100</v>
      </c>
      <c r="C3372">
        <v>0.66955600000000004</v>
      </c>
      <c r="D3372">
        <f t="shared" si="52"/>
        <v>0</v>
      </c>
    </row>
    <row r="3373" spans="1:4" x14ac:dyDescent="0.35">
      <c r="A3373">
        <v>240520</v>
      </c>
      <c r="B3373">
        <v>1200</v>
      </c>
      <c r="C3373">
        <v>4.0340499999999997</v>
      </c>
      <c r="D3373">
        <f t="shared" si="52"/>
        <v>0</v>
      </c>
    </row>
    <row r="3374" spans="1:4" x14ac:dyDescent="0.35">
      <c r="A3374">
        <v>240520</v>
      </c>
      <c r="B3374">
        <v>1300</v>
      </c>
      <c r="C3374">
        <v>1.4120600000000001</v>
      </c>
      <c r="D3374">
        <f t="shared" si="52"/>
        <v>0</v>
      </c>
    </row>
    <row r="3375" spans="1:4" x14ac:dyDescent="0.35">
      <c r="A3375">
        <v>240520</v>
      </c>
      <c r="B3375">
        <v>1400</v>
      </c>
      <c r="C3375">
        <v>0.547431</v>
      </c>
      <c r="D3375">
        <f t="shared" si="52"/>
        <v>0</v>
      </c>
    </row>
    <row r="3376" spans="1:4" x14ac:dyDescent="0.35">
      <c r="A3376">
        <v>240520</v>
      </c>
      <c r="B3376">
        <v>1500</v>
      </c>
      <c r="C3376">
        <v>1.84375</v>
      </c>
      <c r="D3376">
        <f t="shared" si="52"/>
        <v>0</v>
      </c>
    </row>
    <row r="3377" spans="1:4" x14ac:dyDescent="0.35">
      <c r="A3377">
        <v>240520</v>
      </c>
      <c r="B3377">
        <v>1600</v>
      </c>
      <c r="C3377">
        <v>1.4372499999999999</v>
      </c>
      <c r="D3377">
        <f t="shared" si="52"/>
        <v>0</v>
      </c>
    </row>
    <row r="3378" spans="1:4" x14ac:dyDescent="0.35">
      <c r="A3378">
        <v>240520</v>
      </c>
      <c r="B3378">
        <v>1700</v>
      </c>
      <c r="C3378">
        <v>0.95803000000000005</v>
      </c>
      <c r="D3378">
        <f t="shared" si="52"/>
        <v>0</v>
      </c>
    </row>
    <row r="3379" spans="1:4" x14ac:dyDescent="0.35">
      <c r="A3379">
        <v>240520</v>
      </c>
      <c r="B3379">
        <v>1800</v>
      </c>
      <c r="C3379">
        <v>0.69574400000000003</v>
      </c>
      <c r="D3379">
        <f t="shared" si="52"/>
        <v>0</v>
      </c>
    </row>
    <row r="3380" spans="1:4" x14ac:dyDescent="0.35">
      <c r="A3380">
        <v>240520</v>
      </c>
      <c r="B3380">
        <v>1900</v>
      </c>
      <c r="C3380">
        <v>0.62333300000000003</v>
      </c>
      <c r="D3380">
        <f t="shared" si="52"/>
        <v>0</v>
      </c>
    </row>
    <row r="3381" spans="1:4" x14ac:dyDescent="0.35">
      <c r="A3381">
        <v>240520</v>
      </c>
      <c r="B3381">
        <v>2000</v>
      </c>
      <c r="C3381">
        <v>0.22262799999999999</v>
      </c>
      <c r="D3381">
        <f t="shared" si="52"/>
        <v>0</v>
      </c>
    </row>
    <row r="3382" spans="1:4" x14ac:dyDescent="0.35">
      <c r="A3382">
        <v>240520</v>
      </c>
      <c r="B3382">
        <v>2100</v>
      </c>
      <c r="C3382">
        <v>0.51059200000000005</v>
      </c>
      <c r="D3382">
        <f t="shared" si="52"/>
        <v>0</v>
      </c>
    </row>
    <row r="3383" spans="1:4" x14ac:dyDescent="0.35">
      <c r="A3383">
        <v>240520</v>
      </c>
      <c r="B3383">
        <v>2200</v>
      </c>
      <c r="C3383">
        <v>0.30885299999999999</v>
      </c>
      <c r="D3383">
        <f t="shared" si="52"/>
        <v>0</v>
      </c>
    </row>
    <row r="3384" spans="1:4" x14ac:dyDescent="0.35">
      <c r="A3384">
        <v>240520</v>
      </c>
      <c r="B3384">
        <v>2300</v>
      </c>
      <c r="C3384">
        <v>0.30806299999999998</v>
      </c>
      <c r="D3384">
        <f t="shared" si="52"/>
        <v>0</v>
      </c>
    </row>
    <row r="3385" spans="1:4" x14ac:dyDescent="0.35">
      <c r="A3385">
        <v>240521</v>
      </c>
      <c r="B3385">
        <v>0</v>
      </c>
      <c r="C3385">
        <v>0.60038000000000002</v>
      </c>
      <c r="D3385">
        <f t="shared" si="52"/>
        <v>0</v>
      </c>
    </row>
    <row r="3386" spans="1:4" x14ac:dyDescent="0.35">
      <c r="A3386">
        <v>240521</v>
      </c>
      <c r="B3386">
        <v>100</v>
      </c>
      <c r="C3386">
        <v>0.27889799999999998</v>
      </c>
      <c r="D3386">
        <f t="shared" si="52"/>
        <v>0</v>
      </c>
    </row>
    <row r="3387" spans="1:4" x14ac:dyDescent="0.35">
      <c r="A3387">
        <v>240521</v>
      </c>
      <c r="B3387">
        <v>200</v>
      </c>
      <c r="C3387">
        <v>0.16528300000000001</v>
      </c>
      <c r="D3387">
        <f t="shared" si="52"/>
        <v>0</v>
      </c>
    </row>
    <row r="3388" spans="1:4" x14ac:dyDescent="0.35">
      <c r="A3388">
        <v>240521</v>
      </c>
      <c r="B3388">
        <v>300</v>
      </c>
      <c r="C3388">
        <v>0.558755</v>
      </c>
      <c r="D3388">
        <f t="shared" si="52"/>
        <v>0</v>
      </c>
    </row>
    <row r="3389" spans="1:4" x14ac:dyDescent="0.35">
      <c r="A3389">
        <v>240521</v>
      </c>
      <c r="B3389">
        <v>400</v>
      </c>
      <c r="C3389">
        <v>0.45673399999999997</v>
      </c>
      <c r="D3389">
        <f t="shared" si="52"/>
        <v>0</v>
      </c>
    </row>
    <row r="3390" spans="1:4" x14ac:dyDescent="0.35">
      <c r="A3390">
        <v>240521</v>
      </c>
      <c r="B3390">
        <v>500</v>
      </c>
      <c r="C3390">
        <v>0.596051</v>
      </c>
      <c r="D3390">
        <f t="shared" si="52"/>
        <v>0</v>
      </c>
    </row>
    <row r="3391" spans="1:4" x14ac:dyDescent="0.35">
      <c r="A3391">
        <v>240521</v>
      </c>
      <c r="B3391">
        <v>600</v>
      </c>
      <c r="C3391">
        <v>0.78669999999999995</v>
      </c>
      <c r="D3391">
        <f t="shared" si="52"/>
        <v>0</v>
      </c>
    </row>
    <row r="3392" spans="1:4" x14ac:dyDescent="0.35">
      <c r="A3392">
        <v>240521</v>
      </c>
      <c r="B3392">
        <v>700</v>
      </c>
      <c r="C3392">
        <v>0.22461900000000001</v>
      </c>
      <c r="D3392">
        <f t="shared" si="52"/>
        <v>0</v>
      </c>
    </row>
    <row r="3393" spans="1:4" x14ac:dyDescent="0.35">
      <c r="A3393">
        <v>240521</v>
      </c>
      <c r="B3393">
        <v>800</v>
      </c>
      <c r="C3393">
        <v>0.72223000000000004</v>
      </c>
      <c r="D3393">
        <f t="shared" si="52"/>
        <v>0</v>
      </c>
    </row>
    <row r="3394" spans="1:4" x14ac:dyDescent="0.35">
      <c r="A3394">
        <v>240521</v>
      </c>
      <c r="B3394">
        <v>900</v>
      </c>
      <c r="C3394">
        <v>0.53556400000000004</v>
      </c>
      <c r="D3394">
        <f t="shared" si="52"/>
        <v>0</v>
      </c>
    </row>
    <row r="3395" spans="1:4" x14ac:dyDescent="0.35">
      <c r="A3395">
        <v>240521</v>
      </c>
      <c r="B3395">
        <v>1000</v>
      </c>
      <c r="C3395">
        <v>0.52765099999999998</v>
      </c>
      <c r="D3395">
        <f t="shared" ref="D3395:D3458" si="53">IF(C3395&gt;=(5.4),1,0)</f>
        <v>0</v>
      </c>
    </row>
    <row r="3396" spans="1:4" x14ac:dyDescent="0.35">
      <c r="A3396">
        <v>240521</v>
      </c>
      <c r="B3396">
        <v>1100</v>
      </c>
      <c r="C3396">
        <v>1.1321000000000001</v>
      </c>
      <c r="D3396">
        <f t="shared" si="53"/>
        <v>0</v>
      </c>
    </row>
    <row r="3397" spans="1:4" x14ac:dyDescent="0.35">
      <c r="A3397">
        <v>240521</v>
      </c>
      <c r="B3397">
        <v>1200</v>
      </c>
      <c r="C3397">
        <v>0.70139600000000002</v>
      </c>
      <c r="D3397">
        <f t="shared" si="53"/>
        <v>0</v>
      </c>
    </row>
    <row r="3398" spans="1:4" x14ac:dyDescent="0.35">
      <c r="A3398">
        <v>240521</v>
      </c>
      <c r="B3398">
        <v>1300</v>
      </c>
      <c r="C3398">
        <v>0.56994800000000001</v>
      </c>
      <c r="D3398">
        <f t="shared" si="53"/>
        <v>0</v>
      </c>
    </row>
    <row r="3399" spans="1:4" x14ac:dyDescent="0.35">
      <c r="A3399">
        <v>240521</v>
      </c>
      <c r="B3399">
        <v>1400</v>
      </c>
      <c r="C3399">
        <v>0.33038299999999998</v>
      </c>
      <c r="D3399">
        <f t="shared" si="53"/>
        <v>0</v>
      </c>
    </row>
    <row r="3400" spans="1:4" x14ac:dyDescent="0.35">
      <c r="A3400">
        <v>240521</v>
      </c>
      <c r="B3400">
        <v>1500</v>
      </c>
      <c r="C3400">
        <v>0.84104400000000001</v>
      </c>
      <c r="D3400">
        <f t="shared" si="53"/>
        <v>0</v>
      </c>
    </row>
    <row r="3401" spans="1:4" x14ac:dyDescent="0.35">
      <c r="A3401">
        <v>240521</v>
      </c>
      <c r="B3401">
        <v>1600</v>
      </c>
      <c r="C3401">
        <v>1.52728</v>
      </c>
      <c r="D3401">
        <f t="shared" si="53"/>
        <v>0</v>
      </c>
    </row>
    <row r="3402" spans="1:4" x14ac:dyDescent="0.35">
      <c r="A3402">
        <v>240521</v>
      </c>
      <c r="B3402">
        <v>1700</v>
      </c>
      <c r="C3402">
        <v>0.91208199999999995</v>
      </c>
      <c r="D3402">
        <f t="shared" si="53"/>
        <v>0</v>
      </c>
    </row>
    <row r="3403" spans="1:4" x14ac:dyDescent="0.35">
      <c r="A3403">
        <v>240521</v>
      </c>
      <c r="B3403">
        <v>1800</v>
      </c>
      <c r="C3403">
        <v>0.16667100000000001</v>
      </c>
      <c r="D3403">
        <f t="shared" si="53"/>
        <v>0</v>
      </c>
    </row>
    <row r="3404" spans="1:4" x14ac:dyDescent="0.35">
      <c r="A3404">
        <v>240521</v>
      </c>
      <c r="B3404">
        <v>1900</v>
      </c>
      <c r="C3404">
        <v>0.53973099999999996</v>
      </c>
      <c r="D3404">
        <f t="shared" si="53"/>
        <v>0</v>
      </c>
    </row>
    <row r="3405" spans="1:4" x14ac:dyDescent="0.35">
      <c r="A3405">
        <v>240521</v>
      </c>
      <c r="B3405">
        <v>2000</v>
      </c>
      <c r="C3405">
        <v>0.58848699999999998</v>
      </c>
      <c r="D3405">
        <f t="shared" si="53"/>
        <v>0</v>
      </c>
    </row>
    <row r="3406" spans="1:4" x14ac:dyDescent="0.35">
      <c r="A3406">
        <v>240521</v>
      </c>
      <c r="B3406">
        <v>2100</v>
      </c>
      <c r="C3406">
        <v>0.26638699999999998</v>
      </c>
      <c r="D3406">
        <f t="shared" si="53"/>
        <v>0</v>
      </c>
    </row>
    <row r="3407" spans="1:4" x14ac:dyDescent="0.35">
      <c r="A3407">
        <v>240521</v>
      </c>
      <c r="B3407">
        <v>2200</v>
      </c>
      <c r="C3407">
        <v>8.7011199999999997E-2</v>
      </c>
      <c r="D3407">
        <f t="shared" si="53"/>
        <v>0</v>
      </c>
    </row>
    <row r="3408" spans="1:4" x14ac:dyDescent="0.35">
      <c r="A3408">
        <v>240521</v>
      </c>
      <c r="B3408">
        <v>2300</v>
      </c>
      <c r="C3408">
        <v>4.0210200000000001E-2</v>
      </c>
      <c r="D3408">
        <f t="shared" si="53"/>
        <v>0</v>
      </c>
    </row>
    <row r="3409" spans="1:4" x14ac:dyDescent="0.35">
      <c r="A3409">
        <v>240522</v>
      </c>
      <c r="B3409">
        <v>0</v>
      </c>
      <c r="C3409">
        <v>0.23336799999999999</v>
      </c>
      <c r="D3409">
        <f t="shared" si="53"/>
        <v>0</v>
      </c>
    </row>
    <row r="3410" spans="1:4" x14ac:dyDescent="0.35">
      <c r="A3410">
        <v>240522</v>
      </c>
      <c r="B3410">
        <v>100</v>
      </c>
      <c r="C3410">
        <v>1.8172899999999999E-2</v>
      </c>
      <c r="D3410">
        <f t="shared" si="53"/>
        <v>0</v>
      </c>
    </row>
    <row r="3411" spans="1:4" x14ac:dyDescent="0.35">
      <c r="A3411">
        <v>240522</v>
      </c>
      <c r="B3411">
        <v>200</v>
      </c>
      <c r="C3411">
        <v>0.38401200000000002</v>
      </c>
      <c r="D3411">
        <f t="shared" si="53"/>
        <v>0</v>
      </c>
    </row>
    <row r="3412" spans="1:4" x14ac:dyDescent="0.35">
      <c r="A3412">
        <v>240522</v>
      </c>
      <c r="B3412">
        <v>300</v>
      </c>
      <c r="C3412">
        <v>0.127611</v>
      </c>
      <c r="D3412">
        <f t="shared" si="53"/>
        <v>0</v>
      </c>
    </row>
    <row r="3413" spans="1:4" x14ac:dyDescent="0.35">
      <c r="A3413">
        <v>240522</v>
      </c>
      <c r="B3413">
        <v>400</v>
      </c>
      <c r="C3413">
        <v>1.21282</v>
      </c>
      <c r="D3413">
        <f t="shared" si="53"/>
        <v>0</v>
      </c>
    </row>
    <row r="3414" spans="1:4" x14ac:dyDescent="0.35">
      <c r="A3414">
        <v>240522</v>
      </c>
      <c r="B3414">
        <v>500</v>
      </c>
      <c r="C3414">
        <v>0.66625199999999996</v>
      </c>
      <c r="D3414">
        <f t="shared" si="53"/>
        <v>0</v>
      </c>
    </row>
    <row r="3415" spans="1:4" x14ac:dyDescent="0.35">
      <c r="A3415">
        <v>240522</v>
      </c>
      <c r="B3415">
        <v>600</v>
      </c>
      <c r="C3415">
        <v>0.68480700000000005</v>
      </c>
      <c r="D3415">
        <f t="shared" si="53"/>
        <v>0</v>
      </c>
    </row>
    <row r="3416" spans="1:4" x14ac:dyDescent="0.35">
      <c r="A3416">
        <v>240522</v>
      </c>
      <c r="B3416">
        <v>700</v>
      </c>
      <c r="C3416">
        <v>0.38650200000000001</v>
      </c>
      <c r="D3416">
        <f t="shared" si="53"/>
        <v>0</v>
      </c>
    </row>
    <row r="3417" spans="1:4" x14ac:dyDescent="0.35">
      <c r="A3417">
        <v>240522</v>
      </c>
      <c r="B3417">
        <v>800</v>
      </c>
      <c r="C3417">
        <v>0.14458199999999999</v>
      </c>
      <c r="D3417">
        <f t="shared" si="53"/>
        <v>0</v>
      </c>
    </row>
    <row r="3418" spans="1:4" x14ac:dyDescent="0.35">
      <c r="A3418">
        <v>240522</v>
      </c>
      <c r="B3418">
        <v>900</v>
      </c>
      <c r="C3418">
        <v>0.73773</v>
      </c>
      <c r="D3418">
        <f t="shared" si="53"/>
        <v>0</v>
      </c>
    </row>
    <row r="3419" spans="1:4" x14ac:dyDescent="0.35">
      <c r="A3419">
        <v>240522</v>
      </c>
      <c r="B3419">
        <v>1000</v>
      </c>
      <c r="C3419">
        <v>0.60493699999999995</v>
      </c>
      <c r="D3419">
        <f t="shared" si="53"/>
        <v>0</v>
      </c>
    </row>
    <row r="3420" spans="1:4" x14ac:dyDescent="0.35">
      <c r="A3420">
        <v>240522</v>
      </c>
      <c r="B3420">
        <v>1100</v>
      </c>
      <c r="C3420">
        <v>1.3603499999999999</v>
      </c>
      <c r="D3420">
        <f t="shared" si="53"/>
        <v>0</v>
      </c>
    </row>
    <row r="3421" spans="1:4" x14ac:dyDescent="0.35">
      <c r="A3421">
        <v>240522</v>
      </c>
      <c r="B3421">
        <v>1200</v>
      </c>
      <c r="C3421">
        <v>1.54661</v>
      </c>
      <c r="D3421">
        <f t="shared" si="53"/>
        <v>0</v>
      </c>
    </row>
    <row r="3422" spans="1:4" x14ac:dyDescent="0.35">
      <c r="A3422">
        <v>240522</v>
      </c>
      <c r="B3422">
        <v>1300</v>
      </c>
      <c r="C3422">
        <v>1.09179</v>
      </c>
      <c r="D3422">
        <f t="shared" si="53"/>
        <v>0</v>
      </c>
    </row>
    <row r="3423" spans="1:4" x14ac:dyDescent="0.35">
      <c r="A3423">
        <v>240522</v>
      </c>
      <c r="B3423">
        <v>1400</v>
      </c>
      <c r="C3423">
        <v>1.6053500000000001</v>
      </c>
      <c r="D3423">
        <f t="shared" si="53"/>
        <v>0</v>
      </c>
    </row>
    <row r="3424" spans="1:4" x14ac:dyDescent="0.35">
      <c r="A3424">
        <v>240522</v>
      </c>
      <c r="B3424">
        <v>1500</v>
      </c>
      <c r="C3424">
        <v>1.1405400000000001</v>
      </c>
      <c r="D3424">
        <f t="shared" si="53"/>
        <v>0</v>
      </c>
    </row>
    <row r="3425" spans="1:4" x14ac:dyDescent="0.35">
      <c r="A3425">
        <v>240522</v>
      </c>
      <c r="B3425">
        <v>1600</v>
      </c>
      <c r="C3425">
        <v>0.82193400000000005</v>
      </c>
      <c r="D3425">
        <f t="shared" si="53"/>
        <v>0</v>
      </c>
    </row>
    <row r="3426" spans="1:4" x14ac:dyDescent="0.35">
      <c r="A3426">
        <v>240522</v>
      </c>
      <c r="B3426">
        <v>1700</v>
      </c>
      <c r="C3426">
        <v>0.21277099999999999</v>
      </c>
      <c r="D3426">
        <f t="shared" si="53"/>
        <v>0</v>
      </c>
    </row>
    <row r="3427" spans="1:4" x14ac:dyDescent="0.35">
      <c r="A3427">
        <v>240522</v>
      </c>
      <c r="B3427">
        <v>1800</v>
      </c>
      <c r="C3427">
        <v>0.78056400000000004</v>
      </c>
      <c r="D3427">
        <f t="shared" si="53"/>
        <v>0</v>
      </c>
    </row>
    <row r="3428" spans="1:4" x14ac:dyDescent="0.35">
      <c r="A3428">
        <v>240522</v>
      </c>
      <c r="B3428">
        <v>1900</v>
      </c>
      <c r="C3428">
        <v>0.36186499999999999</v>
      </c>
      <c r="D3428">
        <f t="shared" si="53"/>
        <v>0</v>
      </c>
    </row>
    <row r="3429" spans="1:4" x14ac:dyDescent="0.35">
      <c r="A3429">
        <v>240522</v>
      </c>
      <c r="B3429">
        <v>2000</v>
      </c>
      <c r="C3429">
        <v>0.41326200000000002</v>
      </c>
      <c r="D3429">
        <f t="shared" si="53"/>
        <v>0</v>
      </c>
    </row>
    <row r="3430" spans="1:4" x14ac:dyDescent="0.35">
      <c r="A3430">
        <v>240522</v>
      </c>
      <c r="B3430">
        <v>2100</v>
      </c>
      <c r="C3430">
        <v>0.79733200000000004</v>
      </c>
      <c r="D3430">
        <f t="shared" si="53"/>
        <v>0</v>
      </c>
    </row>
    <row r="3431" spans="1:4" x14ac:dyDescent="0.35">
      <c r="A3431">
        <v>240522</v>
      </c>
      <c r="B3431">
        <v>2200</v>
      </c>
      <c r="C3431">
        <v>0.49682599999999999</v>
      </c>
      <c r="D3431">
        <f t="shared" si="53"/>
        <v>0</v>
      </c>
    </row>
    <row r="3432" spans="1:4" x14ac:dyDescent="0.35">
      <c r="A3432">
        <v>240522</v>
      </c>
      <c r="B3432">
        <v>2300</v>
      </c>
      <c r="C3432">
        <v>0.342528</v>
      </c>
      <c r="D3432">
        <f t="shared" si="53"/>
        <v>0</v>
      </c>
    </row>
    <row r="3433" spans="1:4" x14ac:dyDescent="0.35">
      <c r="A3433">
        <v>240523</v>
      </c>
      <c r="B3433">
        <v>0</v>
      </c>
      <c r="C3433">
        <v>0.43130499999999999</v>
      </c>
      <c r="D3433">
        <f t="shared" si="53"/>
        <v>0</v>
      </c>
    </row>
    <row r="3434" spans="1:4" x14ac:dyDescent="0.35">
      <c r="A3434">
        <v>240523</v>
      </c>
      <c r="B3434">
        <v>100</v>
      </c>
      <c r="C3434">
        <v>0.59393700000000005</v>
      </c>
      <c r="D3434">
        <f t="shared" si="53"/>
        <v>0</v>
      </c>
    </row>
    <row r="3435" spans="1:4" x14ac:dyDescent="0.35">
      <c r="A3435">
        <v>240523</v>
      </c>
      <c r="B3435">
        <v>200</v>
      </c>
      <c r="C3435">
        <v>0.63078800000000002</v>
      </c>
      <c r="D3435">
        <f t="shared" si="53"/>
        <v>0</v>
      </c>
    </row>
    <row r="3436" spans="1:4" x14ac:dyDescent="0.35">
      <c r="A3436">
        <v>240523</v>
      </c>
      <c r="B3436">
        <v>300</v>
      </c>
      <c r="C3436">
        <v>0.42341400000000001</v>
      </c>
      <c r="D3436">
        <f t="shared" si="53"/>
        <v>0</v>
      </c>
    </row>
    <row r="3437" spans="1:4" x14ac:dyDescent="0.35">
      <c r="A3437">
        <v>240523</v>
      </c>
      <c r="B3437">
        <v>400</v>
      </c>
      <c r="C3437">
        <v>1.28447</v>
      </c>
      <c r="D3437">
        <f t="shared" si="53"/>
        <v>0</v>
      </c>
    </row>
    <row r="3438" spans="1:4" x14ac:dyDescent="0.35">
      <c r="A3438">
        <v>240523</v>
      </c>
      <c r="B3438">
        <v>500</v>
      </c>
      <c r="C3438">
        <v>0.99879600000000002</v>
      </c>
      <c r="D3438">
        <f t="shared" si="53"/>
        <v>0</v>
      </c>
    </row>
    <row r="3439" spans="1:4" x14ac:dyDescent="0.35">
      <c r="A3439">
        <v>240523</v>
      </c>
      <c r="B3439">
        <v>600</v>
      </c>
      <c r="C3439">
        <v>1.12412</v>
      </c>
      <c r="D3439">
        <f t="shared" si="53"/>
        <v>0</v>
      </c>
    </row>
    <row r="3440" spans="1:4" x14ac:dyDescent="0.35">
      <c r="A3440">
        <v>240523</v>
      </c>
      <c r="B3440">
        <v>700</v>
      </c>
      <c r="C3440">
        <v>0.83606000000000003</v>
      </c>
      <c r="D3440">
        <f t="shared" si="53"/>
        <v>0</v>
      </c>
    </row>
    <row r="3441" spans="1:4" x14ac:dyDescent="0.35">
      <c r="A3441">
        <v>240523</v>
      </c>
      <c r="B3441">
        <v>800</v>
      </c>
      <c r="C3441">
        <v>1.01315</v>
      </c>
      <c r="D3441">
        <f t="shared" si="53"/>
        <v>0</v>
      </c>
    </row>
    <row r="3442" spans="1:4" x14ac:dyDescent="0.35">
      <c r="A3442">
        <v>240523</v>
      </c>
      <c r="B3442">
        <v>900</v>
      </c>
      <c r="C3442">
        <v>1.35059</v>
      </c>
      <c r="D3442">
        <f t="shared" si="53"/>
        <v>0</v>
      </c>
    </row>
    <row r="3443" spans="1:4" x14ac:dyDescent="0.35">
      <c r="A3443">
        <v>240523</v>
      </c>
      <c r="B3443">
        <v>1000</v>
      </c>
      <c r="C3443">
        <v>1.29436</v>
      </c>
      <c r="D3443">
        <f t="shared" si="53"/>
        <v>0</v>
      </c>
    </row>
    <row r="3444" spans="1:4" x14ac:dyDescent="0.35">
      <c r="A3444">
        <v>240523</v>
      </c>
      <c r="B3444">
        <v>1100</v>
      </c>
      <c r="C3444">
        <v>0.34860200000000002</v>
      </c>
      <c r="D3444">
        <f t="shared" si="53"/>
        <v>0</v>
      </c>
    </row>
    <row r="3445" spans="1:4" x14ac:dyDescent="0.35">
      <c r="A3445">
        <v>240523</v>
      </c>
      <c r="B3445">
        <v>1200</v>
      </c>
      <c r="C3445">
        <v>0.52596100000000001</v>
      </c>
      <c r="D3445">
        <f t="shared" si="53"/>
        <v>0</v>
      </c>
    </row>
    <row r="3446" spans="1:4" x14ac:dyDescent="0.35">
      <c r="A3446">
        <v>240523</v>
      </c>
      <c r="B3446">
        <v>1300</v>
      </c>
      <c r="C3446">
        <v>0.996645</v>
      </c>
      <c r="D3446">
        <f t="shared" si="53"/>
        <v>0</v>
      </c>
    </row>
    <row r="3447" spans="1:4" x14ac:dyDescent="0.35">
      <c r="A3447">
        <v>240523</v>
      </c>
      <c r="B3447">
        <v>1400</v>
      </c>
      <c r="C3447">
        <v>0.61818399999999996</v>
      </c>
      <c r="D3447">
        <f t="shared" si="53"/>
        <v>0</v>
      </c>
    </row>
    <row r="3448" spans="1:4" x14ac:dyDescent="0.35">
      <c r="A3448">
        <v>240523</v>
      </c>
      <c r="B3448">
        <v>1500</v>
      </c>
      <c r="C3448">
        <v>0.35800199999999999</v>
      </c>
      <c r="D3448">
        <f t="shared" si="53"/>
        <v>0</v>
      </c>
    </row>
    <row r="3449" spans="1:4" x14ac:dyDescent="0.35">
      <c r="A3449">
        <v>240523</v>
      </c>
      <c r="B3449">
        <v>1600</v>
      </c>
      <c r="C3449">
        <v>0.61016400000000004</v>
      </c>
      <c r="D3449">
        <f t="shared" si="53"/>
        <v>0</v>
      </c>
    </row>
    <row r="3450" spans="1:4" x14ac:dyDescent="0.35">
      <c r="A3450">
        <v>240523</v>
      </c>
      <c r="B3450">
        <v>1700</v>
      </c>
      <c r="C3450">
        <v>0.392924</v>
      </c>
      <c r="D3450">
        <f t="shared" si="53"/>
        <v>0</v>
      </c>
    </row>
    <row r="3451" spans="1:4" x14ac:dyDescent="0.35">
      <c r="A3451">
        <v>240523</v>
      </c>
      <c r="B3451">
        <v>1800</v>
      </c>
      <c r="C3451">
        <v>5.4551099999999998E-2</v>
      </c>
      <c r="D3451">
        <f t="shared" si="53"/>
        <v>0</v>
      </c>
    </row>
    <row r="3452" spans="1:4" x14ac:dyDescent="0.35">
      <c r="A3452">
        <v>240523</v>
      </c>
      <c r="B3452">
        <v>1900</v>
      </c>
      <c r="C3452">
        <v>7.6544000000000001E-2</v>
      </c>
      <c r="D3452">
        <f t="shared" si="53"/>
        <v>0</v>
      </c>
    </row>
    <row r="3453" spans="1:4" x14ac:dyDescent="0.35">
      <c r="A3453">
        <v>240523</v>
      </c>
      <c r="B3453">
        <v>2000</v>
      </c>
      <c r="C3453">
        <v>0.104726</v>
      </c>
      <c r="D3453">
        <f t="shared" si="53"/>
        <v>0</v>
      </c>
    </row>
    <row r="3454" spans="1:4" x14ac:dyDescent="0.35">
      <c r="A3454">
        <v>240523</v>
      </c>
      <c r="B3454">
        <v>2100</v>
      </c>
      <c r="C3454">
        <v>0.18848500000000001</v>
      </c>
      <c r="D3454">
        <f t="shared" si="53"/>
        <v>0</v>
      </c>
    </row>
    <row r="3455" spans="1:4" x14ac:dyDescent="0.35">
      <c r="A3455">
        <v>240523</v>
      </c>
      <c r="B3455">
        <v>2200</v>
      </c>
      <c r="C3455">
        <v>0.165491</v>
      </c>
      <c r="D3455">
        <f t="shared" si="53"/>
        <v>0</v>
      </c>
    </row>
    <row r="3456" spans="1:4" x14ac:dyDescent="0.35">
      <c r="A3456">
        <v>240523</v>
      </c>
      <c r="B3456">
        <v>2300</v>
      </c>
      <c r="C3456">
        <v>0.23738400000000001</v>
      </c>
      <c r="D3456">
        <f t="shared" si="53"/>
        <v>0</v>
      </c>
    </row>
    <row r="3457" spans="1:4" x14ac:dyDescent="0.35">
      <c r="A3457">
        <v>240524</v>
      </c>
      <c r="B3457">
        <v>0</v>
      </c>
      <c r="C3457">
        <v>0.122111</v>
      </c>
      <c r="D3457">
        <f t="shared" si="53"/>
        <v>0</v>
      </c>
    </row>
    <row r="3458" spans="1:4" x14ac:dyDescent="0.35">
      <c r="A3458">
        <v>240524</v>
      </c>
      <c r="B3458">
        <v>100</v>
      </c>
      <c r="C3458">
        <v>0.28236899999999998</v>
      </c>
      <c r="D3458">
        <f t="shared" si="53"/>
        <v>0</v>
      </c>
    </row>
    <row r="3459" spans="1:4" x14ac:dyDescent="0.35">
      <c r="A3459">
        <v>240524</v>
      </c>
      <c r="B3459">
        <v>200</v>
      </c>
      <c r="C3459">
        <v>0.29907099999999998</v>
      </c>
      <c r="D3459">
        <f t="shared" ref="D3459:D3522" si="54">IF(C3459&gt;=(5.4),1,0)</f>
        <v>0</v>
      </c>
    </row>
    <row r="3460" spans="1:4" x14ac:dyDescent="0.35">
      <c r="A3460">
        <v>240524</v>
      </c>
      <c r="B3460">
        <v>300</v>
      </c>
      <c r="C3460">
        <v>0.18346799999999999</v>
      </c>
      <c r="D3460">
        <f t="shared" si="54"/>
        <v>0</v>
      </c>
    </row>
    <row r="3461" spans="1:4" x14ac:dyDescent="0.35">
      <c r="A3461">
        <v>240524</v>
      </c>
      <c r="B3461">
        <v>400</v>
      </c>
      <c r="C3461">
        <v>0.155973</v>
      </c>
      <c r="D3461">
        <f t="shared" si="54"/>
        <v>0</v>
      </c>
    </row>
    <row r="3462" spans="1:4" x14ac:dyDescent="0.35">
      <c r="A3462">
        <v>240524</v>
      </c>
      <c r="B3462">
        <v>500</v>
      </c>
      <c r="C3462">
        <v>0.237403</v>
      </c>
      <c r="D3462">
        <f t="shared" si="54"/>
        <v>0</v>
      </c>
    </row>
    <row r="3463" spans="1:4" x14ac:dyDescent="0.35">
      <c r="A3463">
        <v>240524</v>
      </c>
      <c r="B3463">
        <v>600</v>
      </c>
      <c r="C3463">
        <v>0.116199</v>
      </c>
      <c r="D3463">
        <f t="shared" si="54"/>
        <v>0</v>
      </c>
    </row>
    <row r="3464" spans="1:4" x14ac:dyDescent="0.35">
      <c r="A3464">
        <v>240524</v>
      </c>
      <c r="B3464">
        <v>700</v>
      </c>
      <c r="C3464">
        <v>0.82330599999999998</v>
      </c>
      <c r="D3464">
        <f t="shared" si="54"/>
        <v>0</v>
      </c>
    </row>
    <row r="3465" spans="1:4" x14ac:dyDescent="0.35">
      <c r="A3465">
        <v>240524</v>
      </c>
      <c r="B3465">
        <v>800</v>
      </c>
      <c r="C3465">
        <v>0.18480099999999999</v>
      </c>
      <c r="D3465">
        <f t="shared" si="54"/>
        <v>0</v>
      </c>
    </row>
    <row r="3466" spans="1:4" x14ac:dyDescent="0.35">
      <c r="A3466">
        <v>240524</v>
      </c>
      <c r="B3466">
        <v>900</v>
      </c>
      <c r="C3466">
        <v>0.435083</v>
      </c>
      <c r="D3466">
        <f t="shared" si="54"/>
        <v>0</v>
      </c>
    </row>
    <row r="3467" spans="1:4" x14ac:dyDescent="0.35">
      <c r="A3467">
        <v>240524</v>
      </c>
      <c r="B3467">
        <v>1000</v>
      </c>
      <c r="C3467">
        <v>0.67296699999999998</v>
      </c>
      <c r="D3467">
        <f t="shared" si="54"/>
        <v>0</v>
      </c>
    </row>
    <row r="3468" spans="1:4" x14ac:dyDescent="0.35">
      <c r="A3468">
        <v>240524</v>
      </c>
      <c r="B3468">
        <v>1100</v>
      </c>
      <c r="C3468">
        <v>0.76846400000000004</v>
      </c>
      <c r="D3468">
        <f t="shared" si="54"/>
        <v>0</v>
      </c>
    </row>
    <row r="3469" spans="1:4" x14ac:dyDescent="0.35">
      <c r="A3469">
        <v>240524</v>
      </c>
      <c r="B3469">
        <v>1200</v>
      </c>
      <c r="C3469">
        <v>0.41178700000000001</v>
      </c>
      <c r="D3469">
        <f t="shared" si="54"/>
        <v>0</v>
      </c>
    </row>
    <row r="3470" spans="1:4" x14ac:dyDescent="0.35">
      <c r="A3470">
        <v>240524</v>
      </c>
      <c r="B3470">
        <v>1300</v>
      </c>
      <c r="C3470">
        <v>0.79801599999999995</v>
      </c>
      <c r="D3470">
        <f t="shared" si="54"/>
        <v>0</v>
      </c>
    </row>
    <row r="3471" spans="1:4" x14ac:dyDescent="0.35">
      <c r="A3471">
        <v>240524</v>
      </c>
      <c r="B3471">
        <v>1400</v>
      </c>
      <c r="C3471">
        <v>0.57965199999999995</v>
      </c>
      <c r="D3471">
        <f t="shared" si="54"/>
        <v>0</v>
      </c>
    </row>
    <row r="3472" spans="1:4" x14ac:dyDescent="0.35">
      <c r="A3472">
        <v>240524</v>
      </c>
      <c r="B3472">
        <v>1500</v>
      </c>
      <c r="C3472">
        <v>0.68358300000000005</v>
      </c>
      <c r="D3472">
        <f t="shared" si="54"/>
        <v>0</v>
      </c>
    </row>
    <row r="3473" spans="1:4" x14ac:dyDescent="0.35">
      <c r="A3473">
        <v>240524</v>
      </c>
      <c r="B3473">
        <v>1600</v>
      </c>
      <c r="C3473">
        <v>0.12865299999999999</v>
      </c>
      <c r="D3473">
        <f t="shared" si="54"/>
        <v>0</v>
      </c>
    </row>
    <row r="3474" spans="1:4" x14ac:dyDescent="0.35">
      <c r="A3474">
        <v>240524</v>
      </c>
      <c r="B3474">
        <v>1700</v>
      </c>
      <c r="C3474">
        <v>0.54016699999999995</v>
      </c>
      <c r="D3474">
        <f t="shared" si="54"/>
        <v>0</v>
      </c>
    </row>
    <row r="3475" spans="1:4" x14ac:dyDescent="0.35">
      <c r="A3475">
        <v>240524</v>
      </c>
      <c r="B3475">
        <v>1800</v>
      </c>
      <c r="C3475">
        <v>0.30082399999999998</v>
      </c>
      <c r="D3475">
        <f t="shared" si="54"/>
        <v>0</v>
      </c>
    </row>
    <row r="3476" spans="1:4" x14ac:dyDescent="0.35">
      <c r="A3476">
        <v>240524</v>
      </c>
      <c r="B3476">
        <v>1900</v>
      </c>
      <c r="C3476">
        <v>0.39433699999999999</v>
      </c>
      <c r="D3476">
        <f t="shared" si="54"/>
        <v>0</v>
      </c>
    </row>
    <row r="3477" spans="1:4" x14ac:dyDescent="0.35">
      <c r="A3477">
        <v>240524</v>
      </c>
      <c r="B3477">
        <v>2000</v>
      </c>
      <c r="C3477">
        <v>0.52741800000000005</v>
      </c>
      <c r="D3477">
        <f t="shared" si="54"/>
        <v>0</v>
      </c>
    </row>
    <row r="3478" spans="1:4" x14ac:dyDescent="0.35">
      <c r="A3478">
        <v>240524</v>
      </c>
      <c r="B3478">
        <v>2100</v>
      </c>
      <c r="C3478">
        <v>0.20564199999999999</v>
      </c>
      <c r="D3478">
        <f t="shared" si="54"/>
        <v>0</v>
      </c>
    </row>
    <row r="3479" spans="1:4" x14ac:dyDescent="0.35">
      <c r="A3479">
        <v>240524</v>
      </c>
      <c r="B3479">
        <v>2200</v>
      </c>
      <c r="C3479">
        <v>0.19797300000000001</v>
      </c>
      <c r="D3479">
        <f t="shared" si="54"/>
        <v>0</v>
      </c>
    </row>
    <row r="3480" spans="1:4" x14ac:dyDescent="0.35">
      <c r="A3480">
        <v>240524</v>
      </c>
      <c r="B3480">
        <v>2300</v>
      </c>
      <c r="C3480">
        <v>0.46765299999999999</v>
      </c>
      <c r="D3480">
        <f t="shared" si="54"/>
        <v>0</v>
      </c>
    </row>
    <row r="3481" spans="1:4" x14ac:dyDescent="0.35">
      <c r="A3481">
        <v>240525</v>
      </c>
      <c r="B3481">
        <v>0</v>
      </c>
      <c r="C3481">
        <v>0.117036</v>
      </c>
      <c r="D3481">
        <f t="shared" si="54"/>
        <v>0</v>
      </c>
    </row>
    <row r="3482" spans="1:4" x14ac:dyDescent="0.35">
      <c r="A3482">
        <v>240525</v>
      </c>
      <c r="B3482">
        <v>100</v>
      </c>
      <c r="C3482">
        <v>0.25480700000000001</v>
      </c>
      <c r="D3482">
        <f t="shared" si="54"/>
        <v>0</v>
      </c>
    </row>
    <row r="3483" spans="1:4" x14ac:dyDescent="0.35">
      <c r="A3483">
        <v>240525</v>
      </c>
      <c r="B3483">
        <v>200</v>
      </c>
      <c r="C3483">
        <v>0.47620699999999999</v>
      </c>
      <c r="D3483">
        <f t="shared" si="54"/>
        <v>0</v>
      </c>
    </row>
    <row r="3484" spans="1:4" x14ac:dyDescent="0.35">
      <c r="A3484">
        <v>240525</v>
      </c>
      <c r="B3484">
        <v>300</v>
      </c>
      <c r="C3484">
        <v>0.41635299999999997</v>
      </c>
      <c r="D3484">
        <f t="shared" si="54"/>
        <v>0</v>
      </c>
    </row>
    <row r="3485" spans="1:4" x14ac:dyDescent="0.35">
      <c r="A3485">
        <v>240525</v>
      </c>
      <c r="B3485">
        <v>400</v>
      </c>
      <c r="C3485">
        <v>0.237703</v>
      </c>
      <c r="D3485">
        <f t="shared" si="54"/>
        <v>0</v>
      </c>
    </row>
    <row r="3486" spans="1:4" x14ac:dyDescent="0.35">
      <c r="A3486">
        <v>240525</v>
      </c>
      <c r="B3486">
        <v>500</v>
      </c>
      <c r="C3486">
        <v>0.37205500000000002</v>
      </c>
      <c r="D3486">
        <f t="shared" si="54"/>
        <v>0</v>
      </c>
    </row>
    <row r="3487" spans="1:4" x14ac:dyDescent="0.35">
      <c r="A3487">
        <v>240525</v>
      </c>
      <c r="B3487">
        <v>600</v>
      </c>
      <c r="C3487">
        <v>1.1007400000000001</v>
      </c>
      <c r="D3487">
        <f t="shared" si="54"/>
        <v>0</v>
      </c>
    </row>
    <row r="3488" spans="1:4" x14ac:dyDescent="0.35">
      <c r="A3488">
        <v>240525</v>
      </c>
      <c r="B3488">
        <v>700</v>
      </c>
      <c r="C3488">
        <v>0.33719900000000003</v>
      </c>
      <c r="D3488">
        <f t="shared" si="54"/>
        <v>0</v>
      </c>
    </row>
    <row r="3489" spans="1:4" x14ac:dyDescent="0.35">
      <c r="A3489">
        <v>240525</v>
      </c>
      <c r="B3489">
        <v>800</v>
      </c>
      <c r="C3489">
        <v>0.230105</v>
      </c>
      <c r="D3489">
        <f t="shared" si="54"/>
        <v>0</v>
      </c>
    </row>
    <row r="3490" spans="1:4" x14ac:dyDescent="0.35">
      <c r="A3490">
        <v>240525</v>
      </c>
      <c r="B3490">
        <v>900</v>
      </c>
      <c r="C3490">
        <v>0.18859000000000001</v>
      </c>
      <c r="D3490">
        <f t="shared" si="54"/>
        <v>0</v>
      </c>
    </row>
    <row r="3491" spans="1:4" x14ac:dyDescent="0.35">
      <c r="A3491">
        <v>240525</v>
      </c>
      <c r="B3491">
        <v>1000</v>
      </c>
      <c r="C3491">
        <v>0.52910800000000002</v>
      </c>
      <c r="D3491">
        <f t="shared" si="54"/>
        <v>0</v>
      </c>
    </row>
    <row r="3492" spans="1:4" x14ac:dyDescent="0.35">
      <c r="A3492">
        <v>240525</v>
      </c>
      <c r="B3492">
        <v>1100</v>
      </c>
      <c r="C3492">
        <v>0.73876900000000001</v>
      </c>
      <c r="D3492">
        <f t="shared" si="54"/>
        <v>0</v>
      </c>
    </row>
    <row r="3493" spans="1:4" x14ac:dyDescent="0.35">
      <c r="A3493">
        <v>240525</v>
      </c>
      <c r="B3493">
        <v>1200</v>
      </c>
      <c r="C3493">
        <v>0.90757299999999996</v>
      </c>
      <c r="D3493">
        <f t="shared" si="54"/>
        <v>0</v>
      </c>
    </row>
    <row r="3494" spans="1:4" x14ac:dyDescent="0.35">
      <c r="A3494">
        <v>240525</v>
      </c>
      <c r="B3494">
        <v>1300</v>
      </c>
      <c r="C3494">
        <v>1.1810499999999999</v>
      </c>
      <c r="D3494">
        <f t="shared" si="54"/>
        <v>0</v>
      </c>
    </row>
    <row r="3495" spans="1:4" x14ac:dyDescent="0.35">
      <c r="A3495">
        <v>240525</v>
      </c>
      <c r="B3495">
        <v>1400</v>
      </c>
      <c r="C3495">
        <v>2.0133999999999999</v>
      </c>
      <c r="D3495">
        <f t="shared" si="54"/>
        <v>0</v>
      </c>
    </row>
    <row r="3496" spans="1:4" x14ac:dyDescent="0.35">
      <c r="A3496">
        <v>240525</v>
      </c>
      <c r="B3496">
        <v>1500</v>
      </c>
      <c r="C3496">
        <v>1.69408</v>
      </c>
      <c r="D3496">
        <f t="shared" si="54"/>
        <v>0</v>
      </c>
    </row>
    <row r="3497" spans="1:4" x14ac:dyDescent="0.35">
      <c r="A3497">
        <v>240525</v>
      </c>
      <c r="B3497">
        <v>1600</v>
      </c>
      <c r="C3497">
        <v>1.0775999999999999</v>
      </c>
      <c r="D3497">
        <f t="shared" si="54"/>
        <v>0</v>
      </c>
    </row>
    <row r="3498" spans="1:4" x14ac:dyDescent="0.35">
      <c r="A3498">
        <v>240525</v>
      </c>
      <c r="B3498">
        <v>1700</v>
      </c>
      <c r="C3498">
        <v>1.0460700000000001</v>
      </c>
      <c r="D3498">
        <f t="shared" si="54"/>
        <v>0</v>
      </c>
    </row>
    <row r="3499" spans="1:4" x14ac:dyDescent="0.35">
      <c r="A3499">
        <v>240525</v>
      </c>
      <c r="B3499">
        <v>1800</v>
      </c>
      <c r="C3499">
        <v>1.1510499999999999</v>
      </c>
      <c r="D3499">
        <f t="shared" si="54"/>
        <v>0</v>
      </c>
    </row>
    <row r="3500" spans="1:4" x14ac:dyDescent="0.35">
      <c r="A3500">
        <v>240525</v>
      </c>
      <c r="B3500">
        <v>1900</v>
      </c>
      <c r="C3500">
        <v>0.64732199999999995</v>
      </c>
      <c r="D3500">
        <f t="shared" si="54"/>
        <v>0</v>
      </c>
    </row>
    <row r="3501" spans="1:4" x14ac:dyDescent="0.35">
      <c r="A3501">
        <v>240525</v>
      </c>
      <c r="B3501">
        <v>2000</v>
      </c>
      <c r="C3501">
        <v>1.04023</v>
      </c>
      <c r="D3501">
        <f t="shared" si="54"/>
        <v>0</v>
      </c>
    </row>
    <row r="3502" spans="1:4" x14ac:dyDescent="0.35">
      <c r="A3502">
        <v>240525</v>
      </c>
      <c r="B3502">
        <v>2100</v>
      </c>
      <c r="C3502">
        <v>0.88400699999999999</v>
      </c>
      <c r="D3502">
        <f t="shared" si="54"/>
        <v>0</v>
      </c>
    </row>
    <row r="3503" spans="1:4" x14ac:dyDescent="0.35">
      <c r="A3503">
        <v>240525</v>
      </c>
      <c r="B3503">
        <v>2200</v>
      </c>
      <c r="C3503">
        <v>0.40965600000000002</v>
      </c>
      <c r="D3503">
        <f t="shared" si="54"/>
        <v>0</v>
      </c>
    </row>
    <row r="3504" spans="1:4" x14ac:dyDescent="0.35">
      <c r="A3504">
        <v>240525</v>
      </c>
      <c r="B3504">
        <v>2300</v>
      </c>
      <c r="C3504">
        <v>0.24359600000000001</v>
      </c>
      <c r="D3504">
        <f t="shared" si="54"/>
        <v>0</v>
      </c>
    </row>
    <row r="3505" spans="1:4" x14ac:dyDescent="0.35">
      <c r="A3505">
        <v>240526</v>
      </c>
      <c r="B3505">
        <v>0</v>
      </c>
      <c r="C3505">
        <v>0.16020100000000001</v>
      </c>
      <c r="D3505">
        <f t="shared" si="54"/>
        <v>0</v>
      </c>
    </row>
    <row r="3506" spans="1:4" x14ac:dyDescent="0.35">
      <c r="A3506">
        <v>240526</v>
      </c>
      <c r="B3506">
        <v>100</v>
      </c>
      <c r="C3506">
        <v>0.34445799999999999</v>
      </c>
      <c r="D3506">
        <f t="shared" si="54"/>
        <v>0</v>
      </c>
    </row>
    <row r="3507" spans="1:4" x14ac:dyDescent="0.35">
      <c r="A3507">
        <v>240526</v>
      </c>
      <c r="B3507">
        <v>200</v>
      </c>
      <c r="C3507">
        <v>0.40987299999999999</v>
      </c>
      <c r="D3507">
        <f t="shared" si="54"/>
        <v>0</v>
      </c>
    </row>
    <row r="3508" spans="1:4" x14ac:dyDescent="0.35">
      <c r="A3508">
        <v>240526</v>
      </c>
      <c r="B3508">
        <v>300</v>
      </c>
      <c r="C3508">
        <v>0.234649</v>
      </c>
      <c r="D3508">
        <f t="shared" si="54"/>
        <v>0</v>
      </c>
    </row>
    <row r="3509" spans="1:4" x14ac:dyDescent="0.35">
      <c r="A3509">
        <v>240526</v>
      </c>
      <c r="B3509">
        <v>400</v>
      </c>
      <c r="C3509">
        <v>0.29410900000000001</v>
      </c>
      <c r="D3509">
        <f t="shared" si="54"/>
        <v>0</v>
      </c>
    </row>
    <row r="3510" spans="1:4" x14ac:dyDescent="0.35">
      <c r="A3510">
        <v>240526</v>
      </c>
      <c r="B3510">
        <v>500</v>
      </c>
      <c r="C3510">
        <v>0.52817499999999995</v>
      </c>
      <c r="D3510">
        <f t="shared" si="54"/>
        <v>0</v>
      </c>
    </row>
    <row r="3511" spans="1:4" x14ac:dyDescent="0.35">
      <c r="A3511">
        <v>240526</v>
      </c>
      <c r="B3511">
        <v>600</v>
      </c>
      <c r="C3511">
        <v>0.401839</v>
      </c>
      <c r="D3511">
        <f t="shared" si="54"/>
        <v>0</v>
      </c>
    </row>
    <row r="3512" spans="1:4" x14ac:dyDescent="0.35">
      <c r="A3512">
        <v>240526</v>
      </c>
      <c r="B3512">
        <v>700</v>
      </c>
      <c r="C3512">
        <v>0.42422399999999999</v>
      </c>
      <c r="D3512">
        <f t="shared" si="54"/>
        <v>0</v>
      </c>
    </row>
    <row r="3513" spans="1:4" x14ac:dyDescent="0.35">
      <c r="A3513">
        <v>240526</v>
      </c>
      <c r="B3513">
        <v>800</v>
      </c>
      <c r="C3513">
        <v>2.70823E-2</v>
      </c>
      <c r="D3513">
        <f t="shared" si="54"/>
        <v>0</v>
      </c>
    </row>
    <row r="3514" spans="1:4" x14ac:dyDescent="0.35">
      <c r="A3514">
        <v>240526</v>
      </c>
      <c r="B3514">
        <v>900</v>
      </c>
      <c r="C3514">
        <v>0.46312999999999999</v>
      </c>
      <c r="D3514">
        <f t="shared" si="54"/>
        <v>0</v>
      </c>
    </row>
    <row r="3515" spans="1:4" x14ac:dyDescent="0.35">
      <c r="A3515">
        <v>240526</v>
      </c>
      <c r="B3515">
        <v>1000</v>
      </c>
      <c r="C3515">
        <v>0.63296699999999995</v>
      </c>
      <c r="D3515">
        <f t="shared" si="54"/>
        <v>0</v>
      </c>
    </row>
    <row r="3516" spans="1:4" x14ac:dyDescent="0.35">
      <c r="A3516">
        <v>240526</v>
      </c>
      <c r="B3516">
        <v>1100</v>
      </c>
      <c r="C3516">
        <v>1.3291500000000001</v>
      </c>
      <c r="D3516">
        <f t="shared" si="54"/>
        <v>0</v>
      </c>
    </row>
    <row r="3517" spans="1:4" x14ac:dyDescent="0.35">
      <c r="A3517">
        <v>240526</v>
      </c>
      <c r="B3517">
        <v>1200</v>
      </c>
      <c r="C3517">
        <v>0.30458499999999999</v>
      </c>
      <c r="D3517">
        <f t="shared" si="54"/>
        <v>0</v>
      </c>
    </row>
    <row r="3518" spans="1:4" x14ac:dyDescent="0.35">
      <c r="A3518">
        <v>240526</v>
      </c>
      <c r="B3518">
        <v>1300</v>
      </c>
      <c r="C3518">
        <v>0.83637600000000001</v>
      </c>
      <c r="D3518">
        <f t="shared" si="54"/>
        <v>0</v>
      </c>
    </row>
    <row r="3519" spans="1:4" x14ac:dyDescent="0.35">
      <c r="A3519">
        <v>240526</v>
      </c>
      <c r="B3519">
        <v>1400</v>
      </c>
      <c r="C3519">
        <v>0.18776200000000001</v>
      </c>
      <c r="D3519">
        <f t="shared" si="54"/>
        <v>0</v>
      </c>
    </row>
    <row r="3520" spans="1:4" x14ac:dyDescent="0.35">
      <c r="A3520">
        <v>240526</v>
      </c>
      <c r="B3520">
        <v>1500</v>
      </c>
      <c r="C3520">
        <v>1.1593899999999999</v>
      </c>
      <c r="D3520">
        <f t="shared" si="54"/>
        <v>0</v>
      </c>
    </row>
    <row r="3521" spans="1:4" x14ac:dyDescent="0.35">
      <c r="A3521">
        <v>240526</v>
      </c>
      <c r="B3521">
        <v>1600</v>
      </c>
      <c r="C3521">
        <v>1.2381599999999999</v>
      </c>
      <c r="D3521">
        <f t="shared" si="54"/>
        <v>0</v>
      </c>
    </row>
    <row r="3522" spans="1:4" x14ac:dyDescent="0.35">
      <c r="A3522">
        <v>240526</v>
      </c>
      <c r="B3522">
        <v>1700</v>
      </c>
      <c r="C3522">
        <v>0.904972</v>
      </c>
      <c r="D3522">
        <f t="shared" si="54"/>
        <v>0</v>
      </c>
    </row>
    <row r="3523" spans="1:4" x14ac:dyDescent="0.35">
      <c r="A3523">
        <v>240526</v>
      </c>
      <c r="B3523">
        <v>1800</v>
      </c>
      <c r="C3523">
        <v>9.3792E-2</v>
      </c>
      <c r="D3523">
        <f t="shared" ref="D3523:D3586" si="55">IF(C3523&gt;=(5.4),1,0)</f>
        <v>0</v>
      </c>
    </row>
    <row r="3524" spans="1:4" x14ac:dyDescent="0.35">
      <c r="A3524">
        <v>240526</v>
      </c>
      <c r="B3524">
        <v>1900</v>
      </c>
      <c r="C3524">
        <v>0.14432900000000001</v>
      </c>
      <c r="D3524">
        <f t="shared" si="55"/>
        <v>0</v>
      </c>
    </row>
    <row r="3525" spans="1:4" x14ac:dyDescent="0.35">
      <c r="A3525">
        <v>240526</v>
      </c>
      <c r="B3525">
        <v>2000</v>
      </c>
      <c r="C3525">
        <v>4.09319E-2</v>
      </c>
      <c r="D3525">
        <f t="shared" si="55"/>
        <v>0</v>
      </c>
    </row>
    <row r="3526" spans="1:4" x14ac:dyDescent="0.35">
      <c r="A3526">
        <v>240526</v>
      </c>
      <c r="B3526">
        <v>2100</v>
      </c>
      <c r="C3526">
        <v>0.19727900000000001</v>
      </c>
      <c r="D3526">
        <f t="shared" si="55"/>
        <v>0</v>
      </c>
    </row>
    <row r="3527" spans="1:4" x14ac:dyDescent="0.35">
      <c r="A3527">
        <v>240526</v>
      </c>
      <c r="B3527">
        <v>2200</v>
      </c>
      <c r="C3527">
        <v>0.26899499999999998</v>
      </c>
      <c r="D3527">
        <f t="shared" si="55"/>
        <v>0</v>
      </c>
    </row>
    <row r="3528" spans="1:4" x14ac:dyDescent="0.35">
      <c r="A3528">
        <v>240526</v>
      </c>
      <c r="B3528">
        <v>2300</v>
      </c>
      <c r="C3528">
        <v>0.16525699999999999</v>
      </c>
      <c r="D3528">
        <f t="shared" si="55"/>
        <v>0</v>
      </c>
    </row>
    <row r="3529" spans="1:4" x14ac:dyDescent="0.35">
      <c r="A3529">
        <v>240527</v>
      </c>
      <c r="B3529">
        <v>0</v>
      </c>
      <c r="C3529">
        <v>0.29672500000000002</v>
      </c>
      <c r="D3529">
        <f t="shared" si="55"/>
        <v>0</v>
      </c>
    </row>
    <row r="3530" spans="1:4" x14ac:dyDescent="0.35">
      <c r="A3530">
        <v>240527</v>
      </c>
      <c r="B3530">
        <v>100</v>
      </c>
      <c r="C3530">
        <v>0.369898</v>
      </c>
      <c r="D3530">
        <f t="shared" si="55"/>
        <v>0</v>
      </c>
    </row>
    <row r="3531" spans="1:4" x14ac:dyDescent="0.35">
      <c r="A3531">
        <v>240527</v>
      </c>
      <c r="B3531">
        <v>200</v>
      </c>
      <c r="C3531">
        <v>0.40247899999999998</v>
      </c>
      <c r="D3531">
        <f t="shared" si="55"/>
        <v>0</v>
      </c>
    </row>
    <row r="3532" spans="1:4" x14ac:dyDescent="0.35">
      <c r="A3532">
        <v>240527</v>
      </c>
      <c r="B3532">
        <v>300</v>
      </c>
      <c r="C3532">
        <v>0.284773</v>
      </c>
      <c r="D3532">
        <f t="shared" si="55"/>
        <v>0</v>
      </c>
    </row>
    <row r="3533" spans="1:4" x14ac:dyDescent="0.35">
      <c r="A3533">
        <v>240527</v>
      </c>
      <c r="B3533">
        <v>400</v>
      </c>
      <c r="C3533">
        <v>0.370531</v>
      </c>
      <c r="D3533">
        <f t="shared" si="55"/>
        <v>0</v>
      </c>
    </row>
    <row r="3534" spans="1:4" x14ac:dyDescent="0.35">
      <c r="A3534">
        <v>240527</v>
      </c>
      <c r="B3534">
        <v>500</v>
      </c>
      <c r="C3534">
        <v>0.32761099999999999</v>
      </c>
      <c r="D3534">
        <f t="shared" si="55"/>
        <v>0</v>
      </c>
    </row>
    <row r="3535" spans="1:4" x14ac:dyDescent="0.35">
      <c r="A3535">
        <v>240527</v>
      </c>
      <c r="B3535">
        <v>600</v>
      </c>
      <c r="C3535">
        <v>0.15413499999999999</v>
      </c>
      <c r="D3535">
        <f t="shared" si="55"/>
        <v>0</v>
      </c>
    </row>
    <row r="3536" spans="1:4" x14ac:dyDescent="0.35">
      <c r="A3536">
        <v>240527</v>
      </c>
      <c r="B3536">
        <v>700</v>
      </c>
      <c r="C3536">
        <v>0.40861399999999998</v>
      </c>
      <c r="D3536">
        <f t="shared" si="55"/>
        <v>0</v>
      </c>
    </row>
    <row r="3537" spans="1:4" x14ac:dyDescent="0.35">
      <c r="A3537">
        <v>240527</v>
      </c>
      <c r="B3537">
        <v>800</v>
      </c>
      <c r="C3537">
        <v>5.9259199999999998E-2</v>
      </c>
      <c r="D3537">
        <f t="shared" si="55"/>
        <v>0</v>
      </c>
    </row>
    <row r="3538" spans="1:4" x14ac:dyDescent="0.35">
      <c r="A3538">
        <v>240527</v>
      </c>
      <c r="B3538">
        <v>900</v>
      </c>
      <c r="C3538">
        <v>6.0775299999999997E-2</v>
      </c>
      <c r="D3538">
        <f t="shared" si="55"/>
        <v>0</v>
      </c>
    </row>
    <row r="3539" spans="1:4" x14ac:dyDescent="0.35">
      <c r="A3539">
        <v>240527</v>
      </c>
      <c r="B3539">
        <v>1000</v>
      </c>
      <c r="C3539">
        <v>0.35339799999999999</v>
      </c>
      <c r="D3539">
        <f t="shared" si="55"/>
        <v>0</v>
      </c>
    </row>
    <row r="3540" spans="1:4" x14ac:dyDescent="0.35">
      <c r="A3540">
        <v>240527</v>
      </c>
      <c r="B3540">
        <v>1100</v>
      </c>
      <c r="C3540">
        <v>0.229295</v>
      </c>
      <c r="D3540">
        <f t="shared" si="55"/>
        <v>0</v>
      </c>
    </row>
    <row r="3541" spans="1:4" x14ac:dyDescent="0.35">
      <c r="A3541">
        <v>240527</v>
      </c>
      <c r="B3541">
        <v>1200</v>
      </c>
      <c r="C3541">
        <v>0.59817500000000001</v>
      </c>
      <c r="D3541">
        <f t="shared" si="55"/>
        <v>0</v>
      </c>
    </row>
    <row r="3542" spans="1:4" x14ac:dyDescent="0.35">
      <c r="A3542">
        <v>240527</v>
      </c>
      <c r="B3542">
        <v>1300</v>
      </c>
      <c r="C3542">
        <v>0.42923899999999998</v>
      </c>
      <c r="D3542">
        <f t="shared" si="55"/>
        <v>0</v>
      </c>
    </row>
    <row r="3543" spans="1:4" x14ac:dyDescent="0.35">
      <c r="A3543">
        <v>240527</v>
      </c>
      <c r="B3543">
        <v>1400</v>
      </c>
      <c r="C3543">
        <v>0.360321</v>
      </c>
      <c r="D3543">
        <f t="shared" si="55"/>
        <v>0</v>
      </c>
    </row>
    <row r="3544" spans="1:4" x14ac:dyDescent="0.35">
      <c r="A3544">
        <v>240527</v>
      </c>
      <c r="B3544">
        <v>1500</v>
      </c>
      <c r="C3544">
        <v>0.30748300000000001</v>
      </c>
      <c r="D3544">
        <f t="shared" si="55"/>
        <v>0</v>
      </c>
    </row>
    <row r="3545" spans="1:4" x14ac:dyDescent="0.35">
      <c r="A3545">
        <v>240527</v>
      </c>
      <c r="B3545">
        <v>1600</v>
      </c>
      <c r="C3545">
        <v>0.351051</v>
      </c>
      <c r="D3545">
        <f t="shared" si="55"/>
        <v>0</v>
      </c>
    </row>
    <row r="3546" spans="1:4" x14ac:dyDescent="0.35">
      <c r="A3546">
        <v>240527</v>
      </c>
      <c r="B3546">
        <v>1700</v>
      </c>
      <c r="C3546">
        <v>0.24853800000000001</v>
      </c>
      <c r="D3546">
        <f t="shared" si="55"/>
        <v>0</v>
      </c>
    </row>
    <row r="3547" spans="1:4" x14ac:dyDescent="0.35">
      <c r="A3547">
        <v>240527</v>
      </c>
      <c r="B3547">
        <v>1800</v>
      </c>
      <c r="C3547">
        <v>0.17774499999999999</v>
      </c>
      <c r="D3547">
        <f t="shared" si="55"/>
        <v>0</v>
      </c>
    </row>
    <row r="3548" spans="1:4" x14ac:dyDescent="0.35">
      <c r="A3548">
        <v>240527</v>
      </c>
      <c r="B3548">
        <v>1900</v>
      </c>
      <c r="C3548">
        <v>7.6946899999999999E-2</v>
      </c>
      <c r="D3548">
        <f t="shared" si="55"/>
        <v>0</v>
      </c>
    </row>
    <row r="3549" spans="1:4" x14ac:dyDescent="0.35">
      <c r="A3549">
        <v>240527</v>
      </c>
      <c r="B3549">
        <v>2000</v>
      </c>
      <c r="C3549">
        <v>4.3356499999999999E-2</v>
      </c>
      <c r="D3549">
        <f t="shared" si="55"/>
        <v>0</v>
      </c>
    </row>
    <row r="3550" spans="1:4" x14ac:dyDescent="0.35">
      <c r="A3550">
        <v>240527</v>
      </c>
      <c r="B3550">
        <v>2100</v>
      </c>
      <c r="C3550">
        <v>9.51761E-2</v>
      </c>
      <c r="D3550">
        <f t="shared" si="55"/>
        <v>0</v>
      </c>
    </row>
    <row r="3551" spans="1:4" x14ac:dyDescent="0.35">
      <c r="A3551">
        <v>240527</v>
      </c>
      <c r="B3551">
        <v>2200</v>
      </c>
      <c r="C3551">
        <v>7.2264400000000006E-2</v>
      </c>
      <c r="D3551">
        <f t="shared" si="55"/>
        <v>0</v>
      </c>
    </row>
    <row r="3552" spans="1:4" x14ac:dyDescent="0.35">
      <c r="A3552">
        <v>240527</v>
      </c>
      <c r="B3552">
        <v>2300</v>
      </c>
      <c r="C3552">
        <v>0.201765</v>
      </c>
      <c r="D3552">
        <f t="shared" si="55"/>
        <v>0</v>
      </c>
    </row>
    <row r="3553" spans="1:4" x14ac:dyDescent="0.35">
      <c r="A3553">
        <v>240528</v>
      </c>
      <c r="B3553">
        <v>0</v>
      </c>
      <c r="C3553">
        <v>0.245922</v>
      </c>
      <c r="D3553">
        <f t="shared" si="55"/>
        <v>0</v>
      </c>
    </row>
    <row r="3554" spans="1:4" x14ac:dyDescent="0.35">
      <c r="A3554">
        <v>240528</v>
      </c>
      <c r="B3554">
        <v>100</v>
      </c>
      <c r="C3554">
        <v>0.23197200000000001</v>
      </c>
      <c r="D3554">
        <f t="shared" si="55"/>
        <v>0</v>
      </c>
    </row>
    <row r="3555" spans="1:4" x14ac:dyDescent="0.35">
      <c r="A3555">
        <v>240528</v>
      </c>
      <c r="B3555">
        <v>200</v>
      </c>
      <c r="C3555">
        <v>0.34338800000000003</v>
      </c>
      <c r="D3555">
        <f t="shared" si="55"/>
        <v>0</v>
      </c>
    </row>
    <row r="3556" spans="1:4" x14ac:dyDescent="0.35">
      <c r="A3556">
        <v>240528</v>
      </c>
      <c r="B3556">
        <v>300</v>
      </c>
      <c r="C3556">
        <v>0.27911399999999997</v>
      </c>
      <c r="D3556">
        <f t="shared" si="55"/>
        <v>0</v>
      </c>
    </row>
    <row r="3557" spans="1:4" x14ac:dyDescent="0.35">
      <c r="A3557">
        <v>240528</v>
      </c>
      <c r="B3557">
        <v>400</v>
      </c>
      <c r="C3557">
        <v>0.46965000000000001</v>
      </c>
      <c r="D3557">
        <f t="shared" si="55"/>
        <v>0</v>
      </c>
    </row>
    <row r="3558" spans="1:4" x14ac:dyDescent="0.35">
      <c r="A3558">
        <v>240528</v>
      </c>
      <c r="B3558">
        <v>500</v>
      </c>
      <c r="C3558">
        <v>0.31146400000000002</v>
      </c>
      <c r="D3558">
        <f t="shared" si="55"/>
        <v>0</v>
      </c>
    </row>
    <row r="3559" spans="1:4" x14ac:dyDescent="0.35">
      <c r="A3559">
        <v>240528</v>
      </c>
      <c r="B3559">
        <v>600</v>
      </c>
      <c r="C3559">
        <v>0.381971</v>
      </c>
      <c r="D3559">
        <f t="shared" si="55"/>
        <v>0</v>
      </c>
    </row>
    <row r="3560" spans="1:4" x14ac:dyDescent="0.35">
      <c r="A3560">
        <v>240528</v>
      </c>
      <c r="B3560">
        <v>700</v>
      </c>
      <c r="C3560">
        <v>0.333399</v>
      </c>
      <c r="D3560">
        <f t="shared" si="55"/>
        <v>0</v>
      </c>
    </row>
    <row r="3561" spans="1:4" x14ac:dyDescent="0.35">
      <c r="A3561">
        <v>240528</v>
      </c>
      <c r="B3561">
        <v>800</v>
      </c>
      <c r="C3561">
        <v>0.38528499999999999</v>
      </c>
      <c r="D3561">
        <f t="shared" si="55"/>
        <v>0</v>
      </c>
    </row>
    <row r="3562" spans="1:4" x14ac:dyDescent="0.35">
      <c r="A3562">
        <v>240528</v>
      </c>
      <c r="B3562">
        <v>900</v>
      </c>
      <c r="C3562">
        <v>0.134128</v>
      </c>
      <c r="D3562">
        <f t="shared" si="55"/>
        <v>0</v>
      </c>
    </row>
    <row r="3563" spans="1:4" x14ac:dyDescent="0.35">
      <c r="A3563">
        <v>240528</v>
      </c>
      <c r="B3563">
        <v>1000</v>
      </c>
      <c r="C3563">
        <v>0.294097</v>
      </c>
      <c r="D3563">
        <f t="shared" si="55"/>
        <v>0</v>
      </c>
    </row>
    <row r="3564" spans="1:4" x14ac:dyDescent="0.35">
      <c r="A3564">
        <v>240528</v>
      </c>
      <c r="B3564">
        <v>1100</v>
      </c>
      <c r="C3564">
        <v>0.63734400000000002</v>
      </c>
      <c r="D3564">
        <f t="shared" si="55"/>
        <v>0</v>
      </c>
    </row>
    <row r="3565" spans="1:4" x14ac:dyDescent="0.35">
      <c r="A3565">
        <v>240528</v>
      </c>
      <c r="B3565">
        <v>1200</v>
      </c>
      <c r="C3565">
        <v>0.17152899999999999</v>
      </c>
      <c r="D3565">
        <f t="shared" si="55"/>
        <v>0</v>
      </c>
    </row>
    <row r="3566" spans="1:4" x14ac:dyDescent="0.35">
      <c r="A3566">
        <v>240528</v>
      </c>
      <c r="B3566">
        <v>1300</v>
      </c>
      <c r="C3566">
        <v>0.88390999999999997</v>
      </c>
      <c r="D3566">
        <f t="shared" si="55"/>
        <v>0</v>
      </c>
    </row>
    <row r="3567" spans="1:4" x14ac:dyDescent="0.35">
      <c r="A3567">
        <v>240528</v>
      </c>
      <c r="B3567">
        <v>1400</v>
      </c>
      <c r="C3567">
        <v>0.62746599999999997</v>
      </c>
      <c r="D3567">
        <f t="shared" si="55"/>
        <v>0</v>
      </c>
    </row>
    <row r="3568" spans="1:4" x14ac:dyDescent="0.35">
      <c r="A3568">
        <v>240528</v>
      </c>
      <c r="B3568">
        <v>1500</v>
      </c>
      <c r="C3568">
        <v>0.961202</v>
      </c>
      <c r="D3568">
        <f t="shared" si="55"/>
        <v>0</v>
      </c>
    </row>
    <row r="3569" spans="1:4" x14ac:dyDescent="0.35">
      <c r="A3569">
        <v>240528</v>
      </c>
      <c r="B3569">
        <v>1600</v>
      </c>
      <c r="C3569">
        <v>1.0875699999999999</v>
      </c>
      <c r="D3569">
        <f t="shared" si="55"/>
        <v>0</v>
      </c>
    </row>
    <row r="3570" spans="1:4" x14ac:dyDescent="0.35">
      <c r="A3570">
        <v>240528</v>
      </c>
      <c r="B3570">
        <v>1700</v>
      </c>
      <c r="C3570">
        <v>0.76003699999999996</v>
      </c>
      <c r="D3570">
        <f t="shared" si="55"/>
        <v>0</v>
      </c>
    </row>
    <row r="3571" spans="1:4" x14ac:dyDescent="0.35">
      <c r="A3571">
        <v>240528</v>
      </c>
      <c r="B3571">
        <v>1800</v>
      </c>
      <c r="C3571">
        <v>0.75563400000000003</v>
      </c>
      <c r="D3571">
        <f t="shared" si="55"/>
        <v>0</v>
      </c>
    </row>
    <row r="3572" spans="1:4" x14ac:dyDescent="0.35">
      <c r="A3572">
        <v>240528</v>
      </c>
      <c r="B3572">
        <v>1900</v>
      </c>
      <c r="C3572">
        <v>0.20116000000000001</v>
      </c>
      <c r="D3572">
        <f t="shared" si="55"/>
        <v>0</v>
      </c>
    </row>
    <row r="3573" spans="1:4" x14ac:dyDescent="0.35">
      <c r="A3573">
        <v>240528</v>
      </c>
      <c r="B3573">
        <v>2000</v>
      </c>
      <c r="C3573">
        <v>0.10303</v>
      </c>
      <c r="D3573">
        <f t="shared" si="55"/>
        <v>0</v>
      </c>
    </row>
    <row r="3574" spans="1:4" x14ac:dyDescent="0.35">
      <c r="A3574">
        <v>240528</v>
      </c>
      <c r="B3574">
        <v>2100</v>
      </c>
      <c r="C3574">
        <v>9.6172999999999995E-2</v>
      </c>
      <c r="D3574">
        <f t="shared" si="55"/>
        <v>0</v>
      </c>
    </row>
    <row r="3575" spans="1:4" x14ac:dyDescent="0.35">
      <c r="A3575">
        <v>240528</v>
      </c>
      <c r="B3575">
        <v>2200</v>
      </c>
      <c r="C3575">
        <v>0.15742500000000001</v>
      </c>
      <c r="D3575">
        <f t="shared" si="55"/>
        <v>0</v>
      </c>
    </row>
    <row r="3576" spans="1:4" x14ac:dyDescent="0.35">
      <c r="A3576">
        <v>240528</v>
      </c>
      <c r="B3576">
        <v>2300</v>
      </c>
      <c r="C3576">
        <v>8.7388199999999999E-2</v>
      </c>
      <c r="D3576">
        <f t="shared" si="55"/>
        <v>0</v>
      </c>
    </row>
    <row r="3577" spans="1:4" x14ac:dyDescent="0.35">
      <c r="A3577">
        <v>240529</v>
      </c>
      <c r="B3577">
        <v>0</v>
      </c>
      <c r="C3577">
        <v>0.141067</v>
      </c>
      <c r="D3577">
        <f t="shared" si="55"/>
        <v>0</v>
      </c>
    </row>
    <row r="3578" spans="1:4" x14ac:dyDescent="0.35">
      <c r="A3578">
        <v>240529</v>
      </c>
      <c r="B3578">
        <v>100</v>
      </c>
      <c r="C3578">
        <v>0.48909200000000003</v>
      </c>
      <c r="D3578">
        <f t="shared" si="55"/>
        <v>0</v>
      </c>
    </row>
    <row r="3579" spans="1:4" x14ac:dyDescent="0.35">
      <c r="A3579">
        <v>240529</v>
      </c>
      <c r="B3579">
        <v>200</v>
      </c>
      <c r="C3579">
        <v>0.18751100000000001</v>
      </c>
      <c r="D3579">
        <f t="shared" si="55"/>
        <v>0</v>
      </c>
    </row>
    <row r="3580" spans="1:4" x14ac:dyDescent="0.35">
      <c r="A3580">
        <v>240529</v>
      </c>
      <c r="B3580">
        <v>300</v>
      </c>
      <c r="C3580">
        <v>0.10244</v>
      </c>
      <c r="D3580">
        <f t="shared" si="55"/>
        <v>0</v>
      </c>
    </row>
    <row r="3581" spans="1:4" x14ac:dyDescent="0.35">
      <c r="A3581">
        <v>240529</v>
      </c>
      <c r="B3581">
        <v>400</v>
      </c>
      <c r="C3581">
        <v>0.58320099999999997</v>
      </c>
      <c r="D3581">
        <f t="shared" si="55"/>
        <v>0</v>
      </c>
    </row>
    <row r="3582" spans="1:4" x14ac:dyDescent="0.35">
      <c r="A3582">
        <v>240529</v>
      </c>
      <c r="B3582">
        <v>500</v>
      </c>
      <c r="C3582">
        <v>0.35519600000000001</v>
      </c>
      <c r="D3582">
        <f t="shared" si="55"/>
        <v>0</v>
      </c>
    </row>
    <row r="3583" spans="1:4" x14ac:dyDescent="0.35">
      <c r="A3583">
        <v>240529</v>
      </c>
      <c r="B3583">
        <v>600</v>
      </c>
      <c r="C3583">
        <v>0.284941</v>
      </c>
      <c r="D3583">
        <f t="shared" si="55"/>
        <v>0</v>
      </c>
    </row>
    <row r="3584" spans="1:4" x14ac:dyDescent="0.35">
      <c r="A3584">
        <v>240529</v>
      </c>
      <c r="B3584">
        <v>700</v>
      </c>
      <c r="C3584">
        <v>0.20308399999999999</v>
      </c>
      <c r="D3584">
        <f t="shared" si="55"/>
        <v>0</v>
      </c>
    </row>
    <row r="3585" spans="1:4" x14ac:dyDescent="0.35">
      <c r="A3585">
        <v>240529</v>
      </c>
      <c r="B3585">
        <v>800</v>
      </c>
      <c r="C3585">
        <v>0.149561</v>
      </c>
      <c r="D3585">
        <f t="shared" si="55"/>
        <v>0</v>
      </c>
    </row>
    <row r="3586" spans="1:4" x14ac:dyDescent="0.35">
      <c r="A3586">
        <v>240529</v>
      </c>
      <c r="B3586">
        <v>900</v>
      </c>
      <c r="C3586">
        <v>9.24016E-2</v>
      </c>
      <c r="D3586">
        <f t="shared" si="55"/>
        <v>0</v>
      </c>
    </row>
    <row r="3587" spans="1:4" x14ac:dyDescent="0.35">
      <c r="A3587">
        <v>240529</v>
      </c>
      <c r="B3587">
        <v>1000</v>
      </c>
      <c r="C3587">
        <v>0.56168399999999996</v>
      </c>
      <c r="D3587">
        <f t="shared" ref="D3587:D3650" si="56">IF(C3587&gt;=(5.4),1,0)</f>
        <v>0</v>
      </c>
    </row>
    <row r="3588" spans="1:4" x14ac:dyDescent="0.35">
      <c r="A3588">
        <v>240529</v>
      </c>
      <c r="B3588">
        <v>1100</v>
      </c>
      <c r="C3588">
        <v>0.89121499999999998</v>
      </c>
      <c r="D3588">
        <f t="shared" si="56"/>
        <v>0</v>
      </c>
    </row>
    <row r="3589" spans="1:4" x14ac:dyDescent="0.35">
      <c r="A3589">
        <v>240529</v>
      </c>
      <c r="B3589">
        <v>1200</v>
      </c>
      <c r="C3589">
        <v>0.88160300000000003</v>
      </c>
      <c r="D3589">
        <f t="shared" si="56"/>
        <v>0</v>
      </c>
    </row>
    <row r="3590" spans="1:4" x14ac:dyDescent="0.35">
      <c r="A3590">
        <v>240529</v>
      </c>
      <c r="B3590">
        <v>1300</v>
      </c>
      <c r="C3590">
        <v>0.85806099999999996</v>
      </c>
      <c r="D3590">
        <f t="shared" si="56"/>
        <v>0</v>
      </c>
    </row>
    <row r="3591" spans="1:4" x14ac:dyDescent="0.35">
      <c r="A3591">
        <v>240529</v>
      </c>
      <c r="B3591">
        <v>1400</v>
      </c>
      <c r="C3591">
        <v>0.139899</v>
      </c>
      <c r="D3591">
        <f t="shared" si="56"/>
        <v>0</v>
      </c>
    </row>
    <row r="3592" spans="1:4" x14ac:dyDescent="0.35">
      <c r="A3592">
        <v>240529</v>
      </c>
      <c r="B3592">
        <v>1500</v>
      </c>
      <c r="C3592">
        <v>0.55566899999999997</v>
      </c>
      <c r="D3592">
        <f t="shared" si="56"/>
        <v>0</v>
      </c>
    </row>
    <row r="3593" spans="1:4" x14ac:dyDescent="0.35">
      <c r="A3593">
        <v>240529</v>
      </c>
      <c r="B3593">
        <v>1600</v>
      </c>
      <c r="C3593">
        <v>0.33083099999999999</v>
      </c>
      <c r="D3593">
        <f t="shared" si="56"/>
        <v>0</v>
      </c>
    </row>
    <row r="3594" spans="1:4" x14ac:dyDescent="0.35">
      <c r="A3594">
        <v>240529</v>
      </c>
      <c r="B3594">
        <v>1700</v>
      </c>
      <c r="C3594">
        <v>0.50493500000000002</v>
      </c>
      <c r="D3594">
        <f t="shared" si="56"/>
        <v>0</v>
      </c>
    </row>
    <row r="3595" spans="1:4" x14ac:dyDescent="0.35">
      <c r="A3595">
        <v>240529</v>
      </c>
      <c r="B3595">
        <v>1800</v>
      </c>
      <c r="C3595">
        <v>6.6976300000000002E-2</v>
      </c>
      <c r="D3595">
        <f t="shared" si="56"/>
        <v>0</v>
      </c>
    </row>
    <row r="3596" spans="1:4" x14ac:dyDescent="0.35">
      <c r="A3596">
        <v>240529</v>
      </c>
      <c r="B3596">
        <v>1900</v>
      </c>
      <c r="C3596">
        <v>0.101322</v>
      </c>
      <c r="D3596">
        <f t="shared" si="56"/>
        <v>0</v>
      </c>
    </row>
    <row r="3597" spans="1:4" x14ac:dyDescent="0.35">
      <c r="A3597">
        <v>240529</v>
      </c>
      <c r="B3597">
        <v>2000</v>
      </c>
      <c r="C3597">
        <v>6.7786200000000005E-2</v>
      </c>
      <c r="D3597">
        <f t="shared" si="56"/>
        <v>0</v>
      </c>
    </row>
    <row r="3598" spans="1:4" x14ac:dyDescent="0.35">
      <c r="A3598">
        <v>240529</v>
      </c>
      <c r="B3598">
        <v>2100</v>
      </c>
      <c r="C3598">
        <v>0.42271599999999998</v>
      </c>
      <c r="D3598">
        <f t="shared" si="56"/>
        <v>0</v>
      </c>
    </row>
    <row r="3599" spans="1:4" x14ac:dyDescent="0.35">
      <c r="A3599">
        <v>240529</v>
      </c>
      <c r="B3599">
        <v>2200</v>
      </c>
      <c r="C3599">
        <v>0.28778700000000002</v>
      </c>
      <c r="D3599">
        <f t="shared" si="56"/>
        <v>0</v>
      </c>
    </row>
    <row r="3600" spans="1:4" x14ac:dyDescent="0.35">
      <c r="A3600">
        <v>240529</v>
      </c>
      <c r="B3600">
        <v>2300</v>
      </c>
      <c r="C3600">
        <v>0.15517400000000001</v>
      </c>
      <c r="D3600">
        <f t="shared" si="56"/>
        <v>0</v>
      </c>
    </row>
    <row r="3601" spans="1:4" x14ac:dyDescent="0.35">
      <c r="A3601">
        <v>240530</v>
      </c>
      <c r="B3601">
        <v>0</v>
      </c>
      <c r="C3601">
        <v>0.49637500000000001</v>
      </c>
      <c r="D3601">
        <f t="shared" si="56"/>
        <v>0</v>
      </c>
    </row>
    <row r="3602" spans="1:4" x14ac:dyDescent="0.35">
      <c r="A3602">
        <v>240530</v>
      </c>
      <c r="B3602">
        <v>100</v>
      </c>
      <c r="C3602">
        <v>0.25984299999999999</v>
      </c>
      <c r="D3602">
        <f t="shared" si="56"/>
        <v>0</v>
      </c>
    </row>
    <row r="3603" spans="1:4" x14ac:dyDescent="0.35">
      <c r="A3603">
        <v>240530</v>
      </c>
      <c r="B3603">
        <v>200</v>
      </c>
      <c r="C3603">
        <v>0.201539</v>
      </c>
      <c r="D3603">
        <f t="shared" si="56"/>
        <v>0</v>
      </c>
    </row>
    <row r="3604" spans="1:4" x14ac:dyDescent="0.35">
      <c r="A3604">
        <v>240530</v>
      </c>
      <c r="B3604">
        <v>300</v>
      </c>
      <c r="C3604">
        <v>0.59141900000000003</v>
      </c>
      <c r="D3604">
        <f t="shared" si="56"/>
        <v>0</v>
      </c>
    </row>
    <row r="3605" spans="1:4" x14ac:dyDescent="0.35">
      <c r="A3605">
        <v>240530</v>
      </c>
      <c r="B3605">
        <v>400</v>
      </c>
      <c r="C3605">
        <v>0.349246</v>
      </c>
      <c r="D3605">
        <f t="shared" si="56"/>
        <v>0</v>
      </c>
    </row>
    <row r="3606" spans="1:4" x14ac:dyDescent="0.35">
      <c r="A3606">
        <v>240530</v>
      </c>
      <c r="B3606">
        <v>500</v>
      </c>
      <c r="C3606">
        <v>0.45891900000000002</v>
      </c>
      <c r="D3606">
        <f t="shared" si="56"/>
        <v>0</v>
      </c>
    </row>
    <row r="3607" spans="1:4" x14ac:dyDescent="0.35">
      <c r="A3607">
        <v>240530</v>
      </c>
      <c r="B3607">
        <v>600</v>
      </c>
      <c r="C3607">
        <v>0.17912700000000001</v>
      </c>
      <c r="D3607">
        <f t="shared" si="56"/>
        <v>0</v>
      </c>
    </row>
    <row r="3608" spans="1:4" x14ac:dyDescent="0.35">
      <c r="A3608">
        <v>240530</v>
      </c>
      <c r="B3608">
        <v>700</v>
      </c>
      <c r="C3608">
        <v>0.18846099999999999</v>
      </c>
      <c r="D3608">
        <f t="shared" si="56"/>
        <v>0</v>
      </c>
    </row>
    <row r="3609" spans="1:4" x14ac:dyDescent="0.35">
      <c r="A3609">
        <v>240530</v>
      </c>
      <c r="B3609">
        <v>800</v>
      </c>
      <c r="C3609">
        <v>0.50075800000000004</v>
      </c>
      <c r="D3609">
        <f t="shared" si="56"/>
        <v>0</v>
      </c>
    </row>
    <row r="3610" spans="1:4" x14ac:dyDescent="0.35">
      <c r="A3610">
        <v>240530</v>
      </c>
      <c r="B3610">
        <v>900</v>
      </c>
      <c r="C3610">
        <v>0.35546</v>
      </c>
      <c r="D3610">
        <f t="shared" si="56"/>
        <v>0</v>
      </c>
    </row>
    <row r="3611" spans="1:4" x14ac:dyDescent="0.35">
      <c r="A3611">
        <v>240530</v>
      </c>
      <c r="B3611">
        <v>1000</v>
      </c>
      <c r="C3611">
        <v>0.57673700000000006</v>
      </c>
      <c r="D3611">
        <f t="shared" si="56"/>
        <v>0</v>
      </c>
    </row>
    <row r="3612" spans="1:4" x14ac:dyDescent="0.35">
      <c r="A3612">
        <v>240530</v>
      </c>
      <c r="B3612">
        <v>1100</v>
      </c>
      <c r="C3612">
        <v>0.59145800000000004</v>
      </c>
      <c r="D3612">
        <f t="shared" si="56"/>
        <v>0</v>
      </c>
    </row>
    <row r="3613" spans="1:4" x14ac:dyDescent="0.35">
      <c r="A3613">
        <v>240530</v>
      </c>
      <c r="B3613">
        <v>1200</v>
      </c>
      <c r="C3613">
        <v>0.13413800000000001</v>
      </c>
      <c r="D3613">
        <f t="shared" si="56"/>
        <v>0</v>
      </c>
    </row>
    <row r="3614" spans="1:4" x14ac:dyDescent="0.35">
      <c r="A3614">
        <v>240530</v>
      </c>
      <c r="B3614">
        <v>1300</v>
      </c>
      <c r="C3614">
        <v>0.62196399999999996</v>
      </c>
      <c r="D3614">
        <f t="shared" si="56"/>
        <v>0</v>
      </c>
    </row>
    <row r="3615" spans="1:4" x14ac:dyDescent="0.35">
      <c r="A3615">
        <v>240530</v>
      </c>
      <c r="B3615">
        <v>1400</v>
      </c>
      <c r="C3615">
        <v>0.58775299999999997</v>
      </c>
      <c r="D3615">
        <f t="shared" si="56"/>
        <v>0</v>
      </c>
    </row>
    <row r="3616" spans="1:4" x14ac:dyDescent="0.35">
      <c r="A3616">
        <v>240530</v>
      </c>
      <c r="B3616">
        <v>1500</v>
      </c>
      <c r="C3616">
        <v>0.632857</v>
      </c>
      <c r="D3616">
        <f t="shared" si="56"/>
        <v>0</v>
      </c>
    </row>
    <row r="3617" spans="1:4" x14ac:dyDescent="0.35">
      <c r="A3617">
        <v>240530</v>
      </c>
      <c r="B3617">
        <v>1600</v>
      </c>
      <c r="C3617">
        <v>0.20535200000000001</v>
      </c>
      <c r="D3617">
        <f t="shared" si="56"/>
        <v>0</v>
      </c>
    </row>
    <row r="3618" spans="1:4" x14ac:dyDescent="0.35">
      <c r="A3618">
        <v>240530</v>
      </c>
      <c r="B3618">
        <v>1700</v>
      </c>
      <c r="C3618">
        <v>4.3358000000000001E-2</v>
      </c>
      <c r="D3618">
        <f t="shared" si="56"/>
        <v>0</v>
      </c>
    </row>
    <row r="3619" spans="1:4" x14ac:dyDescent="0.35">
      <c r="A3619">
        <v>240530</v>
      </c>
      <c r="B3619">
        <v>1800</v>
      </c>
      <c r="C3619">
        <v>0.223269</v>
      </c>
      <c r="D3619">
        <f t="shared" si="56"/>
        <v>0</v>
      </c>
    </row>
    <row r="3620" spans="1:4" x14ac:dyDescent="0.35">
      <c r="A3620">
        <v>240530</v>
      </c>
      <c r="B3620">
        <v>1900</v>
      </c>
      <c r="C3620">
        <v>0.192077</v>
      </c>
      <c r="D3620">
        <f t="shared" si="56"/>
        <v>0</v>
      </c>
    </row>
    <row r="3621" spans="1:4" x14ac:dyDescent="0.35">
      <c r="A3621">
        <v>240530</v>
      </c>
      <c r="B3621">
        <v>2000</v>
      </c>
      <c r="C3621">
        <v>0.47391699999999998</v>
      </c>
      <c r="D3621">
        <f t="shared" si="56"/>
        <v>0</v>
      </c>
    </row>
    <row r="3622" spans="1:4" x14ac:dyDescent="0.35">
      <c r="A3622">
        <v>240530</v>
      </c>
      <c r="B3622">
        <v>2100</v>
      </c>
      <c r="C3622">
        <v>0.51152200000000003</v>
      </c>
      <c r="D3622">
        <f t="shared" si="56"/>
        <v>0</v>
      </c>
    </row>
    <row r="3623" spans="1:4" x14ac:dyDescent="0.35">
      <c r="A3623">
        <v>240530</v>
      </c>
      <c r="B3623">
        <v>2200</v>
      </c>
      <c r="C3623">
        <v>0.29430800000000001</v>
      </c>
      <c r="D3623">
        <f t="shared" si="56"/>
        <v>0</v>
      </c>
    </row>
    <row r="3624" spans="1:4" x14ac:dyDescent="0.35">
      <c r="A3624">
        <v>240530</v>
      </c>
      <c r="B3624">
        <v>2300</v>
      </c>
      <c r="C3624">
        <v>0.67098100000000005</v>
      </c>
      <c r="D3624">
        <f t="shared" si="56"/>
        <v>0</v>
      </c>
    </row>
    <row r="3625" spans="1:4" x14ac:dyDescent="0.35">
      <c r="A3625">
        <v>240531</v>
      </c>
      <c r="B3625">
        <v>0</v>
      </c>
      <c r="C3625">
        <v>0.25737599999999999</v>
      </c>
      <c r="D3625">
        <f t="shared" si="56"/>
        <v>0</v>
      </c>
    </row>
    <row r="3626" spans="1:4" x14ac:dyDescent="0.35">
      <c r="A3626">
        <v>240531</v>
      </c>
      <c r="B3626">
        <v>100</v>
      </c>
      <c r="C3626">
        <v>0.75209000000000004</v>
      </c>
      <c r="D3626">
        <f t="shared" si="56"/>
        <v>0</v>
      </c>
    </row>
    <row r="3627" spans="1:4" x14ac:dyDescent="0.35">
      <c r="A3627">
        <v>240531</v>
      </c>
      <c r="B3627">
        <v>200</v>
      </c>
      <c r="C3627">
        <v>0.520204</v>
      </c>
      <c r="D3627">
        <f t="shared" si="56"/>
        <v>0</v>
      </c>
    </row>
    <row r="3628" spans="1:4" x14ac:dyDescent="0.35">
      <c r="A3628">
        <v>240531</v>
      </c>
      <c r="B3628">
        <v>300</v>
      </c>
      <c r="C3628">
        <v>0.13516</v>
      </c>
      <c r="D3628">
        <f t="shared" si="56"/>
        <v>0</v>
      </c>
    </row>
    <row r="3629" spans="1:4" x14ac:dyDescent="0.35">
      <c r="A3629">
        <v>240531</v>
      </c>
      <c r="B3629">
        <v>400</v>
      </c>
      <c r="C3629">
        <v>0.26611499999999999</v>
      </c>
      <c r="D3629">
        <f t="shared" si="56"/>
        <v>0</v>
      </c>
    </row>
    <row r="3630" spans="1:4" x14ac:dyDescent="0.35">
      <c r="A3630">
        <v>240531</v>
      </c>
      <c r="B3630">
        <v>500</v>
      </c>
      <c r="C3630">
        <v>0.78558399999999995</v>
      </c>
      <c r="D3630">
        <f t="shared" si="56"/>
        <v>0</v>
      </c>
    </row>
    <row r="3631" spans="1:4" x14ac:dyDescent="0.35">
      <c r="A3631">
        <v>240531</v>
      </c>
      <c r="B3631">
        <v>600</v>
      </c>
      <c r="C3631">
        <v>0.55868899999999999</v>
      </c>
      <c r="D3631">
        <f t="shared" si="56"/>
        <v>0</v>
      </c>
    </row>
    <row r="3632" spans="1:4" x14ac:dyDescent="0.35">
      <c r="A3632">
        <v>240531</v>
      </c>
      <c r="B3632">
        <v>700</v>
      </c>
      <c r="C3632">
        <v>0.40920800000000002</v>
      </c>
      <c r="D3632">
        <f t="shared" si="56"/>
        <v>0</v>
      </c>
    </row>
    <row r="3633" spans="1:4" x14ac:dyDescent="0.35">
      <c r="A3633">
        <v>240531</v>
      </c>
      <c r="B3633">
        <v>800</v>
      </c>
      <c r="C3633">
        <v>0.237959</v>
      </c>
      <c r="D3633">
        <f t="shared" si="56"/>
        <v>0</v>
      </c>
    </row>
    <row r="3634" spans="1:4" x14ac:dyDescent="0.35">
      <c r="A3634">
        <v>240531</v>
      </c>
      <c r="B3634">
        <v>900</v>
      </c>
      <c r="C3634">
        <v>0.77979900000000002</v>
      </c>
      <c r="D3634">
        <f t="shared" si="56"/>
        <v>0</v>
      </c>
    </row>
    <row r="3635" spans="1:4" x14ac:dyDescent="0.35">
      <c r="A3635">
        <v>240531</v>
      </c>
      <c r="B3635">
        <v>1000</v>
      </c>
      <c r="C3635">
        <v>0.42993700000000001</v>
      </c>
      <c r="D3635">
        <f t="shared" si="56"/>
        <v>0</v>
      </c>
    </row>
    <row r="3636" spans="1:4" x14ac:dyDescent="0.35">
      <c r="A3636">
        <v>240531</v>
      </c>
      <c r="B3636">
        <v>1100</v>
      </c>
      <c r="C3636">
        <v>1.23281</v>
      </c>
      <c r="D3636">
        <f t="shared" si="56"/>
        <v>0</v>
      </c>
    </row>
    <row r="3637" spans="1:4" x14ac:dyDescent="0.35">
      <c r="A3637">
        <v>240531</v>
      </c>
      <c r="B3637">
        <v>1200</v>
      </c>
      <c r="C3637">
        <v>1.0133000000000001</v>
      </c>
      <c r="D3637">
        <f t="shared" si="56"/>
        <v>0</v>
      </c>
    </row>
    <row r="3638" spans="1:4" x14ac:dyDescent="0.35">
      <c r="A3638">
        <v>240531</v>
      </c>
      <c r="B3638">
        <v>1300</v>
      </c>
      <c r="C3638">
        <v>0.372724</v>
      </c>
      <c r="D3638">
        <f t="shared" si="56"/>
        <v>0</v>
      </c>
    </row>
    <row r="3639" spans="1:4" x14ac:dyDescent="0.35">
      <c r="A3639">
        <v>240531</v>
      </c>
      <c r="B3639">
        <v>1400</v>
      </c>
      <c r="C3639">
        <v>1.7037800000000001</v>
      </c>
      <c r="D3639">
        <f t="shared" si="56"/>
        <v>0</v>
      </c>
    </row>
    <row r="3640" spans="1:4" x14ac:dyDescent="0.35">
      <c r="A3640">
        <v>240531</v>
      </c>
      <c r="B3640">
        <v>1500</v>
      </c>
      <c r="C3640">
        <v>1.4870300000000001</v>
      </c>
      <c r="D3640">
        <f t="shared" si="56"/>
        <v>0</v>
      </c>
    </row>
    <row r="3641" spans="1:4" x14ac:dyDescent="0.35">
      <c r="A3641">
        <v>240531</v>
      </c>
      <c r="B3641">
        <v>1600</v>
      </c>
      <c r="C3641">
        <v>0.69865699999999997</v>
      </c>
      <c r="D3641">
        <f t="shared" si="56"/>
        <v>0</v>
      </c>
    </row>
    <row r="3642" spans="1:4" x14ac:dyDescent="0.35">
      <c r="A3642">
        <v>240531</v>
      </c>
      <c r="B3642">
        <v>1700</v>
      </c>
      <c r="C3642">
        <v>0.26611899999999999</v>
      </c>
      <c r="D3642">
        <f t="shared" si="56"/>
        <v>0</v>
      </c>
    </row>
    <row r="3643" spans="1:4" x14ac:dyDescent="0.35">
      <c r="A3643">
        <v>240531</v>
      </c>
      <c r="B3643">
        <v>1800</v>
      </c>
      <c r="C3643">
        <v>0.16314100000000001</v>
      </c>
      <c r="D3643">
        <f t="shared" si="56"/>
        <v>0</v>
      </c>
    </row>
    <row r="3644" spans="1:4" x14ac:dyDescent="0.35">
      <c r="A3644">
        <v>240531</v>
      </c>
      <c r="B3644">
        <v>1900</v>
      </c>
      <c r="C3644">
        <v>0.140601</v>
      </c>
      <c r="D3644">
        <f t="shared" si="56"/>
        <v>0</v>
      </c>
    </row>
    <row r="3645" spans="1:4" x14ac:dyDescent="0.35">
      <c r="A3645">
        <v>240531</v>
      </c>
      <c r="B3645">
        <v>2000</v>
      </c>
      <c r="C3645">
        <v>0.10896400000000001</v>
      </c>
      <c r="D3645">
        <f t="shared" si="56"/>
        <v>0</v>
      </c>
    </row>
    <row r="3646" spans="1:4" x14ac:dyDescent="0.35">
      <c r="A3646">
        <v>240531</v>
      </c>
      <c r="B3646">
        <v>2100</v>
      </c>
      <c r="C3646">
        <v>0.15282799999999999</v>
      </c>
      <c r="D3646">
        <f t="shared" si="56"/>
        <v>0</v>
      </c>
    </row>
    <row r="3647" spans="1:4" x14ac:dyDescent="0.35">
      <c r="A3647">
        <v>240531</v>
      </c>
      <c r="B3647">
        <v>2200</v>
      </c>
      <c r="C3647">
        <v>0.12795100000000001</v>
      </c>
      <c r="D3647">
        <f t="shared" si="56"/>
        <v>0</v>
      </c>
    </row>
    <row r="3648" spans="1:4" x14ac:dyDescent="0.35">
      <c r="A3648">
        <v>240531</v>
      </c>
      <c r="B3648">
        <v>2300</v>
      </c>
      <c r="C3648">
        <v>0.21132999999999999</v>
      </c>
      <c r="D3648">
        <f t="shared" si="56"/>
        <v>0</v>
      </c>
    </row>
    <row r="3649" spans="1:4" x14ac:dyDescent="0.35">
      <c r="A3649">
        <v>240601</v>
      </c>
      <c r="B3649">
        <v>0</v>
      </c>
      <c r="C3649">
        <v>0.110343</v>
      </c>
      <c r="D3649">
        <f t="shared" si="56"/>
        <v>0</v>
      </c>
    </row>
    <row r="3650" spans="1:4" x14ac:dyDescent="0.35">
      <c r="A3650">
        <v>240601</v>
      </c>
      <c r="B3650">
        <v>100</v>
      </c>
      <c r="C3650">
        <v>0.19203100000000001</v>
      </c>
      <c r="D3650">
        <f t="shared" si="56"/>
        <v>0</v>
      </c>
    </row>
    <row r="3651" spans="1:4" x14ac:dyDescent="0.35">
      <c r="A3651">
        <v>240601</v>
      </c>
      <c r="B3651">
        <v>200</v>
      </c>
      <c r="C3651">
        <v>0.33512799999999998</v>
      </c>
      <c r="D3651">
        <f t="shared" ref="D3651:D3714" si="57">IF(C3651&gt;=(5.4),1,0)</f>
        <v>0</v>
      </c>
    </row>
    <row r="3652" spans="1:4" x14ac:dyDescent="0.35">
      <c r="A3652">
        <v>240601</v>
      </c>
      <c r="B3652">
        <v>300</v>
      </c>
      <c r="C3652">
        <v>0.35657800000000001</v>
      </c>
      <c r="D3652">
        <f t="shared" si="57"/>
        <v>0</v>
      </c>
    </row>
    <row r="3653" spans="1:4" x14ac:dyDescent="0.35">
      <c r="A3653">
        <v>240601</v>
      </c>
      <c r="B3653">
        <v>400</v>
      </c>
      <c r="C3653">
        <v>0.41248400000000002</v>
      </c>
      <c r="D3653">
        <f t="shared" si="57"/>
        <v>0</v>
      </c>
    </row>
    <row r="3654" spans="1:4" x14ac:dyDescent="0.35">
      <c r="A3654">
        <v>240601</v>
      </c>
      <c r="B3654">
        <v>500</v>
      </c>
      <c r="C3654">
        <v>8.2551399999999997E-2</v>
      </c>
      <c r="D3654">
        <f t="shared" si="57"/>
        <v>0</v>
      </c>
    </row>
    <row r="3655" spans="1:4" x14ac:dyDescent="0.35">
      <c r="A3655">
        <v>240601</v>
      </c>
      <c r="B3655">
        <v>600</v>
      </c>
      <c r="C3655">
        <v>0.43951200000000001</v>
      </c>
      <c r="D3655">
        <f t="shared" si="57"/>
        <v>0</v>
      </c>
    </row>
    <row r="3656" spans="1:4" x14ac:dyDescent="0.35">
      <c r="A3656">
        <v>240601</v>
      </c>
      <c r="B3656">
        <v>700</v>
      </c>
      <c r="C3656">
        <v>3.7573200000000001E-2</v>
      </c>
      <c r="D3656">
        <f t="shared" si="57"/>
        <v>0</v>
      </c>
    </row>
    <row r="3657" spans="1:4" x14ac:dyDescent="0.35">
      <c r="A3657">
        <v>240601</v>
      </c>
      <c r="B3657">
        <v>800</v>
      </c>
      <c r="C3657">
        <v>0.351132</v>
      </c>
      <c r="D3657">
        <f t="shared" si="57"/>
        <v>0</v>
      </c>
    </row>
    <row r="3658" spans="1:4" x14ac:dyDescent="0.35">
      <c r="A3658">
        <v>240601</v>
      </c>
      <c r="B3658">
        <v>900</v>
      </c>
      <c r="C3658">
        <v>0.51192400000000005</v>
      </c>
      <c r="D3658">
        <f t="shared" si="57"/>
        <v>0</v>
      </c>
    </row>
    <row r="3659" spans="1:4" x14ac:dyDescent="0.35">
      <c r="A3659">
        <v>240601</v>
      </c>
      <c r="B3659">
        <v>1000</v>
      </c>
      <c r="C3659">
        <v>0.21731900000000001</v>
      </c>
      <c r="D3659">
        <f t="shared" si="57"/>
        <v>0</v>
      </c>
    </row>
    <row r="3660" spans="1:4" x14ac:dyDescent="0.35">
      <c r="A3660">
        <v>240601</v>
      </c>
      <c r="B3660">
        <v>1100</v>
      </c>
      <c r="C3660">
        <v>0.415273</v>
      </c>
      <c r="D3660">
        <f t="shared" si="57"/>
        <v>0</v>
      </c>
    </row>
    <row r="3661" spans="1:4" x14ac:dyDescent="0.35">
      <c r="A3661">
        <v>240601</v>
      </c>
      <c r="B3661">
        <v>1200</v>
      </c>
      <c r="C3661">
        <v>0.74831499999999995</v>
      </c>
      <c r="D3661">
        <f t="shared" si="57"/>
        <v>0</v>
      </c>
    </row>
    <row r="3662" spans="1:4" x14ac:dyDescent="0.35">
      <c r="A3662">
        <v>240601</v>
      </c>
      <c r="B3662">
        <v>1300</v>
      </c>
      <c r="C3662">
        <v>1.1051500000000001</v>
      </c>
      <c r="D3662">
        <f t="shared" si="57"/>
        <v>0</v>
      </c>
    </row>
    <row r="3663" spans="1:4" x14ac:dyDescent="0.35">
      <c r="A3663">
        <v>240601</v>
      </c>
      <c r="B3663">
        <v>1400</v>
      </c>
      <c r="C3663">
        <v>1.13466</v>
      </c>
      <c r="D3663">
        <f t="shared" si="57"/>
        <v>0</v>
      </c>
    </row>
    <row r="3664" spans="1:4" x14ac:dyDescent="0.35">
      <c r="A3664">
        <v>240601</v>
      </c>
      <c r="B3664">
        <v>1500</v>
      </c>
      <c r="C3664">
        <v>1.45702</v>
      </c>
      <c r="D3664">
        <f t="shared" si="57"/>
        <v>0</v>
      </c>
    </row>
    <row r="3665" spans="1:4" x14ac:dyDescent="0.35">
      <c r="A3665">
        <v>240601</v>
      </c>
      <c r="B3665">
        <v>1600</v>
      </c>
      <c r="C3665">
        <v>1.3270599999999999</v>
      </c>
      <c r="D3665">
        <f t="shared" si="57"/>
        <v>0</v>
      </c>
    </row>
    <row r="3666" spans="1:4" x14ac:dyDescent="0.35">
      <c r="A3666">
        <v>240601</v>
      </c>
      <c r="B3666">
        <v>1700</v>
      </c>
      <c r="C3666">
        <v>0.300041</v>
      </c>
      <c r="D3666">
        <f t="shared" si="57"/>
        <v>0</v>
      </c>
    </row>
    <row r="3667" spans="1:4" x14ac:dyDescent="0.35">
      <c r="A3667">
        <v>240601</v>
      </c>
      <c r="B3667">
        <v>1800</v>
      </c>
      <c r="C3667">
        <v>0.190556</v>
      </c>
      <c r="D3667">
        <f t="shared" si="57"/>
        <v>0</v>
      </c>
    </row>
    <row r="3668" spans="1:4" x14ac:dyDescent="0.35">
      <c r="A3668">
        <v>240601</v>
      </c>
      <c r="B3668">
        <v>1900</v>
      </c>
      <c r="C3668">
        <v>0.16033800000000001</v>
      </c>
      <c r="D3668">
        <f t="shared" si="57"/>
        <v>0</v>
      </c>
    </row>
    <row r="3669" spans="1:4" x14ac:dyDescent="0.35">
      <c r="A3669">
        <v>240601</v>
      </c>
      <c r="B3669">
        <v>2000</v>
      </c>
      <c r="C3669">
        <v>0.13580800000000001</v>
      </c>
      <c r="D3669">
        <f t="shared" si="57"/>
        <v>0</v>
      </c>
    </row>
    <row r="3670" spans="1:4" x14ac:dyDescent="0.35">
      <c r="A3670">
        <v>240601</v>
      </c>
      <c r="B3670">
        <v>2100</v>
      </c>
      <c r="C3670">
        <v>0.33896399999999999</v>
      </c>
      <c r="D3670">
        <f t="shared" si="57"/>
        <v>0</v>
      </c>
    </row>
    <row r="3671" spans="1:4" x14ac:dyDescent="0.35">
      <c r="A3671">
        <v>240601</v>
      </c>
      <c r="B3671">
        <v>2200</v>
      </c>
      <c r="C3671">
        <v>0.32975100000000002</v>
      </c>
      <c r="D3671">
        <f t="shared" si="57"/>
        <v>0</v>
      </c>
    </row>
    <row r="3672" spans="1:4" x14ac:dyDescent="0.35">
      <c r="A3672">
        <v>240601</v>
      </c>
      <c r="B3672">
        <v>2300</v>
      </c>
      <c r="C3672">
        <v>0.164072</v>
      </c>
      <c r="D3672">
        <f t="shared" si="57"/>
        <v>0</v>
      </c>
    </row>
    <row r="3673" spans="1:4" x14ac:dyDescent="0.35">
      <c r="A3673">
        <v>240602</v>
      </c>
      <c r="B3673">
        <v>0</v>
      </c>
      <c r="C3673">
        <v>0.15692999999999999</v>
      </c>
      <c r="D3673">
        <f t="shared" si="57"/>
        <v>0</v>
      </c>
    </row>
    <row r="3674" spans="1:4" x14ac:dyDescent="0.35">
      <c r="A3674">
        <v>240602</v>
      </c>
      <c r="B3674">
        <v>100</v>
      </c>
      <c r="C3674">
        <v>0.43968000000000002</v>
      </c>
      <c r="D3674">
        <f t="shared" si="57"/>
        <v>0</v>
      </c>
    </row>
    <row r="3675" spans="1:4" x14ac:dyDescent="0.35">
      <c r="A3675">
        <v>240602</v>
      </c>
      <c r="B3675">
        <v>200</v>
      </c>
      <c r="C3675">
        <v>0.16554099999999999</v>
      </c>
      <c r="D3675">
        <f t="shared" si="57"/>
        <v>0</v>
      </c>
    </row>
    <row r="3676" spans="1:4" x14ac:dyDescent="0.35">
      <c r="A3676">
        <v>240602</v>
      </c>
      <c r="B3676">
        <v>300</v>
      </c>
      <c r="C3676">
        <v>0.29380699999999998</v>
      </c>
      <c r="D3676">
        <f t="shared" si="57"/>
        <v>0</v>
      </c>
    </row>
    <row r="3677" spans="1:4" x14ac:dyDescent="0.35">
      <c r="A3677">
        <v>240602</v>
      </c>
      <c r="B3677">
        <v>400</v>
      </c>
      <c r="C3677">
        <v>0.78374500000000002</v>
      </c>
      <c r="D3677">
        <f t="shared" si="57"/>
        <v>0</v>
      </c>
    </row>
    <row r="3678" spans="1:4" x14ac:dyDescent="0.35">
      <c r="A3678">
        <v>240602</v>
      </c>
      <c r="B3678">
        <v>500</v>
      </c>
      <c r="C3678">
        <v>0.19669800000000001</v>
      </c>
      <c r="D3678">
        <f t="shared" si="57"/>
        <v>0</v>
      </c>
    </row>
    <row r="3679" spans="1:4" x14ac:dyDescent="0.35">
      <c r="A3679">
        <v>240602</v>
      </c>
      <c r="B3679">
        <v>600</v>
      </c>
      <c r="C3679">
        <v>7.92572E-2</v>
      </c>
      <c r="D3679">
        <f t="shared" si="57"/>
        <v>0</v>
      </c>
    </row>
    <row r="3680" spans="1:4" x14ac:dyDescent="0.35">
      <c r="A3680">
        <v>240602</v>
      </c>
      <c r="B3680">
        <v>700</v>
      </c>
      <c r="C3680">
        <v>8.1312999999999996E-2</v>
      </c>
      <c r="D3680">
        <f t="shared" si="57"/>
        <v>0</v>
      </c>
    </row>
    <row r="3681" spans="1:4" x14ac:dyDescent="0.35">
      <c r="A3681">
        <v>240602</v>
      </c>
      <c r="B3681">
        <v>800</v>
      </c>
      <c r="C3681">
        <v>0.55224200000000001</v>
      </c>
      <c r="D3681">
        <f t="shared" si="57"/>
        <v>0</v>
      </c>
    </row>
    <row r="3682" spans="1:4" x14ac:dyDescent="0.35">
      <c r="A3682">
        <v>240602</v>
      </c>
      <c r="B3682">
        <v>900</v>
      </c>
      <c r="C3682">
        <v>0.45497100000000001</v>
      </c>
      <c r="D3682">
        <f t="shared" si="57"/>
        <v>0</v>
      </c>
    </row>
    <row r="3683" spans="1:4" x14ac:dyDescent="0.35">
      <c r="A3683">
        <v>240602</v>
      </c>
      <c r="B3683">
        <v>1000</v>
      </c>
      <c r="C3683">
        <v>0.42111100000000001</v>
      </c>
      <c r="D3683">
        <f t="shared" si="57"/>
        <v>0</v>
      </c>
    </row>
    <row r="3684" spans="1:4" x14ac:dyDescent="0.35">
      <c r="A3684">
        <v>240602</v>
      </c>
      <c r="B3684">
        <v>1100</v>
      </c>
      <c r="C3684">
        <v>0.68711900000000004</v>
      </c>
      <c r="D3684">
        <f t="shared" si="57"/>
        <v>0</v>
      </c>
    </row>
    <row r="3685" spans="1:4" x14ac:dyDescent="0.35">
      <c r="A3685">
        <v>240602</v>
      </c>
      <c r="B3685">
        <v>1200</v>
      </c>
      <c r="C3685">
        <v>9.1971200000000003E-2</v>
      </c>
      <c r="D3685">
        <f t="shared" si="57"/>
        <v>0</v>
      </c>
    </row>
    <row r="3686" spans="1:4" x14ac:dyDescent="0.35">
      <c r="A3686">
        <v>240602</v>
      </c>
      <c r="B3686">
        <v>1300</v>
      </c>
      <c r="C3686">
        <v>0.71751900000000002</v>
      </c>
      <c r="D3686">
        <f t="shared" si="57"/>
        <v>0</v>
      </c>
    </row>
    <row r="3687" spans="1:4" x14ac:dyDescent="0.35">
      <c r="A3687">
        <v>240602</v>
      </c>
      <c r="B3687">
        <v>1400</v>
      </c>
      <c r="C3687">
        <v>0.877633</v>
      </c>
      <c r="D3687">
        <f t="shared" si="57"/>
        <v>0</v>
      </c>
    </row>
    <row r="3688" spans="1:4" x14ac:dyDescent="0.35">
      <c r="A3688">
        <v>240602</v>
      </c>
      <c r="B3688">
        <v>1500</v>
      </c>
      <c r="C3688">
        <v>0.678616</v>
      </c>
      <c r="D3688">
        <f t="shared" si="57"/>
        <v>0</v>
      </c>
    </row>
    <row r="3689" spans="1:4" x14ac:dyDescent="0.35">
      <c r="A3689">
        <v>240602</v>
      </c>
      <c r="B3689">
        <v>1600</v>
      </c>
      <c r="C3689">
        <v>0.36145500000000003</v>
      </c>
      <c r="D3689">
        <f t="shared" si="57"/>
        <v>0</v>
      </c>
    </row>
    <row r="3690" spans="1:4" x14ac:dyDescent="0.35">
      <c r="A3690">
        <v>240602</v>
      </c>
      <c r="B3690">
        <v>1700</v>
      </c>
      <c r="C3690">
        <v>2.8734900000000001E-2</v>
      </c>
      <c r="D3690">
        <f t="shared" si="57"/>
        <v>0</v>
      </c>
    </row>
    <row r="3691" spans="1:4" x14ac:dyDescent="0.35">
      <c r="A3691">
        <v>240602</v>
      </c>
      <c r="B3691">
        <v>1800</v>
      </c>
      <c r="C3691">
        <v>0.12367</v>
      </c>
      <c r="D3691">
        <f t="shared" si="57"/>
        <v>0</v>
      </c>
    </row>
    <row r="3692" spans="1:4" x14ac:dyDescent="0.35">
      <c r="A3692">
        <v>240602</v>
      </c>
      <c r="B3692">
        <v>1900</v>
      </c>
      <c r="C3692">
        <v>0.45459100000000002</v>
      </c>
      <c r="D3692">
        <f t="shared" si="57"/>
        <v>0</v>
      </c>
    </row>
    <row r="3693" spans="1:4" x14ac:dyDescent="0.35">
      <c r="A3693">
        <v>240602</v>
      </c>
      <c r="B3693">
        <v>2000</v>
      </c>
      <c r="C3693">
        <v>0.159215</v>
      </c>
      <c r="D3693">
        <f t="shared" si="57"/>
        <v>0</v>
      </c>
    </row>
    <row r="3694" spans="1:4" x14ac:dyDescent="0.35">
      <c r="A3694">
        <v>240602</v>
      </c>
      <c r="B3694">
        <v>2100</v>
      </c>
      <c r="C3694">
        <v>0.139181</v>
      </c>
      <c r="D3694">
        <f t="shared" si="57"/>
        <v>0</v>
      </c>
    </row>
    <row r="3695" spans="1:4" x14ac:dyDescent="0.35">
      <c r="A3695">
        <v>240602</v>
      </c>
      <c r="B3695">
        <v>2200</v>
      </c>
      <c r="C3695">
        <v>0.66395499999999996</v>
      </c>
      <c r="D3695">
        <f t="shared" si="57"/>
        <v>0</v>
      </c>
    </row>
    <row r="3696" spans="1:4" x14ac:dyDescent="0.35">
      <c r="A3696">
        <v>240602</v>
      </c>
      <c r="B3696">
        <v>2300</v>
      </c>
      <c r="C3696">
        <v>0.81868399999999997</v>
      </c>
      <c r="D3696">
        <f t="shared" si="57"/>
        <v>0</v>
      </c>
    </row>
    <row r="3697" spans="1:4" x14ac:dyDescent="0.35">
      <c r="A3697">
        <v>240603</v>
      </c>
      <c r="B3697">
        <v>0</v>
      </c>
      <c r="C3697">
        <v>0.22741700000000001</v>
      </c>
      <c r="D3697">
        <f t="shared" si="57"/>
        <v>0</v>
      </c>
    </row>
    <row r="3698" spans="1:4" x14ac:dyDescent="0.35">
      <c r="A3698">
        <v>240603</v>
      </c>
      <c r="B3698">
        <v>100</v>
      </c>
      <c r="C3698">
        <v>1.69091E-2</v>
      </c>
      <c r="D3698">
        <f t="shared" si="57"/>
        <v>0</v>
      </c>
    </row>
    <row r="3699" spans="1:4" x14ac:dyDescent="0.35">
      <c r="A3699">
        <v>240603</v>
      </c>
      <c r="B3699">
        <v>200</v>
      </c>
      <c r="C3699">
        <v>1.1800900000000001</v>
      </c>
      <c r="D3699">
        <f t="shared" si="57"/>
        <v>0</v>
      </c>
    </row>
    <row r="3700" spans="1:4" x14ac:dyDescent="0.35">
      <c r="A3700">
        <v>240603</v>
      </c>
      <c r="B3700">
        <v>300</v>
      </c>
      <c r="C3700">
        <v>0.27778199999999997</v>
      </c>
      <c r="D3700">
        <f t="shared" si="57"/>
        <v>0</v>
      </c>
    </row>
    <row r="3701" spans="1:4" x14ac:dyDescent="0.35">
      <c r="A3701">
        <v>240603</v>
      </c>
      <c r="B3701">
        <v>400</v>
      </c>
      <c r="C3701">
        <v>0.354321</v>
      </c>
      <c r="D3701">
        <f t="shared" si="57"/>
        <v>0</v>
      </c>
    </row>
    <row r="3702" spans="1:4" x14ac:dyDescent="0.35">
      <c r="A3702">
        <v>240603</v>
      </c>
      <c r="B3702">
        <v>500</v>
      </c>
      <c r="C3702">
        <v>0.90640200000000004</v>
      </c>
      <c r="D3702">
        <f t="shared" si="57"/>
        <v>0</v>
      </c>
    </row>
    <row r="3703" spans="1:4" x14ac:dyDescent="0.35">
      <c r="A3703">
        <v>240603</v>
      </c>
      <c r="B3703">
        <v>600</v>
      </c>
      <c r="C3703">
        <v>1.19069</v>
      </c>
      <c r="D3703">
        <f t="shared" si="57"/>
        <v>0</v>
      </c>
    </row>
    <row r="3704" spans="1:4" x14ac:dyDescent="0.35">
      <c r="A3704">
        <v>240603</v>
      </c>
      <c r="B3704">
        <v>700</v>
      </c>
      <c r="C3704">
        <v>0.60026299999999999</v>
      </c>
      <c r="D3704">
        <f t="shared" si="57"/>
        <v>0</v>
      </c>
    </row>
    <row r="3705" spans="1:4" x14ac:dyDescent="0.35">
      <c r="A3705">
        <v>240603</v>
      </c>
      <c r="B3705">
        <v>800</v>
      </c>
      <c r="C3705">
        <v>0.894876</v>
      </c>
      <c r="D3705">
        <f t="shared" si="57"/>
        <v>0</v>
      </c>
    </row>
    <row r="3706" spans="1:4" x14ac:dyDescent="0.35">
      <c r="A3706">
        <v>240603</v>
      </c>
      <c r="B3706">
        <v>900</v>
      </c>
      <c r="C3706">
        <v>1.1419600000000001</v>
      </c>
      <c r="D3706">
        <f t="shared" si="57"/>
        <v>0</v>
      </c>
    </row>
    <row r="3707" spans="1:4" x14ac:dyDescent="0.35">
      <c r="A3707">
        <v>240603</v>
      </c>
      <c r="B3707">
        <v>1000</v>
      </c>
      <c r="C3707">
        <v>0.43162400000000001</v>
      </c>
      <c r="D3707">
        <f t="shared" si="57"/>
        <v>0</v>
      </c>
    </row>
    <row r="3708" spans="1:4" x14ac:dyDescent="0.35">
      <c r="A3708">
        <v>240603</v>
      </c>
      <c r="B3708">
        <v>1100</v>
      </c>
      <c r="C3708">
        <v>1.3456900000000001</v>
      </c>
      <c r="D3708">
        <f t="shared" si="57"/>
        <v>0</v>
      </c>
    </row>
    <row r="3709" spans="1:4" x14ac:dyDescent="0.35">
      <c r="A3709">
        <v>240603</v>
      </c>
      <c r="B3709">
        <v>1200</v>
      </c>
      <c r="C3709">
        <v>1.0125200000000001</v>
      </c>
      <c r="D3709">
        <f t="shared" si="57"/>
        <v>0</v>
      </c>
    </row>
    <row r="3710" spans="1:4" x14ac:dyDescent="0.35">
      <c r="A3710">
        <v>240603</v>
      </c>
      <c r="B3710">
        <v>1300</v>
      </c>
      <c r="C3710">
        <v>1.1038300000000001</v>
      </c>
      <c r="D3710">
        <f t="shared" si="57"/>
        <v>0</v>
      </c>
    </row>
    <row r="3711" spans="1:4" x14ac:dyDescent="0.35">
      <c r="A3711">
        <v>240603</v>
      </c>
      <c r="B3711">
        <v>1400</v>
      </c>
      <c r="C3711">
        <v>0.62012900000000004</v>
      </c>
      <c r="D3711">
        <f t="shared" si="57"/>
        <v>0</v>
      </c>
    </row>
    <row r="3712" spans="1:4" x14ac:dyDescent="0.35">
      <c r="A3712">
        <v>240603</v>
      </c>
      <c r="B3712">
        <v>1500</v>
      </c>
      <c r="C3712">
        <v>0.64270899999999997</v>
      </c>
      <c r="D3712">
        <f t="shared" si="57"/>
        <v>0</v>
      </c>
    </row>
    <row r="3713" spans="1:4" x14ac:dyDescent="0.35">
      <c r="A3713">
        <v>240603</v>
      </c>
      <c r="B3713">
        <v>1600</v>
      </c>
      <c r="C3713">
        <v>0.49216500000000002</v>
      </c>
      <c r="D3713">
        <f t="shared" si="57"/>
        <v>0</v>
      </c>
    </row>
    <row r="3714" spans="1:4" x14ac:dyDescent="0.35">
      <c r="A3714">
        <v>240603</v>
      </c>
      <c r="B3714">
        <v>1700</v>
      </c>
      <c r="C3714">
        <v>0.56556899999999999</v>
      </c>
      <c r="D3714">
        <f t="shared" si="57"/>
        <v>0</v>
      </c>
    </row>
    <row r="3715" spans="1:4" x14ac:dyDescent="0.35">
      <c r="A3715">
        <v>240603</v>
      </c>
      <c r="B3715">
        <v>1800</v>
      </c>
      <c r="C3715">
        <v>0.10612199999999999</v>
      </c>
      <c r="D3715">
        <f t="shared" ref="D3715:D3778" si="58">IF(C3715&gt;=(5.4),1,0)</f>
        <v>0</v>
      </c>
    </row>
    <row r="3716" spans="1:4" x14ac:dyDescent="0.35">
      <c r="A3716">
        <v>240603</v>
      </c>
      <c r="B3716">
        <v>1900</v>
      </c>
      <c r="C3716">
        <v>0.212954</v>
      </c>
      <c r="D3716">
        <f t="shared" si="58"/>
        <v>0</v>
      </c>
    </row>
    <row r="3717" spans="1:4" x14ac:dyDescent="0.35">
      <c r="A3717">
        <v>240603</v>
      </c>
      <c r="B3717">
        <v>2000</v>
      </c>
      <c r="C3717">
        <v>0.29386099999999998</v>
      </c>
      <c r="D3717">
        <f t="shared" si="58"/>
        <v>0</v>
      </c>
    </row>
    <row r="3718" spans="1:4" x14ac:dyDescent="0.35">
      <c r="A3718">
        <v>240603</v>
      </c>
      <c r="B3718">
        <v>2100</v>
      </c>
      <c r="C3718">
        <v>0.59557099999999996</v>
      </c>
      <c r="D3718">
        <f t="shared" si="58"/>
        <v>0</v>
      </c>
    </row>
    <row r="3719" spans="1:4" x14ac:dyDescent="0.35">
      <c r="A3719">
        <v>240603</v>
      </c>
      <c r="B3719">
        <v>2200</v>
      </c>
      <c r="C3719">
        <v>0.18426600000000001</v>
      </c>
      <c r="D3719">
        <f t="shared" si="58"/>
        <v>0</v>
      </c>
    </row>
    <row r="3720" spans="1:4" x14ac:dyDescent="0.35">
      <c r="A3720">
        <v>240603</v>
      </c>
      <c r="B3720">
        <v>2300</v>
      </c>
      <c r="C3720">
        <v>0.249636</v>
      </c>
      <c r="D3720">
        <f t="shared" si="58"/>
        <v>0</v>
      </c>
    </row>
    <row r="3721" spans="1:4" x14ac:dyDescent="0.35">
      <c r="A3721">
        <v>240604</v>
      </c>
      <c r="B3721">
        <v>0</v>
      </c>
      <c r="C3721">
        <v>0.21023700000000001</v>
      </c>
      <c r="D3721">
        <f t="shared" si="58"/>
        <v>0</v>
      </c>
    </row>
    <row r="3722" spans="1:4" x14ac:dyDescent="0.35">
      <c r="A3722">
        <v>240604</v>
      </c>
      <c r="B3722">
        <v>100</v>
      </c>
      <c r="C3722">
        <v>7.5218900000000005E-2</v>
      </c>
      <c r="D3722">
        <f t="shared" si="58"/>
        <v>0</v>
      </c>
    </row>
    <row r="3723" spans="1:4" x14ac:dyDescent="0.35">
      <c r="A3723">
        <v>240604</v>
      </c>
      <c r="B3723">
        <v>200</v>
      </c>
      <c r="C3723">
        <v>0.50401700000000005</v>
      </c>
      <c r="D3723">
        <f t="shared" si="58"/>
        <v>0</v>
      </c>
    </row>
    <row r="3724" spans="1:4" x14ac:dyDescent="0.35">
      <c r="A3724">
        <v>240604</v>
      </c>
      <c r="B3724">
        <v>300</v>
      </c>
      <c r="C3724">
        <v>0.24160400000000001</v>
      </c>
      <c r="D3724">
        <f t="shared" si="58"/>
        <v>0</v>
      </c>
    </row>
    <row r="3725" spans="1:4" x14ac:dyDescent="0.35">
      <c r="A3725">
        <v>240604</v>
      </c>
      <c r="B3725">
        <v>400</v>
      </c>
      <c r="C3725">
        <v>0.40625800000000001</v>
      </c>
      <c r="D3725">
        <f t="shared" si="58"/>
        <v>0</v>
      </c>
    </row>
    <row r="3726" spans="1:4" x14ac:dyDescent="0.35">
      <c r="A3726">
        <v>240604</v>
      </c>
      <c r="B3726">
        <v>500</v>
      </c>
      <c r="C3726">
        <v>0.189219</v>
      </c>
      <c r="D3726">
        <f t="shared" si="58"/>
        <v>0</v>
      </c>
    </row>
    <row r="3727" spans="1:4" x14ac:dyDescent="0.35">
      <c r="A3727">
        <v>240604</v>
      </c>
      <c r="B3727">
        <v>600</v>
      </c>
      <c r="C3727">
        <v>0.40676099999999998</v>
      </c>
      <c r="D3727">
        <f t="shared" si="58"/>
        <v>0</v>
      </c>
    </row>
    <row r="3728" spans="1:4" x14ac:dyDescent="0.35">
      <c r="A3728">
        <v>240604</v>
      </c>
      <c r="B3728">
        <v>700</v>
      </c>
      <c r="C3728">
        <v>8.8380799999999995E-2</v>
      </c>
      <c r="D3728">
        <f t="shared" si="58"/>
        <v>0</v>
      </c>
    </row>
    <row r="3729" spans="1:4" x14ac:dyDescent="0.35">
      <c r="A3729">
        <v>240604</v>
      </c>
      <c r="B3729">
        <v>800</v>
      </c>
      <c r="C3729">
        <v>0.19504299999999999</v>
      </c>
      <c r="D3729">
        <f t="shared" si="58"/>
        <v>0</v>
      </c>
    </row>
    <row r="3730" spans="1:4" x14ac:dyDescent="0.35">
      <c r="A3730">
        <v>240604</v>
      </c>
      <c r="B3730">
        <v>900</v>
      </c>
      <c r="C3730">
        <v>0.37538100000000002</v>
      </c>
      <c r="D3730">
        <f t="shared" si="58"/>
        <v>0</v>
      </c>
    </row>
    <row r="3731" spans="1:4" x14ac:dyDescent="0.35">
      <c r="A3731">
        <v>240604</v>
      </c>
      <c r="B3731">
        <v>1000</v>
      </c>
      <c r="C3731">
        <v>0.38536199999999998</v>
      </c>
      <c r="D3731">
        <f t="shared" si="58"/>
        <v>0</v>
      </c>
    </row>
    <row r="3732" spans="1:4" x14ac:dyDescent="0.35">
      <c r="A3732">
        <v>240604</v>
      </c>
      <c r="B3732">
        <v>1100</v>
      </c>
      <c r="C3732">
        <v>0.68044199999999999</v>
      </c>
      <c r="D3732">
        <f t="shared" si="58"/>
        <v>0</v>
      </c>
    </row>
    <row r="3733" spans="1:4" x14ac:dyDescent="0.35">
      <c r="A3733">
        <v>240604</v>
      </c>
      <c r="B3733">
        <v>1200</v>
      </c>
      <c r="C3733">
        <v>0.84730000000000005</v>
      </c>
      <c r="D3733">
        <f t="shared" si="58"/>
        <v>0</v>
      </c>
    </row>
    <row r="3734" spans="1:4" x14ac:dyDescent="0.35">
      <c r="A3734">
        <v>240604</v>
      </c>
      <c r="B3734">
        <v>1300</v>
      </c>
      <c r="C3734">
        <v>0.723302</v>
      </c>
      <c r="D3734">
        <f t="shared" si="58"/>
        <v>0</v>
      </c>
    </row>
    <row r="3735" spans="1:4" x14ac:dyDescent="0.35">
      <c r="A3735">
        <v>240604</v>
      </c>
      <c r="B3735">
        <v>1400</v>
      </c>
      <c r="C3735">
        <v>0.52258400000000005</v>
      </c>
      <c r="D3735">
        <f t="shared" si="58"/>
        <v>0</v>
      </c>
    </row>
    <row r="3736" spans="1:4" x14ac:dyDescent="0.35">
      <c r="A3736">
        <v>240604</v>
      </c>
      <c r="B3736">
        <v>1500</v>
      </c>
      <c r="C3736">
        <v>9.2164599999999999E-2</v>
      </c>
      <c r="D3736">
        <f t="shared" si="58"/>
        <v>0</v>
      </c>
    </row>
    <row r="3737" spans="1:4" x14ac:dyDescent="0.35">
      <c r="A3737">
        <v>240604</v>
      </c>
      <c r="B3737">
        <v>1600</v>
      </c>
      <c r="C3737">
        <v>0.339889</v>
      </c>
      <c r="D3737">
        <f t="shared" si="58"/>
        <v>0</v>
      </c>
    </row>
    <row r="3738" spans="1:4" x14ac:dyDescent="0.35">
      <c r="A3738">
        <v>240604</v>
      </c>
      <c r="B3738">
        <v>1700</v>
      </c>
      <c r="C3738">
        <v>0.77454000000000001</v>
      </c>
      <c r="D3738">
        <f t="shared" si="58"/>
        <v>0</v>
      </c>
    </row>
    <row r="3739" spans="1:4" x14ac:dyDescent="0.35">
      <c r="A3739">
        <v>240604</v>
      </c>
      <c r="B3739">
        <v>1800</v>
      </c>
      <c r="C3739">
        <v>0.26328800000000002</v>
      </c>
      <c r="D3739">
        <f t="shared" si="58"/>
        <v>0</v>
      </c>
    </row>
    <row r="3740" spans="1:4" x14ac:dyDescent="0.35">
      <c r="A3740">
        <v>240604</v>
      </c>
      <c r="B3740">
        <v>1900</v>
      </c>
      <c r="C3740">
        <v>0.503606</v>
      </c>
      <c r="D3740">
        <f t="shared" si="58"/>
        <v>0</v>
      </c>
    </row>
    <row r="3741" spans="1:4" x14ac:dyDescent="0.35">
      <c r="A3741">
        <v>240604</v>
      </c>
      <c r="B3741">
        <v>2000</v>
      </c>
      <c r="C3741">
        <v>0.37899100000000002</v>
      </c>
      <c r="D3741">
        <f t="shared" si="58"/>
        <v>0</v>
      </c>
    </row>
    <row r="3742" spans="1:4" x14ac:dyDescent="0.35">
      <c r="A3742">
        <v>240604</v>
      </c>
      <c r="B3742">
        <v>2100</v>
      </c>
      <c r="C3742">
        <v>0.14871100000000001</v>
      </c>
      <c r="D3742">
        <f t="shared" si="58"/>
        <v>0</v>
      </c>
    </row>
    <row r="3743" spans="1:4" x14ac:dyDescent="0.35">
      <c r="A3743">
        <v>240604</v>
      </c>
      <c r="B3743">
        <v>2200</v>
      </c>
      <c r="C3743">
        <v>9.3056200000000006E-2</v>
      </c>
      <c r="D3743">
        <f t="shared" si="58"/>
        <v>0</v>
      </c>
    </row>
    <row r="3744" spans="1:4" x14ac:dyDescent="0.35">
      <c r="A3744">
        <v>240604</v>
      </c>
      <c r="B3744">
        <v>2300</v>
      </c>
      <c r="C3744">
        <v>0.80674400000000002</v>
      </c>
      <c r="D3744">
        <f t="shared" si="58"/>
        <v>0</v>
      </c>
    </row>
    <row r="3745" spans="1:4" x14ac:dyDescent="0.35">
      <c r="A3745">
        <v>240605</v>
      </c>
      <c r="B3745">
        <v>0</v>
      </c>
      <c r="C3745">
        <v>0.79356000000000004</v>
      </c>
      <c r="D3745">
        <f t="shared" si="58"/>
        <v>0</v>
      </c>
    </row>
    <row r="3746" spans="1:4" x14ac:dyDescent="0.35">
      <c r="A3746">
        <v>240605</v>
      </c>
      <c r="B3746">
        <v>100</v>
      </c>
      <c r="C3746">
        <v>9.2613799999999996E-2</v>
      </c>
      <c r="D3746">
        <f t="shared" si="58"/>
        <v>0</v>
      </c>
    </row>
    <row r="3747" spans="1:4" x14ac:dyDescent="0.35">
      <c r="A3747">
        <v>240605</v>
      </c>
      <c r="B3747">
        <v>200</v>
      </c>
      <c r="C3747">
        <v>3.8803499999999998E-2</v>
      </c>
      <c r="D3747">
        <f t="shared" si="58"/>
        <v>0</v>
      </c>
    </row>
    <row r="3748" spans="1:4" x14ac:dyDescent="0.35">
      <c r="A3748">
        <v>240605</v>
      </c>
      <c r="B3748">
        <v>300</v>
      </c>
      <c r="C3748">
        <v>8.8651099999999997E-2</v>
      </c>
      <c r="D3748">
        <f t="shared" si="58"/>
        <v>0</v>
      </c>
    </row>
    <row r="3749" spans="1:4" x14ac:dyDescent="0.35">
      <c r="A3749">
        <v>240605</v>
      </c>
      <c r="B3749">
        <v>400</v>
      </c>
      <c r="C3749">
        <v>0.70412399999999997</v>
      </c>
      <c r="D3749">
        <f t="shared" si="58"/>
        <v>0</v>
      </c>
    </row>
    <row r="3750" spans="1:4" x14ac:dyDescent="0.35">
      <c r="A3750">
        <v>240605</v>
      </c>
      <c r="B3750">
        <v>500</v>
      </c>
      <c r="C3750">
        <v>0.538605</v>
      </c>
      <c r="D3750">
        <f t="shared" si="58"/>
        <v>0</v>
      </c>
    </row>
    <row r="3751" spans="1:4" x14ac:dyDescent="0.35">
      <c r="A3751">
        <v>240605</v>
      </c>
      <c r="B3751">
        <v>600</v>
      </c>
      <c r="C3751">
        <v>0.13733999999999999</v>
      </c>
      <c r="D3751">
        <f t="shared" si="58"/>
        <v>0</v>
      </c>
    </row>
    <row r="3752" spans="1:4" x14ac:dyDescent="0.35">
      <c r="A3752">
        <v>240605</v>
      </c>
      <c r="B3752">
        <v>700</v>
      </c>
      <c r="C3752">
        <v>0.103533</v>
      </c>
      <c r="D3752">
        <f t="shared" si="58"/>
        <v>0</v>
      </c>
    </row>
    <row r="3753" spans="1:4" x14ac:dyDescent="0.35">
      <c r="A3753">
        <v>240605</v>
      </c>
      <c r="B3753">
        <v>800</v>
      </c>
      <c r="C3753">
        <v>0.58468399999999998</v>
      </c>
      <c r="D3753">
        <f t="shared" si="58"/>
        <v>0</v>
      </c>
    </row>
    <row r="3754" spans="1:4" x14ac:dyDescent="0.35">
      <c r="A3754">
        <v>240605</v>
      </c>
      <c r="B3754">
        <v>900</v>
      </c>
      <c r="C3754">
        <v>0.418987</v>
      </c>
      <c r="D3754">
        <f t="shared" si="58"/>
        <v>0</v>
      </c>
    </row>
    <row r="3755" spans="1:4" x14ac:dyDescent="0.35">
      <c r="A3755">
        <v>240605</v>
      </c>
      <c r="B3755">
        <v>1000</v>
      </c>
      <c r="C3755">
        <v>0.43074400000000002</v>
      </c>
      <c r="D3755">
        <f t="shared" si="58"/>
        <v>0</v>
      </c>
    </row>
    <row r="3756" spans="1:4" x14ac:dyDescent="0.35">
      <c r="A3756">
        <v>240605</v>
      </c>
      <c r="B3756">
        <v>1100</v>
      </c>
      <c r="C3756">
        <v>0.19151799999999999</v>
      </c>
      <c r="D3756">
        <f t="shared" si="58"/>
        <v>0</v>
      </c>
    </row>
    <row r="3757" spans="1:4" x14ac:dyDescent="0.35">
      <c r="A3757">
        <v>240605</v>
      </c>
      <c r="B3757">
        <v>1200</v>
      </c>
      <c r="C3757">
        <v>0.27471299999999998</v>
      </c>
      <c r="D3757">
        <f t="shared" si="58"/>
        <v>0</v>
      </c>
    </row>
    <row r="3758" spans="1:4" x14ac:dyDescent="0.35">
      <c r="A3758">
        <v>240605</v>
      </c>
      <c r="B3758">
        <v>1300</v>
      </c>
      <c r="C3758">
        <v>0.63139900000000004</v>
      </c>
      <c r="D3758">
        <f t="shared" si="58"/>
        <v>0</v>
      </c>
    </row>
    <row r="3759" spans="1:4" x14ac:dyDescent="0.35">
      <c r="A3759">
        <v>240605</v>
      </c>
      <c r="B3759">
        <v>1400</v>
      </c>
      <c r="C3759">
        <v>0.82155400000000001</v>
      </c>
      <c r="D3759">
        <f t="shared" si="58"/>
        <v>0</v>
      </c>
    </row>
    <row r="3760" spans="1:4" x14ac:dyDescent="0.35">
      <c r="A3760">
        <v>240605</v>
      </c>
      <c r="B3760">
        <v>1500</v>
      </c>
      <c r="C3760">
        <v>0.53710000000000002</v>
      </c>
      <c r="D3760">
        <f t="shared" si="58"/>
        <v>0</v>
      </c>
    </row>
    <row r="3761" spans="1:4" x14ac:dyDescent="0.35">
      <c r="A3761">
        <v>240605</v>
      </c>
      <c r="B3761">
        <v>1600</v>
      </c>
      <c r="C3761">
        <v>0.185082</v>
      </c>
      <c r="D3761">
        <f t="shared" si="58"/>
        <v>0</v>
      </c>
    </row>
    <row r="3762" spans="1:4" x14ac:dyDescent="0.35">
      <c r="A3762">
        <v>240605</v>
      </c>
      <c r="B3762">
        <v>1700</v>
      </c>
      <c r="C3762">
        <v>0.21860199999999999</v>
      </c>
      <c r="D3762">
        <f t="shared" si="58"/>
        <v>0</v>
      </c>
    </row>
    <row r="3763" spans="1:4" x14ac:dyDescent="0.35">
      <c r="A3763">
        <v>240605</v>
      </c>
      <c r="B3763">
        <v>1800</v>
      </c>
      <c r="C3763">
        <v>0.625444</v>
      </c>
      <c r="D3763">
        <f t="shared" si="58"/>
        <v>0</v>
      </c>
    </row>
    <row r="3764" spans="1:4" x14ac:dyDescent="0.35">
      <c r="A3764">
        <v>240605</v>
      </c>
      <c r="B3764">
        <v>1900</v>
      </c>
      <c r="C3764">
        <v>0.43575700000000001</v>
      </c>
      <c r="D3764">
        <f t="shared" si="58"/>
        <v>0</v>
      </c>
    </row>
    <row r="3765" spans="1:4" x14ac:dyDescent="0.35">
      <c r="A3765">
        <v>240605</v>
      </c>
      <c r="B3765">
        <v>2000</v>
      </c>
      <c r="C3765">
        <v>0.93759099999999995</v>
      </c>
      <c r="D3765">
        <f t="shared" si="58"/>
        <v>0</v>
      </c>
    </row>
    <row r="3766" spans="1:4" x14ac:dyDescent="0.35">
      <c r="A3766">
        <v>240605</v>
      </c>
      <c r="B3766">
        <v>2100</v>
      </c>
      <c r="C3766">
        <v>0.43241600000000002</v>
      </c>
      <c r="D3766">
        <f t="shared" si="58"/>
        <v>0</v>
      </c>
    </row>
    <row r="3767" spans="1:4" x14ac:dyDescent="0.35">
      <c r="A3767">
        <v>240605</v>
      </c>
      <c r="B3767">
        <v>2200</v>
      </c>
      <c r="C3767">
        <v>0.27509299999999998</v>
      </c>
      <c r="D3767">
        <f t="shared" si="58"/>
        <v>0</v>
      </c>
    </row>
    <row r="3768" spans="1:4" x14ac:dyDescent="0.35">
      <c r="A3768">
        <v>240605</v>
      </c>
      <c r="B3768">
        <v>2300</v>
      </c>
      <c r="C3768">
        <v>0.56381300000000001</v>
      </c>
      <c r="D3768">
        <f t="shared" si="58"/>
        <v>0</v>
      </c>
    </row>
    <row r="3769" spans="1:4" x14ac:dyDescent="0.35">
      <c r="A3769">
        <v>240606</v>
      </c>
      <c r="B3769">
        <v>0</v>
      </c>
      <c r="C3769">
        <v>0.77403299999999997</v>
      </c>
      <c r="D3769">
        <f t="shared" si="58"/>
        <v>0</v>
      </c>
    </row>
    <row r="3770" spans="1:4" x14ac:dyDescent="0.35">
      <c r="A3770">
        <v>240606</v>
      </c>
      <c r="B3770">
        <v>100</v>
      </c>
      <c r="D3770">
        <f t="shared" si="58"/>
        <v>0</v>
      </c>
    </row>
    <row r="3771" spans="1:4" x14ac:dyDescent="0.35">
      <c r="A3771">
        <v>240606</v>
      </c>
      <c r="B3771">
        <v>200</v>
      </c>
      <c r="D3771">
        <f t="shared" si="58"/>
        <v>0</v>
      </c>
    </row>
    <row r="3772" spans="1:4" x14ac:dyDescent="0.35">
      <c r="A3772">
        <v>240606</v>
      </c>
      <c r="B3772">
        <v>300</v>
      </c>
      <c r="D3772">
        <f t="shared" si="58"/>
        <v>0</v>
      </c>
    </row>
    <row r="3773" spans="1:4" x14ac:dyDescent="0.35">
      <c r="A3773">
        <v>240606</v>
      </c>
      <c r="B3773">
        <v>400</v>
      </c>
      <c r="D3773">
        <f t="shared" si="58"/>
        <v>0</v>
      </c>
    </row>
    <row r="3774" spans="1:4" x14ac:dyDescent="0.35">
      <c r="A3774">
        <v>240606</v>
      </c>
      <c r="B3774">
        <v>500</v>
      </c>
      <c r="C3774">
        <v>0.40906300000000001</v>
      </c>
      <c r="D3774">
        <f t="shared" si="58"/>
        <v>0</v>
      </c>
    </row>
    <row r="3775" spans="1:4" x14ac:dyDescent="0.35">
      <c r="A3775">
        <v>240606</v>
      </c>
      <c r="B3775">
        <v>600</v>
      </c>
      <c r="C3775">
        <v>0.49002200000000001</v>
      </c>
      <c r="D3775">
        <f t="shared" si="58"/>
        <v>0</v>
      </c>
    </row>
    <row r="3776" spans="1:4" x14ac:dyDescent="0.35">
      <c r="A3776">
        <v>240606</v>
      </c>
      <c r="B3776">
        <v>700</v>
      </c>
      <c r="C3776">
        <v>0.17536399999999999</v>
      </c>
      <c r="D3776">
        <f t="shared" si="58"/>
        <v>0</v>
      </c>
    </row>
    <row r="3777" spans="1:4" x14ac:dyDescent="0.35">
      <c r="A3777">
        <v>240606</v>
      </c>
      <c r="B3777">
        <v>800</v>
      </c>
      <c r="C3777">
        <v>5.0319200000000001E-2</v>
      </c>
      <c r="D3777">
        <f t="shared" si="58"/>
        <v>0</v>
      </c>
    </row>
    <row r="3778" spans="1:4" x14ac:dyDescent="0.35">
      <c r="A3778">
        <v>240606</v>
      </c>
      <c r="B3778">
        <v>900</v>
      </c>
      <c r="C3778">
        <v>0.27691700000000002</v>
      </c>
      <c r="D3778">
        <f t="shared" si="58"/>
        <v>0</v>
      </c>
    </row>
    <row r="3779" spans="1:4" x14ac:dyDescent="0.35">
      <c r="A3779">
        <v>240606</v>
      </c>
      <c r="B3779">
        <v>1000</v>
      </c>
      <c r="C3779">
        <v>0.66657699999999998</v>
      </c>
      <c r="D3779">
        <f t="shared" ref="D3779:D3842" si="59">IF(C3779&gt;=(5.4),1,0)</f>
        <v>0</v>
      </c>
    </row>
    <row r="3780" spans="1:4" x14ac:dyDescent="0.35">
      <c r="A3780">
        <v>240606</v>
      </c>
      <c r="B3780">
        <v>1100</v>
      </c>
      <c r="C3780">
        <v>0.86242700000000005</v>
      </c>
      <c r="D3780">
        <f t="shared" si="59"/>
        <v>0</v>
      </c>
    </row>
    <row r="3781" spans="1:4" x14ac:dyDescent="0.35">
      <c r="A3781">
        <v>240606</v>
      </c>
      <c r="B3781">
        <v>1200</v>
      </c>
      <c r="C3781">
        <v>0.46155499999999999</v>
      </c>
      <c r="D3781">
        <f t="shared" si="59"/>
        <v>0</v>
      </c>
    </row>
    <row r="3782" spans="1:4" x14ac:dyDescent="0.35">
      <c r="A3782">
        <v>240606</v>
      </c>
      <c r="B3782">
        <v>1300</v>
      </c>
      <c r="C3782">
        <v>0.397507</v>
      </c>
      <c r="D3782">
        <f t="shared" si="59"/>
        <v>0</v>
      </c>
    </row>
    <row r="3783" spans="1:4" x14ac:dyDescent="0.35">
      <c r="A3783">
        <v>240606</v>
      </c>
      <c r="B3783">
        <v>1400</v>
      </c>
      <c r="C3783">
        <v>0.33061000000000001</v>
      </c>
      <c r="D3783">
        <f t="shared" si="59"/>
        <v>0</v>
      </c>
    </row>
    <row r="3784" spans="1:4" x14ac:dyDescent="0.35">
      <c r="A3784">
        <v>240606</v>
      </c>
      <c r="B3784">
        <v>1500</v>
      </c>
      <c r="C3784">
        <v>0.20485400000000001</v>
      </c>
      <c r="D3784">
        <f t="shared" si="59"/>
        <v>0</v>
      </c>
    </row>
    <row r="3785" spans="1:4" x14ac:dyDescent="0.35">
      <c r="A3785">
        <v>240606</v>
      </c>
      <c r="B3785">
        <v>1600</v>
      </c>
      <c r="C3785">
        <v>3.45578E-2</v>
      </c>
      <c r="D3785">
        <f t="shared" si="59"/>
        <v>0</v>
      </c>
    </row>
    <row r="3786" spans="1:4" x14ac:dyDescent="0.35">
      <c r="A3786">
        <v>240606</v>
      </c>
      <c r="B3786">
        <v>1700</v>
      </c>
      <c r="C3786">
        <v>0.106713</v>
      </c>
      <c r="D3786">
        <f t="shared" si="59"/>
        <v>0</v>
      </c>
    </row>
    <row r="3787" spans="1:4" x14ac:dyDescent="0.35">
      <c r="A3787">
        <v>240606</v>
      </c>
      <c r="B3787">
        <v>1800</v>
      </c>
      <c r="C3787">
        <v>0.164933</v>
      </c>
      <c r="D3787">
        <f t="shared" si="59"/>
        <v>0</v>
      </c>
    </row>
    <row r="3788" spans="1:4" x14ac:dyDescent="0.35">
      <c r="A3788">
        <v>240606</v>
      </c>
      <c r="B3788">
        <v>1900</v>
      </c>
      <c r="C3788">
        <v>8.4141400000000005E-2</v>
      </c>
      <c r="D3788">
        <f t="shared" si="59"/>
        <v>0</v>
      </c>
    </row>
    <row r="3789" spans="1:4" x14ac:dyDescent="0.35">
      <c r="A3789">
        <v>240606</v>
      </c>
      <c r="B3789">
        <v>2000</v>
      </c>
      <c r="C3789">
        <v>0.143097</v>
      </c>
      <c r="D3789">
        <f t="shared" si="59"/>
        <v>0</v>
      </c>
    </row>
    <row r="3790" spans="1:4" x14ac:dyDescent="0.35">
      <c r="A3790">
        <v>240606</v>
      </c>
      <c r="B3790">
        <v>2100</v>
      </c>
      <c r="C3790">
        <v>8.0780299999999999E-2</v>
      </c>
      <c r="D3790">
        <f t="shared" si="59"/>
        <v>0</v>
      </c>
    </row>
    <row r="3791" spans="1:4" x14ac:dyDescent="0.35">
      <c r="A3791">
        <v>240606</v>
      </c>
      <c r="B3791">
        <v>2200</v>
      </c>
      <c r="C3791">
        <v>5.0624799999999998E-2</v>
      </c>
      <c r="D3791">
        <f t="shared" si="59"/>
        <v>0</v>
      </c>
    </row>
    <row r="3792" spans="1:4" x14ac:dyDescent="0.35">
      <c r="A3792">
        <v>240606</v>
      </c>
      <c r="B3792">
        <v>2300</v>
      </c>
      <c r="C3792">
        <v>9.5596199999999996E-3</v>
      </c>
      <c r="D3792">
        <f t="shared" si="59"/>
        <v>0</v>
      </c>
    </row>
    <row r="3793" spans="1:4" x14ac:dyDescent="0.35">
      <c r="A3793">
        <v>240607</v>
      </c>
      <c r="B3793">
        <v>0</v>
      </c>
      <c r="C3793">
        <v>4.75456E-2</v>
      </c>
      <c r="D3793">
        <f t="shared" si="59"/>
        <v>0</v>
      </c>
    </row>
    <row r="3794" spans="1:4" x14ac:dyDescent="0.35">
      <c r="A3794">
        <v>240607</v>
      </c>
      <c r="B3794">
        <v>100</v>
      </c>
      <c r="C3794">
        <v>0.33583800000000003</v>
      </c>
      <c r="D3794">
        <f t="shared" si="59"/>
        <v>0</v>
      </c>
    </row>
    <row r="3795" spans="1:4" x14ac:dyDescent="0.35">
      <c r="A3795">
        <v>240607</v>
      </c>
      <c r="B3795">
        <v>200</v>
      </c>
      <c r="C3795">
        <v>0.18818599999999999</v>
      </c>
      <c r="D3795">
        <f t="shared" si="59"/>
        <v>0</v>
      </c>
    </row>
    <row r="3796" spans="1:4" x14ac:dyDescent="0.35">
      <c r="A3796">
        <v>240607</v>
      </c>
      <c r="B3796">
        <v>300</v>
      </c>
      <c r="C3796">
        <v>2.0389299999999999E-2</v>
      </c>
      <c r="D3796">
        <f t="shared" si="59"/>
        <v>0</v>
      </c>
    </row>
    <row r="3797" spans="1:4" x14ac:dyDescent="0.35">
      <c r="A3797">
        <v>240607</v>
      </c>
      <c r="B3797">
        <v>400</v>
      </c>
      <c r="C3797">
        <v>0.121449</v>
      </c>
      <c r="D3797">
        <f t="shared" si="59"/>
        <v>0</v>
      </c>
    </row>
    <row r="3798" spans="1:4" x14ac:dyDescent="0.35">
      <c r="A3798">
        <v>240607</v>
      </c>
      <c r="B3798">
        <v>500</v>
      </c>
      <c r="C3798">
        <v>3.8926799999999998E-2</v>
      </c>
      <c r="D3798">
        <f t="shared" si="59"/>
        <v>0</v>
      </c>
    </row>
    <row r="3799" spans="1:4" x14ac:dyDescent="0.35">
      <c r="A3799">
        <v>240607</v>
      </c>
      <c r="B3799">
        <v>600</v>
      </c>
      <c r="C3799">
        <v>0.177706</v>
      </c>
      <c r="D3799">
        <f t="shared" si="59"/>
        <v>0</v>
      </c>
    </row>
    <row r="3800" spans="1:4" x14ac:dyDescent="0.35">
      <c r="A3800">
        <v>240607</v>
      </c>
      <c r="B3800">
        <v>700</v>
      </c>
      <c r="C3800">
        <v>5.80402E-2</v>
      </c>
      <c r="D3800">
        <f t="shared" si="59"/>
        <v>0</v>
      </c>
    </row>
    <row r="3801" spans="1:4" x14ac:dyDescent="0.35">
      <c r="A3801">
        <v>240607</v>
      </c>
      <c r="B3801">
        <v>800</v>
      </c>
      <c r="C3801">
        <v>0.13752500000000001</v>
      </c>
      <c r="D3801">
        <f t="shared" si="59"/>
        <v>0</v>
      </c>
    </row>
    <row r="3802" spans="1:4" x14ac:dyDescent="0.35">
      <c r="A3802">
        <v>240607</v>
      </c>
      <c r="B3802">
        <v>900</v>
      </c>
      <c r="C3802">
        <v>0.72594599999999998</v>
      </c>
      <c r="D3802">
        <f t="shared" si="59"/>
        <v>0</v>
      </c>
    </row>
    <row r="3803" spans="1:4" x14ac:dyDescent="0.35">
      <c r="A3803">
        <v>240607</v>
      </c>
      <c r="B3803">
        <v>1000</v>
      </c>
      <c r="C3803">
        <v>0.16367300000000001</v>
      </c>
      <c r="D3803">
        <f t="shared" si="59"/>
        <v>0</v>
      </c>
    </row>
    <row r="3804" spans="1:4" x14ac:dyDescent="0.35">
      <c r="A3804">
        <v>240607</v>
      </c>
      <c r="B3804">
        <v>1100</v>
      </c>
      <c r="C3804">
        <v>0.28400199999999998</v>
      </c>
      <c r="D3804">
        <f t="shared" si="59"/>
        <v>0</v>
      </c>
    </row>
    <row r="3805" spans="1:4" x14ac:dyDescent="0.35">
      <c r="A3805">
        <v>240607</v>
      </c>
      <c r="B3805">
        <v>1200</v>
      </c>
      <c r="C3805">
        <v>0.25805600000000001</v>
      </c>
      <c r="D3805">
        <f t="shared" si="59"/>
        <v>0</v>
      </c>
    </row>
    <row r="3806" spans="1:4" x14ac:dyDescent="0.35">
      <c r="A3806">
        <v>240607</v>
      </c>
      <c r="B3806">
        <v>1300</v>
      </c>
      <c r="C3806">
        <v>0.537825</v>
      </c>
      <c r="D3806">
        <f t="shared" si="59"/>
        <v>0</v>
      </c>
    </row>
    <row r="3807" spans="1:4" x14ac:dyDescent="0.35">
      <c r="A3807">
        <v>240607</v>
      </c>
      <c r="B3807">
        <v>1400</v>
      </c>
      <c r="C3807">
        <v>0.79696500000000003</v>
      </c>
      <c r="D3807">
        <f t="shared" si="59"/>
        <v>0</v>
      </c>
    </row>
    <row r="3808" spans="1:4" x14ac:dyDescent="0.35">
      <c r="A3808">
        <v>240607</v>
      </c>
      <c r="B3808">
        <v>1500</v>
      </c>
      <c r="C3808">
        <v>0.83930099999999996</v>
      </c>
      <c r="D3808">
        <f t="shared" si="59"/>
        <v>0</v>
      </c>
    </row>
    <row r="3809" spans="1:4" x14ac:dyDescent="0.35">
      <c r="A3809">
        <v>240607</v>
      </c>
      <c r="B3809">
        <v>1600</v>
      </c>
      <c r="C3809">
        <v>0.34861500000000001</v>
      </c>
      <c r="D3809">
        <f t="shared" si="59"/>
        <v>0</v>
      </c>
    </row>
    <row r="3810" spans="1:4" x14ac:dyDescent="0.35">
      <c r="A3810">
        <v>240607</v>
      </c>
      <c r="B3810">
        <v>1700</v>
      </c>
      <c r="C3810">
        <v>9.8517300000000002E-2</v>
      </c>
      <c r="D3810">
        <f t="shared" si="59"/>
        <v>0</v>
      </c>
    </row>
    <row r="3811" spans="1:4" x14ac:dyDescent="0.35">
      <c r="A3811">
        <v>240607</v>
      </c>
      <c r="B3811">
        <v>1800</v>
      </c>
      <c r="C3811">
        <v>0.170404</v>
      </c>
      <c r="D3811">
        <f t="shared" si="59"/>
        <v>0</v>
      </c>
    </row>
    <row r="3812" spans="1:4" x14ac:dyDescent="0.35">
      <c r="A3812">
        <v>240607</v>
      </c>
      <c r="B3812">
        <v>1900</v>
      </c>
      <c r="C3812">
        <v>0.211035</v>
      </c>
      <c r="D3812">
        <f t="shared" si="59"/>
        <v>0</v>
      </c>
    </row>
    <row r="3813" spans="1:4" x14ac:dyDescent="0.35">
      <c r="A3813">
        <v>240607</v>
      </c>
      <c r="B3813">
        <v>2000</v>
      </c>
      <c r="C3813">
        <v>0.330318</v>
      </c>
      <c r="D3813">
        <f t="shared" si="59"/>
        <v>0</v>
      </c>
    </row>
    <row r="3814" spans="1:4" x14ac:dyDescent="0.35">
      <c r="A3814">
        <v>240607</v>
      </c>
      <c r="B3814">
        <v>2100</v>
      </c>
      <c r="C3814">
        <v>0.55422800000000005</v>
      </c>
      <c r="D3814">
        <f t="shared" si="59"/>
        <v>0</v>
      </c>
    </row>
    <row r="3815" spans="1:4" x14ac:dyDescent="0.35">
      <c r="A3815">
        <v>240607</v>
      </c>
      <c r="B3815">
        <v>2200</v>
      </c>
      <c r="C3815">
        <v>0.16800599999999999</v>
      </c>
      <c r="D3815">
        <f t="shared" si="59"/>
        <v>0</v>
      </c>
    </row>
    <row r="3816" spans="1:4" x14ac:dyDescent="0.35">
      <c r="A3816">
        <v>240607</v>
      </c>
      <c r="B3816">
        <v>2300</v>
      </c>
      <c r="C3816">
        <v>2.4764100000000001E-2</v>
      </c>
      <c r="D3816">
        <f t="shared" si="59"/>
        <v>0</v>
      </c>
    </row>
    <row r="3817" spans="1:4" x14ac:dyDescent="0.35">
      <c r="A3817">
        <v>240608</v>
      </c>
      <c r="B3817">
        <v>0</v>
      </c>
      <c r="C3817">
        <v>0.67390099999999997</v>
      </c>
      <c r="D3817">
        <f t="shared" si="59"/>
        <v>0</v>
      </c>
    </row>
    <row r="3818" spans="1:4" x14ac:dyDescent="0.35">
      <c r="A3818">
        <v>240608</v>
      </c>
      <c r="B3818">
        <v>100</v>
      </c>
      <c r="C3818">
        <v>1.58463</v>
      </c>
      <c r="D3818">
        <f t="shared" si="59"/>
        <v>0</v>
      </c>
    </row>
    <row r="3819" spans="1:4" x14ac:dyDescent="0.35">
      <c r="A3819">
        <v>240608</v>
      </c>
      <c r="B3819">
        <v>200</v>
      </c>
      <c r="C3819">
        <v>0.25016899999999997</v>
      </c>
      <c r="D3819">
        <f t="shared" si="59"/>
        <v>0</v>
      </c>
    </row>
    <row r="3820" spans="1:4" x14ac:dyDescent="0.35">
      <c r="A3820">
        <v>240608</v>
      </c>
      <c r="B3820">
        <v>300</v>
      </c>
      <c r="C3820">
        <v>0.547794</v>
      </c>
      <c r="D3820">
        <f t="shared" si="59"/>
        <v>0</v>
      </c>
    </row>
    <row r="3821" spans="1:4" x14ac:dyDescent="0.35">
      <c r="A3821">
        <v>240608</v>
      </c>
      <c r="B3821">
        <v>400</v>
      </c>
      <c r="C3821">
        <v>1.39476</v>
      </c>
      <c r="D3821">
        <f t="shared" si="59"/>
        <v>0</v>
      </c>
    </row>
    <row r="3822" spans="1:4" x14ac:dyDescent="0.35">
      <c r="A3822">
        <v>240608</v>
      </c>
      <c r="B3822">
        <v>500</v>
      </c>
      <c r="C3822">
        <v>1.26891</v>
      </c>
      <c r="D3822">
        <f t="shared" si="59"/>
        <v>0</v>
      </c>
    </row>
    <row r="3823" spans="1:4" x14ac:dyDescent="0.35">
      <c r="A3823">
        <v>240608</v>
      </c>
      <c r="B3823">
        <v>600</v>
      </c>
      <c r="C3823">
        <v>0.23648</v>
      </c>
      <c r="D3823">
        <f t="shared" si="59"/>
        <v>0</v>
      </c>
    </row>
    <row r="3824" spans="1:4" x14ac:dyDescent="0.35">
      <c r="A3824">
        <v>240608</v>
      </c>
      <c r="B3824">
        <v>700</v>
      </c>
      <c r="C3824">
        <v>0.43005500000000002</v>
      </c>
      <c r="D3824">
        <f t="shared" si="59"/>
        <v>0</v>
      </c>
    </row>
    <row r="3825" spans="1:4" x14ac:dyDescent="0.35">
      <c r="A3825">
        <v>240608</v>
      </c>
      <c r="B3825">
        <v>800</v>
      </c>
      <c r="C3825">
        <v>0.46335900000000002</v>
      </c>
      <c r="D3825">
        <f t="shared" si="59"/>
        <v>0</v>
      </c>
    </row>
    <row r="3826" spans="1:4" x14ac:dyDescent="0.35">
      <c r="A3826">
        <v>240608</v>
      </c>
      <c r="B3826">
        <v>900</v>
      </c>
      <c r="C3826">
        <v>0.91798000000000002</v>
      </c>
      <c r="D3826">
        <f t="shared" si="59"/>
        <v>0</v>
      </c>
    </row>
    <row r="3827" spans="1:4" x14ac:dyDescent="0.35">
      <c r="A3827">
        <v>240608</v>
      </c>
      <c r="B3827">
        <v>1000</v>
      </c>
      <c r="C3827">
        <v>0.45187899999999998</v>
      </c>
      <c r="D3827">
        <f t="shared" si="59"/>
        <v>0</v>
      </c>
    </row>
    <row r="3828" spans="1:4" x14ac:dyDescent="0.35">
      <c r="A3828">
        <v>240608</v>
      </c>
      <c r="B3828">
        <v>1100</v>
      </c>
      <c r="C3828">
        <v>0.82249099999999997</v>
      </c>
      <c r="D3828">
        <f t="shared" si="59"/>
        <v>0</v>
      </c>
    </row>
    <row r="3829" spans="1:4" x14ac:dyDescent="0.35">
      <c r="A3829">
        <v>240608</v>
      </c>
      <c r="B3829">
        <v>1200</v>
      </c>
      <c r="C3829">
        <v>0.78047599999999995</v>
      </c>
      <c r="D3829">
        <f t="shared" si="59"/>
        <v>0</v>
      </c>
    </row>
    <row r="3830" spans="1:4" x14ac:dyDescent="0.35">
      <c r="A3830">
        <v>240608</v>
      </c>
      <c r="B3830">
        <v>1300</v>
      </c>
      <c r="C3830">
        <v>1.2320599999999999</v>
      </c>
      <c r="D3830">
        <f t="shared" si="59"/>
        <v>0</v>
      </c>
    </row>
    <row r="3831" spans="1:4" x14ac:dyDescent="0.35">
      <c r="A3831">
        <v>240608</v>
      </c>
      <c r="B3831">
        <v>1400</v>
      </c>
      <c r="C3831">
        <v>1.4458800000000001</v>
      </c>
      <c r="D3831">
        <f t="shared" si="59"/>
        <v>0</v>
      </c>
    </row>
    <row r="3832" spans="1:4" x14ac:dyDescent="0.35">
      <c r="A3832">
        <v>240608</v>
      </c>
      <c r="B3832">
        <v>1500</v>
      </c>
      <c r="C3832">
        <v>1.0627200000000001</v>
      </c>
      <c r="D3832">
        <f t="shared" si="59"/>
        <v>0</v>
      </c>
    </row>
    <row r="3833" spans="1:4" x14ac:dyDescent="0.35">
      <c r="A3833">
        <v>240608</v>
      </c>
      <c r="B3833">
        <v>1600</v>
      </c>
      <c r="C3833">
        <v>0.75934699999999999</v>
      </c>
      <c r="D3833">
        <f t="shared" si="59"/>
        <v>0</v>
      </c>
    </row>
    <row r="3834" spans="1:4" x14ac:dyDescent="0.35">
      <c r="A3834">
        <v>240608</v>
      </c>
      <c r="B3834">
        <v>1700</v>
      </c>
      <c r="C3834">
        <v>0.347217</v>
      </c>
      <c r="D3834">
        <f t="shared" si="59"/>
        <v>0</v>
      </c>
    </row>
    <row r="3835" spans="1:4" x14ac:dyDescent="0.35">
      <c r="A3835">
        <v>240608</v>
      </c>
      <c r="B3835">
        <v>1800</v>
      </c>
      <c r="C3835">
        <v>0.21202599999999999</v>
      </c>
      <c r="D3835">
        <f t="shared" si="59"/>
        <v>0</v>
      </c>
    </row>
    <row r="3836" spans="1:4" x14ac:dyDescent="0.35">
      <c r="A3836">
        <v>240608</v>
      </c>
      <c r="B3836">
        <v>1900</v>
      </c>
      <c r="C3836">
        <v>1.89984</v>
      </c>
      <c r="D3836">
        <f t="shared" si="59"/>
        <v>0</v>
      </c>
    </row>
    <row r="3837" spans="1:4" x14ac:dyDescent="0.35">
      <c r="A3837">
        <v>240608</v>
      </c>
      <c r="B3837">
        <v>2000</v>
      </c>
      <c r="C3837">
        <v>0.62150700000000003</v>
      </c>
      <c r="D3837">
        <f t="shared" si="59"/>
        <v>0</v>
      </c>
    </row>
    <row r="3838" spans="1:4" x14ac:dyDescent="0.35">
      <c r="A3838">
        <v>240608</v>
      </c>
      <c r="B3838">
        <v>2100</v>
      </c>
      <c r="C3838">
        <v>2.7926099999999998</v>
      </c>
      <c r="D3838">
        <f t="shared" si="59"/>
        <v>0</v>
      </c>
    </row>
    <row r="3839" spans="1:4" x14ac:dyDescent="0.35">
      <c r="A3839">
        <v>240608</v>
      </c>
      <c r="B3839">
        <v>2200</v>
      </c>
      <c r="C3839">
        <v>2.18282</v>
      </c>
      <c r="D3839">
        <f t="shared" si="59"/>
        <v>0</v>
      </c>
    </row>
    <row r="3840" spans="1:4" x14ac:dyDescent="0.35">
      <c r="A3840">
        <v>240608</v>
      </c>
      <c r="B3840">
        <v>2300</v>
      </c>
      <c r="C3840">
        <v>1.4638199999999999</v>
      </c>
      <c r="D3840">
        <f t="shared" si="59"/>
        <v>0</v>
      </c>
    </row>
    <row r="3841" spans="1:4" x14ac:dyDescent="0.35">
      <c r="A3841">
        <v>240609</v>
      </c>
      <c r="B3841">
        <v>0</v>
      </c>
      <c r="C3841">
        <v>2.4291299999999998</v>
      </c>
      <c r="D3841">
        <f t="shared" si="59"/>
        <v>0</v>
      </c>
    </row>
    <row r="3842" spans="1:4" x14ac:dyDescent="0.35">
      <c r="A3842">
        <v>240609</v>
      </c>
      <c r="B3842">
        <v>100</v>
      </c>
      <c r="C3842">
        <v>4.0047600000000001</v>
      </c>
      <c r="D3842">
        <f t="shared" si="59"/>
        <v>0</v>
      </c>
    </row>
    <row r="3843" spans="1:4" x14ac:dyDescent="0.35">
      <c r="A3843">
        <v>240609</v>
      </c>
      <c r="B3843">
        <v>200</v>
      </c>
      <c r="C3843">
        <v>1.56606</v>
      </c>
      <c r="D3843">
        <f t="shared" ref="D3843:D3906" si="60">IF(C3843&gt;=(5.4),1,0)</f>
        <v>0</v>
      </c>
    </row>
    <row r="3844" spans="1:4" x14ac:dyDescent="0.35">
      <c r="A3844">
        <v>240609</v>
      </c>
      <c r="B3844">
        <v>300</v>
      </c>
      <c r="C3844">
        <v>0.20932899999999999</v>
      </c>
      <c r="D3844">
        <f t="shared" si="60"/>
        <v>0</v>
      </c>
    </row>
    <row r="3845" spans="1:4" x14ac:dyDescent="0.35">
      <c r="A3845">
        <v>240609</v>
      </c>
      <c r="B3845">
        <v>400</v>
      </c>
      <c r="C3845">
        <v>0.92610000000000003</v>
      </c>
      <c r="D3845">
        <f t="shared" si="60"/>
        <v>0</v>
      </c>
    </row>
    <row r="3846" spans="1:4" x14ac:dyDescent="0.35">
      <c r="A3846">
        <v>240609</v>
      </c>
      <c r="B3846">
        <v>500</v>
      </c>
      <c r="C3846">
        <v>0.37934600000000002</v>
      </c>
      <c r="D3846">
        <f t="shared" si="60"/>
        <v>0</v>
      </c>
    </row>
    <row r="3847" spans="1:4" x14ac:dyDescent="0.35">
      <c r="A3847">
        <v>240609</v>
      </c>
      <c r="B3847">
        <v>600</v>
      </c>
      <c r="C3847">
        <v>2.0984799999999999</v>
      </c>
      <c r="D3847">
        <f t="shared" si="60"/>
        <v>0</v>
      </c>
    </row>
    <row r="3848" spans="1:4" x14ac:dyDescent="0.35">
      <c r="A3848">
        <v>240609</v>
      </c>
      <c r="B3848">
        <v>700</v>
      </c>
      <c r="C3848">
        <v>1.2036899999999999</v>
      </c>
      <c r="D3848">
        <f t="shared" si="60"/>
        <v>0</v>
      </c>
    </row>
    <row r="3849" spans="1:4" x14ac:dyDescent="0.35">
      <c r="A3849">
        <v>240609</v>
      </c>
      <c r="B3849">
        <v>800</v>
      </c>
      <c r="C3849">
        <v>0.47611199999999998</v>
      </c>
      <c r="D3849">
        <f t="shared" si="60"/>
        <v>0</v>
      </c>
    </row>
    <row r="3850" spans="1:4" x14ac:dyDescent="0.35">
      <c r="A3850">
        <v>240609</v>
      </c>
      <c r="B3850">
        <v>900</v>
      </c>
      <c r="C3850">
        <v>0.95901400000000003</v>
      </c>
      <c r="D3850">
        <f t="shared" si="60"/>
        <v>0</v>
      </c>
    </row>
    <row r="3851" spans="1:4" x14ac:dyDescent="0.35">
      <c r="A3851">
        <v>240609</v>
      </c>
      <c r="B3851">
        <v>1000</v>
      </c>
      <c r="C3851">
        <v>0.55482399999999998</v>
      </c>
      <c r="D3851">
        <f t="shared" si="60"/>
        <v>0</v>
      </c>
    </row>
    <row r="3852" spans="1:4" x14ac:dyDescent="0.35">
      <c r="A3852">
        <v>240609</v>
      </c>
      <c r="B3852">
        <v>1100</v>
      </c>
      <c r="C3852">
        <v>0.88851400000000003</v>
      </c>
      <c r="D3852">
        <f t="shared" si="60"/>
        <v>0</v>
      </c>
    </row>
    <row r="3853" spans="1:4" x14ac:dyDescent="0.35">
      <c r="A3853">
        <v>240609</v>
      </c>
      <c r="B3853">
        <v>1200</v>
      </c>
      <c r="C3853">
        <v>0.91997600000000002</v>
      </c>
      <c r="D3853">
        <f t="shared" si="60"/>
        <v>0</v>
      </c>
    </row>
    <row r="3854" spans="1:4" x14ac:dyDescent="0.35">
      <c r="A3854">
        <v>240609</v>
      </c>
      <c r="B3854">
        <v>1300</v>
      </c>
      <c r="C3854">
        <v>0.75276200000000004</v>
      </c>
      <c r="D3854">
        <f t="shared" si="60"/>
        <v>0</v>
      </c>
    </row>
    <row r="3855" spans="1:4" x14ac:dyDescent="0.35">
      <c r="A3855">
        <v>240609</v>
      </c>
      <c r="B3855">
        <v>1400</v>
      </c>
      <c r="C3855">
        <v>0.47690399999999999</v>
      </c>
      <c r="D3855">
        <f t="shared" si="60"/>
        <v>0</v>
      </c>
    </row>
    <row r="3856" spans="1:4" x14ac:dyDescent="0.35">
      <c r="A3856">
        <v>240609</v>
      </c>
      <c r="B3856">
        <v>1500</v>
      </c>
      <c r="C3856">
        <v>0.80690200000000001</v>
      </c>
      <c r="D3856">
        <f t="shared" si="60"/>
        <v>0</v>
      </c>
    </row>
    <row r="3857" spans="1:4" x14ac:dyDescent="0.35">
      <c r="A3857">
        <v>240609</v>
      </c>
      <c r="B3857">
        <v>1600</v>
      </c>
      <c r="C3857">
        <v>0.83071399999999995</v>
      </c>
      <c r="D3857">
        <f t="shared" si="60"/>
        <v>0</v>
      </c>
    </row>
    <row r="3858" spans="1:4" x14ac:dyDescent="0.35">
      <c r="A3858">
        <v>240609</v>
      </c>
      <c r="B3858">
        <v>1700</v>
      </c>
      <c r="C3858">
        <v>0.69318299999999999</v>
      </c>
      <c r="D3858">
        <f t="shared" si="60"/>
        <v>0</v>
      </c>
    </row>
    <row r="3859" spans="1:4" x14ac:dyDescent="0.35">
      <c r="A3859">
        <v>240609</v>
      </c>
      <c r="B3859">
        <v>1800</v>
      </c>
      <c r="C3859">
        <v>0.81103899999999995</v>
      </c>
      <c r="D3859">
        <f t="shared" si="60"/>
        <v>0</v>
      </c>
    </row>
    <row r="3860" spans="1:4" x14ac:dyDescent="0.35">
      <c r="A3860">
        <v>240609</v>
      </c>
      <c r="B3860">
        <v>1900</v>
      </c>
      <c r="C3860">
        <v>0.20760600000000001</v>
      </c>
      <c r="D3860">
        <f t="shared" si="60"/>
        <v>0</v>
      </c>
    </row>
    <row r="3861" spans="1:4" x14ac:dyDescent="0.35">
      <c r="A3861">
        <v>240609</v>
      </c>
      <c r="B3861">
        <v>2000</v>
      </c>
      <c r="C3861">
        <v>1.1503699999999999</v>
      </c>
      <c r="D3861">
        <f t="shared" si="60"/>
        <v>0</v>
      </c>
    </row>
    <row r="3862" spans="1:4" x14ac:dyDescent="0.35">
      <c r="A3862">
        <v>240609</v>
      </c>
      <c r="B3862">
        <v>2100</v>
      </c>
      <c r="C3862">
        <v>0.51924199999999998</v>
      </c>
      <c r="D3862">
        <f t="shared" si="60"/>
        <v>0</v>
      </c>
    </row>
    <row r="3863" spans="1:4" x14ac:dyDescent="0.35">
      <c r="A3863">
        <v>240609</v>
      </c>
      <c r="B3863">
        <v>2200</v>
      </c>
      <c r="C3863">
        <v>0.58105899999999999</v>
      </c>
      <c r="D3863">
        <f t="shared" si="60"/>
        <v>0</v>
      </c>
    </row>
    <row r="3864" spans="1:4" x14ac:dyDescent="0.35">
      <c r="A3864">
        <v>240609</v>
      </c>
      <c r="B3864">
        <v>2300</v>
      </c>
      <c r="C3864">
        <v>0.887486</v>
      </c>
      <c r="D3864">
        <f t="shared" si="60"/>
        <v>0</v>
      </c>
    </row>
    <row r="3865" spans="1:4" x14ac:dyDescent="0.35">
      <c r="A3865">
        <v>240610</v>
      </c>
      <c r="B3865">
        <v>0</v>
      </c>
      <c r="C3865">
        <v>0.60183500000000001</v>
      </c>
      <c r="D3865">
        <f t="shared" si="60"/>
        <v>0</v>
      </c>
    </row>
    <row r="3866" spans="1:4" x14ac:dyDescent="0.35">
      <c r="A3866">
        <v>240610</v>
      </c>
      <c r="B3866">
        <v>100</v>
      </c>
      <c r="C3866">
        <v>0</v>
      </c>
      <c r="D3866">
        <f t="shared" si="60"/>
        <v>0</v>
      </c>
    </row>
    <row r="3867" spans="1:4" x14ac:dyDescent="0.35">
      <c r="A3867">
        <v>240610</v>
      </c>
      <c r="B3867">
        <v>200</v>
      </c>
      <c r="C3867">
        <v>0.770181</v>
      </c>
      <c r="D3867">
        <f t="shared" si="60"/>
        <v>0</v>
      </c>
    </row>
    <row r="3868" spans="1:4" x14ac:dyDescent="0.35">
      <c r="A3868">
        <v>240610</v>
      </c>
      <c r="B3868">
        <v>300</v>
      </c>
      <c r="C3868">
        <v>0.11344</v>
      </c>
      <c r="D3868">
        <f t="shared" si="60"/>
        <v>0</v>
      </c>
    </row>
    <row r="3869" spans="1:4" x14ac:dyDescent="0.35">
      <c r="A3869">
        <v>240610</v>
      </c>
      <c r="B3869">
        <v>400</v>
      </c>
      <c r="C3869">
        <v>7.49639E-2</v>
      </c>
      <c r="D3869">
        <f t="shared" si="60"/>
        <v>0</v>
      </c>
    </row>
    <row r="3870" spans="1:4" x14ac:dyDescent="0.35">
      <c r="A3870">
        <v>240610</v>
      </c>
      <c r="B3870">
        <v>500</v>
      </c>
      <c r="C3870">
        <v>0.13453799999999999</v>
      </c>
      <c r="D3870">
        <f t="shared" si="60"/>
        <v>0</v>
      </c>
    </row>
    <row r="3871" spans="1:4" x14ac:dyDescent="0.35">
      <c r="A3871">
        <v>240610</v>
      </c>
      <c r="B3871">
        <v>600</v>
      </c>
      <c r="C3871">
        <v>9.1984999999999997E-2</v>
      </c>
      <c r="D3871">
        <f t="shared" si="60"/>
        <v>0</v>
      </c>
    </row>
    <row r="3872" spans="1:4" x14ac:dyDescent="0.35">
      <c r="A3872">
        <v>240610</v>
      </c>
      <c r="B3872">
        <v>700</v>
      </c>
      <c r="C3872">
        <v>9.1609399999999994E-2</v>
      </c>
      <c r="D3872">
        <f t="shared" si="60"/>
        <v>0</v>
      </c>
    </row>
    <row r="3873" spans="1:4" x14ac:dyDescent="0.35">
      <c r="A3873">
        <v>240610</v>
      </c>
      <c r="B3873">
        <v>800</v>
      </c>
      <c r="C3873">
        <v>0.19215699999999999</v>
      </c>
      <c r="D3873">
        <f t="shared" si="60"/>
        <v>0</v>
      </c>
    </row>
    <row r="3874" spans="1:4" x14ac:dyDescent="0.35">
      <c r="A3874">
        <v>240610</v>
      </c>
      <c r="B3874">
        <v>900</v>
      </c>
      <c r="C3874">
        <v>0.47180499999999997</v>
      </c>
      <c r="D3874">
        <f t="shared" si="60"/>
        <v>0</v>
      </c>
    </row>
    <row r="3875" spans="1:4" x14ac:dyDescent="0.35">
      <c r="A3875">
        <v>240610</v>
      </c>
      <c r="B3875">
        <v>1000</v>
      </c>
      <c r="C3875">
        <v>0.26811000000000001</v>
      </c>
      <c r="D3875">
        <f t="shared" si="60"/>
        <v>0</v>
      </c>
    </row>
    <row r="3876" spans="1:4" x14ac:dyDescent="0.35">
      <c r="A3876">
        <v>240610</v>
      </c>
      <c r="B3876">
        <v>1100</v>
      </c>
      <c r="C3876">
        <v>0.65264599999999995</v>
      </c>
      <c r="D3876">
        <f t="shared" si="60"/>
        <v>0</v>
      </c>
    </row>
    <row r="3877" spans="1:4" x14ac:dyDescent="0.35">
      <c r="A3877">
        <v>240610</v>
      </c>
      <c r="B3877">
        <v>1200</v>
      </c>
      <c r="C3877">
        <v>0.80944000000000005</v>
      </c>
      <c r="D3877">
        <f t="shared" si="60"/>
        <v>0</v>
      </c>
    </row>
    <row r="3878" spans="1:4" x14ac:dyDescent="0.35">
      <c r="A3878">
        <v>240610</v>
      </c>
      <c r="B3878">
        <v>1300</v>
      </c>
      <c r="C3878">
        <v>0.60997400000000002</v>
      </c>
      <c r="D3878">
        <f t="shared" si="60"/>
        <v>0</v>
      </c>
    </row>
    <row r="3879" spans="1:4" x14ac:dyDescent="0.35">
      <c r="A3879">
        <v>240610</v>
      </c>
      <c r="B3879">
        <v>1400</v>
      </c>
      <c r="C3879">
        <v>0.79450699999999996</v>
      </c>
      <c r="D3879">
        <f t="shared" si="60"/>
        <v>0</v>
      </c>
    </row>
    <row r="3880" spans="1:4" x14ac:dyDescent="0.35">
      <c r="A3880">
        <v>240610</v>
      </c>
      <c r="B3880">
        <v>1500</v>
      </c>
      <c r="C3880">
        <v>0.34399000000000002</v>
      </c>
      <c r="D3880">
        <f t="shared" si="60"/>
        <v>0</v>
      </c>
    </row>
    <row r="3881" spans="1:4" x14ac:dyDescent="0.35">
      <c r="A3881">
        <v>240610</v>
      </c>
      <c r="B3881">
        <v>1600</v>
      </c>
      <c r="C3881">
        <v>0.30577900000000002</v>
      </c>
      <c r="D3881">
        <f t="shared" si="60"/>
        <v>0</v>
      </c>
    </row>
    <row r="3882" spans="1:4" x14ac:dyDescent="0.35">
      <c r="A3882">
        <v>240610</v>
      </c>
      <c r="B3882">
        <v>1700</v>
      </c>
      <c r="C3882">
        <v>6.4100000000000004E-2</v>
      </c>
      <c r="D3882">
        <f t="shared" si="60"/>
        <v>0</v>
      </c>
    </row>
    <row r="3883" spans="1:4" x14ac:dyDescent="0.35">
      <c r="A3883">
        <v>240610</v>
      </c>
      <c r="B3883">
        <v>1800</v>
      </c>
      <c r="C3883">
        <v>0.15817999999999999</v>
      </c>
      <c r="D3883">
        <f t="shared" si="60"/>
        <v>0</v>
      </c>
    </row>
    <row r="3884" spans="1:4" x14ac:dyDescent="0.35">
      <c r="A3884">
        <v>240610</v>
      </c>
      <c r="B3884">
        <v>1900</v>
      </c>
      <c r="C3884">
        <v>0.456424</v>
      </c>
      <c r="D3884">
        <f t="shared" si="60"/>
        <v>0</v>
      </c>
    </row>
    <row r="3885" spans="1:4" x14ac:dyDescent="0.35">
      <c r="A3885">
        <v>240610</v>
      </c>
      <c r="B3885">
        <v>2000</v>
      </c>
      <c r="C3885">
        <v>0.13197800000000001</v>
      </c>
      <c r="D3885">
        <f t="shared" si="60"/>
        <v>0</v>
      </c>
    </row>
    <row r="3886" spans="1:4" x14ac:dyDescent="0.35">
      <c r="A3886">
        <v>240610</v>
      </c>
      <c r="B3886">
        <v>2100</v>
      </c>
      <c r="C3886">
        <v>0.18223400000000001</v>
      </c>
      <c r="D3886">
        <f t="shared" si="60"/>
        <v>0</v>
      </c>
    </row>
    <row r="3887" spans="1:4" x14ac:dyDescent="0.35">
      <c r="A3887">
        <v>240610</v>
      </c>
      <c r="B3887">
        <v>2200</v>
      </c>
      <c r="C3887">
        <v>0.22469500000000001</v>
      </c>
      <c r="D3887">
        <f t="shared" si="60"/>
        <v>0</v>
      </c>
    </row>
    <row r="3888" spans="1:4" x14ac:dyDescent="0.35">
      <c r="A3888">
        <v>240610</v>
      </c>
      <c r="B3888">
        <v>2300</v>
      </c>
      <c r="C3888">
        <v>0.55600400000000005</v>
      </c>
      <c r="D3888">
        <f t="shared" si="60"/>
        <v>0</v>
      </c>
    </row>
    <row r="3889" spans="1:4" x14ac:dyDescent="0.35">
      <c r="A3889">
        <v>240611</v>
      </c>
      <c r="B3889">
        <v>0</v>
      </c>
      <c r="C3889">
        <v>0.25458799999999998</v>
      </c>
      <c r="D3889">
        <f t="shared" si="60"/>
        <v>0</v>
      </c>
    </row>
    <row r="3890" spans="1:4" x14ac:dyDescent="0.35">
      <c r="A3890">
        <v>240611</v>
      </c>
      <c r="B3890">
        <v>100</v>
      </c>
      <c r="C3890">
        <v>8.3608299999999997E-2</v>
      </c>
      <c r="D3890">
        <f t="shared" si="60"/>
        <v>0</v>
      </c>
    </row>
    <row r="3891" spans="1:4" x14ac:dyDescent="0.35">
      <c r="A3891">
        <v>240611</v>
      </c>
      <c r="B3891">
        <v>200</v>
      </c>
      <c r="C3891">
        <v>0.66364400000000001</v>
      </c>
      <c r="D3891">
        <f t="shared" si="60"/>
        <v>0</v>
      </c>
    </row>
    <row r="3892" spans="1:4" x14ac:dyDescent="0.35">
      <c r="A3892">
        <v>240611</v>
      </c>
      <c r="B3892">
        <v>300</v>
      </c>
      <c r="C3892">
        <v>0.116078</v>
      </c>
      <c r="D3892">
        <f t="shared" si="60"/>
        <v>0</v>
      </c>
    </row>
    <row r="3893" spans="1:4" x14ac:dyDescent="0.35">
      <c r="A3893">
        <v>240611</v>
      </c>
      <c r="B3893">
        <v>400</v>
      </c>
      <c r="C3893">
        <v>4.0244599999999998E-2</v>
      </c>
      <c r="D3893">
        <f t="shared" si="60"/>
        <v>0</v>
      </c>
    </row>
    <row r="3894" spans="1:4" x14ac:dyDescent="0.35">
      <c r="A3894">
        <v>240611</v>
      </c>
      <c r="B3894">
        <v>500</v>
      </c>
      <c r="C3894">
        <v>0.101359</v>
      </c>
      <c r="D3894">
        <f t="shared" si="60"/>
        <v>0</v>
      </c>
    </row>
    <row r="3895" spans="1:4" x14ac:dyDescent="0.35">
      <c r="A3895">
        <v>240611</v>
      </c>
      <c r="B3895">
        <v>600</v>
      </c>
      <c r="C3895">
        <v>0.325129</v>
      </c>
      <c r="D3895">
        <f t="shared" si="60"/>
        <v>0</v>
      </c>
    </row>
    <row r="3896" spans="1:4" x14ac:dyDescent="0.35">
      <c r="A3896">
        <v>240611</v>
      </c>
      <c r="B3896">
        <v>700</v>
      </c>
      <c r="C3896">
        <v>0.13204099999999999</v>
      </c>
      <c r="D3896">
        <f t="shared" si="60"/>
        <v>0</v>
      </c>
    </row>
    <row r="3897" spans="1:4" x14ac:dyDescent="0.35">
      <c r="A3897">
        <v>240611</v>
      </c>
      <c r="B3897">
        <v>800</v>
      </c>
      <c r="C3897">
        <v>0.24172399999999999</v>
      </c>
      <c r="D3897">
        <f t="shared" si="60"/>
        <v>0</v>
      </c>
    </row>
    <row r="3898" spans="1:4" x14ac:dyDescent="0.35">
      <c r="A3898">
        <v>240611</v>
      </c>
      <c r="B3898">
        <v>900</v>
      </c>
      <c r="C3898">
        <v>1.4257200000000001</v>
      </c>
      <c r="D3898">
        <f t="shared" si="60"/>
        <v>0</v>
      </c>
    </row>
    <row r="3899" spans="1:4" x14ac:dyDescent="0.35">
      <c r="A3899">
        <v>240611</v>
      </c>
      <c r="B3899">
        <v>1000</v>
      </c>
      <c r="C3899">
        <v>0.27376299999999998</v>
      </c>
      <c r="D3899">
        <f t="shared" si="60"/>
        <v>0</v>
      </c>
    </row>
    <row r="3900" spans="1:4" x14ac:dyDescent="0.35">
      <c r="A3900">
        <v>240611</v>
      </c>
      <c r="B3900">
        <v>1100</v>
      </c>
      <c r="C3900">
        <v>0.46148499999999998</v>
      </c>
      <c r="D3900">
        <f t="shared" si="60"/>
        <v>0</v>
      </c>
    </row>
    <row r="3901" spans="1:4" x14ac:dyDescent="0.35">
      <c r="A3901">
        <v>240611</v>
      </c>
      <c r="B3901">
        <v>1200</v>
      </c>
      <c r="C3901">
        <v>0.57143100000000002</v>
      </c>
      <c r="D3901">
        <f t="shared" si="60"/>
        <v>0</v>
      </c>
    </row>
    <row r="3902" spans="1:4" x14ac:dyDescent="0.35">
      <c r="A3902">
        <v>240611</v>
      </c>
      <c r="B3902">
        <v>1300</v>
      </c>
      <c r="C3902">
        <v>0.123474</v>
      </c>
      <c r="D3902">
        <f t="shared" si="60"/>
        <v>0</v>
      </c>
    </row>
    <row r="3903" spans="1:4" x14ac:dyDescent="0.35">
      <c r="A3903">
        <v>240611</v>
      </c>
      <c r="B3903">
        <v>1400</v>
      </c>
      <c r="C3903">
        <v>0.57406100000000004</v>
      </c>
      <c r="D3903">
        <f t="shared" si="60"/>
        <v>0</v>
      </c>
    </row>
    <row r="3904" spans="1:4" x14ac:dyDescent="0.35">
      <c r="A3904">
        <v>240611</v>
      </c>
      <c r="B3904">
        <v>1500</v>
      </c>
      <c r="C3904">
        <v>0.65301600000000004</v>
      </c>
      <c r="D3904">
        <f t="shared" si="60"/>
        <v>0</v>
      </c>
    </row>
    <row r="3905" spans="1:4" x14ac:dyDescent="0.35">
      <c r="A3905">
        <v>240611</v>
      </c>
      <c r="B3905">
        <v>1600</v>
      </c>
      <c r="C3905">
        <v>4.98206E-2</v>
      </c>
      <c r="D3905">
        <f t="shared" si="60"/>
        <v>0</v>
      </c>
    </row>
    <row r="3906" spans="1:4" x14ac:dyDescent="0.35">
      <c r="A3906">
        <v>240611</v>
      </c>
      <c r="B3906">
        <v>1700</v>
      </c>
      <c r="C3906">
        <v>0.70437799999999995</v>
      </c>
      <c r="D3906">
        <f t="shared" si="60"/>
        <v>0</v>
      </c>
    </row>
    <row r="3907" spans="1:4" x14ac:dyDescent="0.35">
      <c r="A3907">
        <v>240611</v>
      </c>
      <c r="B3907">
        <v>1800</v>
      </c>
      <c r="C3907">
        <v>0.16325600000000001</v>
      </c>
      <c r="D3907">
        <f t="shared" ref="D3907:D3970" si="61">IF(C3907&gt;=(5.4),1,0)</f>
        <v>0</v>
      </c>
    </row>
    <row r="3908" spans="1:4" x14ac:dyDescent="0.35">
      <c r="A3908">
        <v>240611</v>
      </c>
      <c r="B3908">
        <v>1900</v>
      </c>
      <c r="C3908">
        <v>7.9009899999999994E-2</v>
      </c>
      <c r="D3908">
        <f t="shared" si="61"/>
        <v>0</v>
      </c>
    </row>
    <row r="3909" spans="1:4" x14ac:dyDescent="0.35">
      <c r="A3909">
        <v>240611</v>
      </c>
      <c r="B3909">
        <v>2000</v>
      </c>
      <c r="C3909">
        <v>0.79980399999999996</v>
      </c>
      <c r="D3909">
        <f t="shared" si="61"/>
        <v>0</v>
      </c>
    </row>
    <row r="3910" spans="1:4" x14ac:dyDescent="0.35">
      <c r="A3910">
        <v>240611</v>
      </c>
      <c r="B3910">
        <v>2100</v>
      </c>
      <c r="C3910">
        <v>0.49978400000000001</v>
      </c>
      <c r="D3910">
        <f t="shared" si="61"/>
        <v>0</v>
      </c>
    </row>
    <row r="3911" spans="1:4" x14ac:dyDescent="0.35">
      <c r="A3911">
        <v>240611</v>
      </c>
      <c r="B3911">
        <v>2200</v>
      </c>
      <c r="C3911">
        <v>0.162048</v>
      </c>
      <c r="D3911">
        <f t="shared" si="61"/>
        <v>0</v>
      </c>
    </row>
    <row r="3912" spans="1:4" x14ac:dyDescent="0.35">
      <c r="A3912">
        <v>240611</v>
      </c>
      <c r="B3912">
        <v>2300</v>
      </c>
      <c r="C3912">
        <v>0.34947499999999998</v>
      </c>
      <c r="D3912">
        <f t="shared" si="61"/>
        <v>0</v>
      </c>
    </row>
    <row r="3913" spans="1:4" x14ac:dyDescent="0.35">
      <c r="A3913">
        <v>240612</v>
      </c>
      <c r="B3913">
        <v>0</v>
      </c>
      <c r="C3913">
        <v>0.18476999999999999</v>
      </c>
      <c r="D3913">
        <f t="shared" si="61"/>
        <v>0</v>
      </c>
    </row>
    <row r="3914" spans="1:4" x14ac:dyDescent="0.35">
      <c r="A3914">
        <v>240612</v>
      </c>
      <c r="B3914">
        <v>100</v>
      </c>
      <c r="C3914">
        <v>0.111169</v>
      </c>
      <c r="D3914">
        <f t="shared" si="61"/>
        <v>0</v>
      </c>
    </row>
    <row r="3915" spans="1:4" x14ac:dyDescent="0.35">
      <c r="A3915">
        <v>240612</v>
      </c>
      <c r="B3915">
        <v>200</v>
      </c>
      <c r="C3915">
        <v>9.8087400000000005E-2</v>
      </c>
      <c r="D3915">
        <f t="shared" si="61"/>
        <v>0</v>
      </c>
    </row>
    <row r="3916" spans="1:4" x14ac:dyDescent="0.35">
      <c r="A3916">
        <v>240612</v>
      </c>
      <c r="B3916">
        <v>300</v>
      </c>
      <c r="C3916">
        <v>0.16808000000000001</v>
      </c>
      <c r="D3916">
        <f t="shared" si="61"/>
        <v>0</v>
      </c>
    </row>
    <row r="3917" spans="1:4" x14ac:dyDescent="0.35">
      <c r="A3917">
        <v>240612</v>
      </c>
      <c r="B3917">
        <v>400</v>
      </c>
      <c r="C3917">
        <v>0.23394300000000001</v>
      </c>
      <c r="D3917">
        <f t="shared" si="61"/>
        <v>0</v>
      </c>
    </row>
    <row r="3918" spans="1:4" x14ac:dyDescent="0.35">
      <c r="A3918">
        <v>240612</v>
      </c>
      <c r="B3918">
        <v>500</v>
      </c>
      <c r="C3918">
        <v>0.70020899999999997</v>
      </c>
      <c r="D3918">
        <f t="shared" si="61"/>
        <v>0</v>
      </c>
    </row>
    <row r="3919" spans="1:4" x14ac:dyDescent="0.35">
      <c r="A3919">
        <v>240612</v>
      </c>
      <c r="B3919">
        <v>600</v>
      </c>
      <c r="C3919">
        <v>0.93072999999999995</v>
      </c>
      <c r="D3919">
        <f t="shared" si="61"/>
        <v>0</v>
      </c>
    </row>
    <row r="3920" spans="1:4" x14ac:dyDescent="0.35">
      <c r="A3920">
        <v>240612</v>
      </c>
      <c r="B3920">
        <v>700</v>
      </c>
      <c r="C3920">
        <v>0.35459800000000002</v>
      </c>
      <c r="D3920">
        <f t="shared" si="61"/>
        <v>0</v>
      </c>
    </row>
    <row r="3921" spans="1:4" x14ac:dyDescent="0.35">
      <c r="A3921">
        <v>240612</v>
      </c>
      <c r="B3921">
        <v>800</v>
      </c>
      <c r="C3921">
        <v>9.1698799999999997E-2</v>
      </c>
      <c r="D3921">
        <f t="shared" si="61"/>
        <v>0</v>
      </c>
    </row>
    <row r="3922" spans="1:4" x14ac:dyDescent="0.35">
      <c r="A3922">
        <v>240612</v>
      </c>
      <c r="B3922">
        <v>900</v>
      </c>
      <c r="C3922">
        <v>9.5735500000000001E-2</v>
      </c>
      <c r="D3922">
        <f t="shared" si="61"/>
        <v>0</v>
      </c>
    </row>
    <row r="3923" spans="1:4" x14ac:dyDescent="0.35">
      <c r="A3923">
        <v>240612</v>
      </c>
      <c r="B3923">
        <v>1000</v>
      </c>
      <c r="C3923">
        <v>0.35500100000000001</v>
      </c>
      <c r="D3923">
        <f t="shared" si="61"/>
        <v>0</v>
      </c>
    </row>
    <row r="3924" spans="1:4" x14ac:dyDescent="0.35">
      <c r="A3924">
        <v>240612</v>
      </c>
      <c r="B3924">
        <v>1100</v>
      </c>
      <c r="C3924">
        <v>0.51716700000000004</v>
      </c>
      <c r="D3924">
        <f t="shared" si="61"/>
        <v>0</v>
      </c>
    </row>
    <row r="3925" spans="1:4" x14ac:dyDescent="0.35">
      <c r="A3925">
        <v>240612</v>
      </c>
      <c r="B3925">
        <v>1200</v>
      </c>
      <c r="C3925">
        <v>0.88046000000000002</v>
      </c>
      <c r="D3925">
        <f t="shared" si="61"/>
        <v>0</v>
      </c>
    </row>
    <row r="3926" spans="1:4" x14ac:dyDescent="0.35">
      <c r="A3926">
        <v>240612</v>
      </c>
      <c r="B3926">
        <v>1300</v>
      </c>
      <c r="C3926">
        <v>1.23617</v>
      </c>
      <c r="D3926">
        <f t="shared" si="61"/>
        <v>0</v>
      </c>
    </row>
    <row r="3927" spans="1:4" x14ac:dyDescent="0.35">
      <c r="A3927">
        <v>240612</v>
      </c>
      <c r="B3927">
        <v>1400</v>
      </c>
      <c r="C3927">
        <v>1.00471</v>
      </c>
      <c r="D3927">
        <f t="shared" si="61"/>
        <v>0</v>
      </c>
    </row>
    <row r="3928" spans="1:4" x14ac:dyDescent="0.35">
      <c r="A3928">
        <v>240612</v>
      </c>
      <c r="B3928">
        <v>1500</v>
      </c>
      <c r="C3928">
        <v>1.23377</v>
      </c>
      <c r="D3928">
        <f t="shared" si="61"/>
        <v>0</v>
      </c>
    </row>
    <row r="3929" spans="1:4" x14ac:dyDescent="0.35">
      <c r="A3929">
        <v>240612</v>
      </c>
      <c r="B3929">
        <v>1600</v>
      </c>
      <c r="C3929">
        <v>1.26427</v>
      </c>
      <c r="D3929">
        <f t="shared" si="61"/>
        <v>0</v>
      </c>
    </row>
    <row r="3930" spans="1:4" x14ac:dyDescent="0.35">
      <c r="A3930">
        <v>240612</v>
      </c>
      <c r="B3930">
        <v>1700</v>
      </c>
      <c r="C3930">
        <v>0.465617</v>
      </c>
      <c r="D3930">
        <f t="shared" si="61"/>
        <v>0</v>
      </c>
    </row>
    <row r="3931" spans="1:4" x14ac:dyDescent="0.35">
      <c r="A3931">
        <v>240612</v>
      </c>
      <c r="B3931">
        <v>1800</v>
      </c>
      <c r="C3931">
        <v>0.74625799999999998</v>
      </c>
      <c r="D3931">
        <f t="shared" si="61"/>
        <v>0</v>
      </c>
    </row>
    <row r="3932" spans="1:4" x14ac:dyDescent="0.35">
      <c r="A3932">
        <v>240612</v>
      </c>
      <c r="B3932">
        <v>1900</v>
      </c>
      <c r="C3932">
        <v>0.93165200000000004</v>
      </c>
      <c r="D3932">
        <f t="shared" si="61"/>
        <v>0</v>
      </c>
    </row>
    <row r="3933" spans="1:4" x14ac:dyDescent="0.35">
      <c r="A3933">
        <v>240612</v>
      </c>
      <c r="B3933">
        <v>2000</v>
      </c>
      <c r="C3933">
        <v>2.5870299999999999</v>
      </c>
      <c r="D3933">
        <f t="shared" si="61"/>
        <v>0</v>
      </c>
    </row>
    <row r="3934" spans="1:4" x14ac:dyDescent="0.35">
      <c r="A3934">
        <v>240612</v>
      </c>
      <c r="B3934">
        <v>2100</v>
      </c>
      <c r="C3934">
        <v>0.166297</v>
      </c>
      <c r="D3934">
        <f t="shared" si="61"/>
        <v>0</v>
      </c>
    </row>
    <row r="3935" spans="1:4" x14ac:dyDescent="0.35">
      <c r="A3935">
        <v>240612</v>
      </c>
      <c r="B3935">
        <v>2200</v>
      </c>
      <c r="C3935">
        <v>0.64866800000000002</v>
      </c>
      <c r="D3935">
        <f t="shared" si="61"/>
        <v>0</v>
      </c>
    </row>
    <row r="3936" spans="1:4" x14ac:dyDescent="0.35">
      <c r="A3936">
        <v>240612</v>
      </c>
      <c r="B3936">
        <v>2300</v>
      </c>
      <c r="C3936">
        <v>1.75431</v>
      </c>
      <c r="D3936">
        <f t="shared" si="61"/>
        <v>0</v>
      </c>
    </row>
    <row r="3937" spans="1:4" x14ac:dyDescent="0.35">
      <c r="A3937">
        <v>240613</v>
      </c>
      <c r="B3937">
        <v>0</v>
      </c>
      <c r="C3937">
        <v>0.29366100000000001</v>
      </c>
      <c r="D3937">
        <f t="shared" si="61"/>
        <v>0</v>
      </c>
    </row>
    <row r="3938" spans="1:4" x14ac:dyDescent="0.35">
      <c r="A3938">
        <v>240613</v>
      </c>
      <c r="B3938">
        <v>100</v>
      </c>
      <c r="C3938">
        <v>0.395208</v>
      </c>
      <c r="D3938">
        <f t="shared" si="61"/>
        <v>0</v>
      </c>
    </row>
    <row r="3939" spans="1:4" x14ac:dyDescent="0.35">
      <c r="A3939">
        <v>240613</v>
      </c>
      <c r="B3939">
        <v>200</v>
      </c>
      <c r="C3939">
        <v>0.36397299999999999</v>
      </c>
      <c r="D3939">
        <f t="shared" si="61"/>
        <v>0</v>
      </c>
    </row>
    <row r="3940" spans="1:4" x14ac:dyDescent="0.35">
      <c r="A3940">
        <v>240613</v>
      </c>
      <c r="B3940">
        <v>300</v>
      </c>
      <c r="C3940">
        <v>1.06504</v>
      </c>
      <c r="D3940">
        <f t="shared" si="61"/>
        <v>0</v>
      </c>
    </row>
    <row r="3941" spans="1:4" x14ac:dyDescent="0.35">
      <c r="A3941">
        <v>240613</v>
      </c>
      <c r="B3941">
        <v>400</v>
      </c>
      <c r="C3941">
        <v>1.10972</v>
      </c>
      <c r="D3941">
        <f t="shared" si="61"/>
        <v>0</v>
      </c>
    </row>
    <row r="3942" spans="1:4" x14ac:dyDescent="0.35">
      <c r="A3942">
        <v>240613</v>
      </c>
      <c r="B3942">
        <v>500</v>
      </c>
      <c r="C3942">
        <v>1.29549</v>
      </c>
      <c r="D3942">
        <f t="shared" si="61"/>
        <v>0</v>
      </c>
    </row>
    <row r="3943" spans="1:4" x14ac:dyDescent="0.35">
      <c r="A3943">
        <v>240613</v>
      </c>
      <c r="B3943">
        <v>600</v>
      </c>
      <c r="C3943">
        <v>1.0726100000000001</v>
      </c>
      <c r="D3943">
        <f t="shared" si="61"/>
        <v>0</v>
      </c>
    </row>
    <row r="3944" spans="1:4" x14ac:dyDescent="0.35">
      <c r="A3944">
        <v>240613</v>
      </c>
      <c r="B3944">
        <v>700</v>
      </c>
      <c r="C3944">
        <v>0.65043799999999996</v>
      </c>
      <c r="D3944">
        <f t="shared" si="61"/>
        <v>0</v>
      </c>
    </row>
    <row r="3945" spans="1:4" x14ac:dyDescent="0.35">
      <c r="A3945">
        <v>240613</v>
      </c>
      <c r="B3945">
        <v>800</v>
      </c>
      <c r="C3945">
        <v>1.10219</v>
      </c>
      <c r="D3945">
        <f t="shared" si="61"/>
        <v>0</v>
      </c>
    </row>
    <row r="3946" spans="1:4" x14ac:dyDescent="0.35">
      <c r="A3946">
        <v>240613</v>
      </c>
      <c r="B3946">
        <v>900</v>
      </c>
      <c r="C3946">
        <v>1.0049999999999999</v>
      </c>
      <c r="D3946">
        <f t="shared" si="61"/>
        <v>0</v>
      </c>
    </row>
    <row r="3947" spans="1:4" x14ac:dyDescent="0.35">
      <c r="A3947">
        <v>240613</v>
      </c>
      <c r="B3947">
        <v>1000</v>
      </c>
      <c r="C3947">
        <v>3.07219</v>
      </c>
      <c r="D3947">
        <f t="shared" si="61"/>
        <v>0</v>
      </c>
    </row>
    <row r="3948" spans="1:4" x14ac:dyDescent="0.35">
      <c r="A3948">
        <v>240613</v>
      </c>
      <c r="B3948">
        <v>1100</v>
      </c>
      <c r="C3948">
        <v>2.8062</v>
      </c>
      <c r="D3948">
        <f t="shared" si="61"/>
        <v>0</v>
      </c>
    </row>
    <row r="3949" spans="1:4" x14ac:dyDescent="0.35">
      <c r="A3949">
        <v>240613</v>
      </c>
      <c r="B3949">
        <v>1200</v>
      </c>
      <c r="C3949">
        <v>0.65842299999999998</v>
      </c>
      <c r="D3949">
        <f t="shared" si="61"/>
        <v>0</v>
      </c>
    </row>
    <row r="3950" spans="1:4" x14ac:dyDescent="0.35">
      <c r="A3950">
        <v>240613</v>
      </c>
      <c r="B3950">
        <v>1300</v>
      </c>
      <c r="C3950">
        <v>0.42244399999999999</v>
      </c>
      <c r="D3950">
        <f t="shared" si="61"/>
        <v>0</v>
      </c>
    </row>
    <row r="3951" spans="1:4" x14ac:dyDescent="0.35">
      <c r="A3951">
        <v>240613</v>
      </c>
      <c r="B3951">
        <v>1400</v>
      </c>
      <c r="C3951">
        <v>1.2057800000000001</v>
      </c>
      <c r="D3951">
        <f t="shared" si="61"/>
        <v>0</v>
      </c>
    </row>
    <row r="3952" spans="1:4" x14ac:dyDescent="0.35">
      <c r="A3952">
        <v>240613</v>
      </c>
      <c r="B3952">
        <v>1500</v>
      </c>
      <c r="C3952">
        <v>1.4055200000000001</v>
      </c>
      <c r="D3952">
        <f t="shared" si="61"/>
        <v>0</v>
      </c>
    </row>
    <row r="3953" spans="1:4" x14ac:dyDescent="0.35">
      <c r="A3953">
        <v>240613</v>
      </c>
      <c r="B3953">
        <v>1600</v>
      </c>
      <c r="C3953">
        <v>1.38175</v>
      </c>
      <c r="D3953">
        <f t="shared" si="61"/>
        <v>0</v>
      </c>
    </row>
    <row r="3954" spans="1:4" x14ac:dyDescent="0.35">
      <c r="A3954">
        <v>240613</v>
      </c>
      <c r="B3954">
        <v>1700</v>
      </c>
      <c r="C3954">
        <v>0.60571299999999995</v>
      </c>
      <c r="D3954">
        <f t="shared" si="61"/>
        <v>0</v>
      </c>
    </row>
    <row r="3955" spans="1:4" x14ac:dyDescent="0.35">
      <c r="A3955">
        <v>240613</v>
      </c>
      <c r="B3955">
        <v>1800</v>
      </c>
      <c r="C3955">
        <v>1.5251699999999999</v>
      </c>
      <c r="D3955">
        <f t="shared" si="61"/>
        <v>0</v>
      </c>
    </row>
    <row r="3956" spans="1:4" x14ac:dyDescent="0.35">
      <c r="A3956">
        <v>240613</v>
      </c>
      <c r="B3956">
        <v>1900</v>
      </c>
      <c r="C3956">
        <v>2.3398099999999999</v>
      </c>
      <c r="D3956">
        <f t="shared" si="61"/>
        <v>0</v>
      </c>
    </row>
    <row r="3957" spans="1:4" x14ac:dyDescent="0.35">
      <c r="A3957">
        <v>240613</v>
      </c>
      <c r="B3957">
        <v>2000</v>
      </c>
      <c r="C3957">
        <v>1.6712899999999999</v>
      </c>
      <c r="D3957">
        <f t="shared" si="61"/>
        <v>0</v>
      </c>
    </row>
    <row r="3958" spans="1:4" x14ac:dyDescent="0.35">
      <c r="A3958">
        <v>240613</v>
      </c>
      <c r="B3958">
        <v>2100</v>
      </c>
      <c r="C3958">
        <v>0.60928300000000002</v>
      </c>
      <c r="D3958">
        <f t="shared" si="61"/>
        <v>0</v>
      </c>
    </row>
    <row r="3959" spans="1:4" x14ac:dyDescent="0.35">
      <c r="A3959">
        <v>240613</v>
      </c>
      <c r="B3959">
        <v>2200</v>
      </c>
      <c r="C3959">
        <v>0.69492200000000004</v>
      </c>
      <c r="D3959">
        <f t="shared" si="61"/>
        <v>0</v>
      </c>
    </row>
    <row r="3960" spans="1:4" x14ac:dyDescent="0.35">
      <c r="A3960">
        <v>240613</v>
      </c>
      <c r="B3960">
        <v>2300</v>
      </c>
      <c r="C3960">
        <v>0.88832500000000003</v>
      </c>
      <c r="D3960">
        <f t="shared" si="61"/>
        <v>0</v>
      </c>
    </row>
    <row r="3961" spans="1:4" x14ac:dyDescent="0.35">
      <c r="A3961">
        <v>240614</v>
      </c>
      <c r="B3961">
        <v>0</v>
      </c>
      <c r="C3961">
        <v>0.14238000000000001</v>
      </c>
      <c r="D3961">
        <f t="shared" si="61"/>
        <v>0</v>
      </c>
    </row>
    <row r="3962" spans="1:4" x14ac:dyDescent="0.35">
      <c r="A3962">
        <v>240614</v>
      </c>
      <c r="B3962">
        <v>100</v>
      </c>
      <c r="C3962">
        <v>0.40927000000000002</v>
      </c>
      <c r="D3962">
        <f t="shared" si="61"/>
        <v>0</v>
      </c>
    </row>
    <row r="3963" spans="1:4" x14ac:dyDescent="0.35">
      <c r="A3963">
        <v>240614</v>
      </c>
      <c r="B3963">
        <v>200</v>
      </c>
      <c r="C3963">
        <v>0.94150900000000004</v>
      </c>
      <c r="D3963">
        <f t="shared" si="61"/>
        <v>0</v>
      </c>
    </row>
    <row r="3964" spans="1:4" x14ac:dyDescent="0.35">
      <c r="A3964">
        <v>240614</v>
      </c>
      <c r="B3964">
        <v>300</v>
      </c>
      <c r="C3964">
        <v>0.70728400000000002</v>
      </c>
      <c r="D3964">
        <f t="shared" si="61"/>
        <v>0</v>
      </c>
    </row>
    <row r="3965" spans="1:4" x14ac:dyDescent="0.35">
      <c r="A3965">
        <v>240614</v>
      </c>
      <c r="B3965">
        <v>400</v>
      </c>
      <c r="C3965">
        <v>0.45951900000000001</v>
      </c>
      <c r="D3965">
        <f t="shared" si="61"/>
        <v>0</v>
      </c>
    </row>
    <row r="3966" spans="1:4" x14ac:dyDescent="0.35">
      <c r="A3966">
        <v>240614</v>
      </c>
      <c r="B3966">
        <v>500</v>
      </c>
      <c r="C3966">
        <v>0.77122000000000002</v>
      </c>
      <c r="D3966">
        <f t="shared" si="61"/>
        <v>0</v>
      </c>
    </row>
    <row r="3967" spans="1:4" x14ac:dyDescent="0.35">
      <c r="A3967">
        <v>240614</v>
      </c>
      <c r="B3967">
        <v>600</v>
      </c>
      <c r="C3967">
        <v>0.38080999999999998</v>
      </c>
      <c r="D3967">
        <f t="shared" si="61"/>
        <v>0</v>
      </c>
    </row>
    <row r="3968" spans="1:4" x14ac:dyDescent="0.35">
      <c r="A3968">
        <v>240614</v>
      </c>
      <c r="B3968">
        <v>700</v>
      </c>
      <c r="C3968">
        <v>9.1234399999999993E-2</v>
      </c>
      <c r="D3968">
        <f t="shared" si="61"/>
        <v>0</v>
      </c>
    </row>
    <row r="3969" spans="1:4" x14ac:dyDescent="0.35">
      <c r="A3969">
        <v>240614</v>
      </c>
      <c r="B3969">
        <v>800</v>
      </c>
      <c r="C3969">
        <v>0.90433799999999998</v>
      </c>
      <c r="D3969">
        <f t="shared" si="61"/>
        <v>0</v>
      </c>
    </row>
    <row r="3970" spans="1:4" x14ac:dyDescent="0.35">
      <c r="A3970">
        <v>240614</v>
      </c>
      <c r="B3970">
        <v>900</v>
      </c>
      <c r="C3970">
        <v>0.16770299999999999</v>
      </c>
      <c r="D3970">
        <f t="shared" si="61"/>
        <v>0</v>
      </c>
    </row>
    <row r="3971" spans="1:4" x14ac:dyDescent="0.35">
      <c r="A3971">
        <v>240614</v>
      </c>
      <c r="B3971">
        <v>1000</v>
      </c>
      <c r="C3971">
        <v>0.91218100000000002</v>
      </c>
      <c r="D3971">
        <f t="shared" ref="D3971:D4034" si="62">IF(C3971&gt;=(5.4),1,0)</f>
        <v>0</v>
      </c>
    </row>
    <row r="3972" spans="1:4" x14ac:dyDescent="0.35">
      <c r="A3972">
        <v>240614</v>
      </c>
      <c r="B3972">
        <v>1100</v>
      </c>
      <c r="C3972">
        <v>0.67996199999999996</v>
      </c>
      <c r="D3972">
        <f t="shared" si="62"/>
        <v>0</v>
      </c>
    </row>
    <row r="3973" spans="1:4" x14ac:dyDescent="0.35">
      <c r="A3973">
        <v>240614</v>
      </c>
      <c r="B3973">
        <v>1200</v>
      </c>
      <c r="C3973">
        <v>1.86378</v>
      </c>
      <c r="D3973">
        <f t="shared" si="62"/>
        <v>0</v>
      </c>
    </row>
    <row r="3974" spans="1:4" x14ac:dyDescent="0.35">
      <c r="A3974">
        <v>240614</v>
      </c>
      <c r="B3974">
        <v>1300</v>
      </c>
      <c r="C3974">
        <v>1.5593699999999999</v>
      </c>
      <c r="D3974">
        <f t="shared" si="62"/>
        <v>0</v>
      </c>
    </row>
    <row r="3975" spans="1:4" x14ac:dyDescent="0.35">
      <c r="A3975">
        <v>240614</v>
      </c>
      <c r="B3975">
        <v>1400</v>
      </c>
      <c r="C3975">
        <v>1.8307</v>
      </c>
      <c r="D3975">
        <f t="shared" si="62"/>
        <v>0</v>
      </c>
    </row>
    <row r="3976" spans="1:4" x14ac:dyDescent="0.35">
      <c r="A3976">
        <v>240614</v>
      </c>
      <c r="B3976">
        <v>1500</v>
      </c>
      <c r="C3976">
        <v>1.8808499999999999</v>
      </c>
      <c r="D3976">
        <f t="shared" si="62"/>
        <v>0</v>
      </c>
    </row>
    <row r="3977" spans="1:4" x14ac:dyDescent="0.35">
      <c r="A3977">
        <v>240614</v>
      </c>
      <c r="B3977">
        <v>1600</v>
      </c>
      <c r="C3977">
        <v>1.5458700000000001</v>
      </c>
      <c r="D3977">
        <f t="shared" si="62"/>
        <v>0</v>
      </c>
    </row>
    <row r="3978" spans="1:4" x14ac:dyDescent="0.35">
      <c r="A3978">
        <v>240614</v>
      </c>
      <c r="B3978">
        <v>1700</v>
      </c>
      <c r="C3978">
        <v>0.27051700000000001</v>
      </c>
      <c r="D3978">
        <f t="shared" si="62"/>
        <v>0</v>
      </c>
    </row>
    <row r="3979" spans="1:4" x14ac:dyDescent="0.35">
      <c r="A3979">
        <v>240614</v>
      </c>
      <c r="B3979">
        <v>1800</v>
      </c>
      <c r="C3979">
        <v>0.93097399999999997</v>
      </c>
      <c r="D3979">
        <f t="shared" si="62"/>
        <v>0</v>
      </c>
    </row>
    <row r="3980" spans="1:4" x14ac:dyDescent="0.35">
      <c r="A3980">
        <v>240614</v>
      </c>
      <c r="B3980">
        <v>1900</v>
      </c>
      <c r="C3980">
        <v>0.38460899999999998</v>
      </c>
      <c r="D3980">
        <f t="shared" si="62"/>
        <v>0</v>
      </c>
    </row>
    <row r="3981" spans="1:4" x14ac:dyDescent="0.35">
      <c r="A3981">
        <v>240614</v>
      </c>
      <c r="B3981">
        <v>2000</v>
      </c>
      <c r="C3981">
        <v>0.10570400000000001</v>
      </c>
      <c r="D3981">
        <f t="shared" si="62"/>
        <v>0</v>
      </c>
    </row>
    <row r="3982" spans="1:4" x14ac:dyDescent="0.35">
      <c r="A3982">
        <v>240614</v>
      </c>
      <c r="B3982">
        <v>2100</v>
      </c>
      <c r="C3982">
        <v>0.25069799999999998</v>
      </c>
      <c r="D3982">
        <f t="shared" si="62"/>
        <v>0</v>
      </c>
    </row>
    <row r="3983" spans="1:4" x14ac:dyDescent="0.35">
      <c r="A3983">
        <v>240614</v>
      </c>
      <c r="B3983">
        <v>2200</v>
      </c>
      <c r="C3983">
        <v>0.307199</v>
      </c>
      <c r="D3983">
        <f t="shared" si="62"/>
        <v>0</v>
      </c>
    </row>
    <row r="3984" spans="1:4" x14ac:dyDescent="0.35">
      <c r="A3984">
        <v>240614</v>
      </c>
      <c r="B3984">
        <v>2300</v>
      </c>
      <c r="C3984">
        <v>0.123075</v>
      </c>
      <c r="D3984">
        <f t="shared" si="62"/>
        <v>0</v>
      </c>
    </row>
    <row r="3985" spans="1:4" x14ac:dyDescent="0.35">
      <c r="A3985">
        <v>240615</v>
      </c>
      <c r="B3985">
        <v>0</v>
      </c>
      <c r="C3985">
        <v>0.141703</v>
      </c>
      <c r="D3985">
        <f t="shared" si="62"/>
        <v>0</v>
      </c>
    </row>
    <row r="3986" spans="1:4" x14ac:dyDescent="0.35">
      <c r="A3986">
        <v>240615</v>
      </c>
      <c r="B3986">
        <v>100</v>
      </c>
      <c r="C3986">
        <v>0</v>
      </c>
      <c r="D3986">
        <f t="shared" si="62"/>
        <v>0</v>
      </c>
    </row>
    <row r="3987" spans="1:4" x14ac:dyDescent="0.35">
      <c r="A3987">
        <v>240615</v>
      </c>
      <c r="B3987">
        <v>200</v>
      </c>
      <c r="C3987">
        <v>0.238707</v>
      </c>
      <c r="D3987">
        <f t="shared" si="62"/>
        <v>0</v>
      </c>
    </row>
    <row r="3988" spans="1:4" x14ac:dyDescent="0.35">
      <c r="A3988">
        <v>240615</v>
      </c>
      <c r="B3988">
        <v>300</v>
      </c>
      <c r="C3988">
        <v>6.07199E-2</v>
      </c>
      <c r="D3988">
        <f t="shared" si="62"/>
        <v>0</v>
      </c>
    </row>
    <row r="3989" spans="1:4" x14ac:dyDescent="0.35">
      <c r="A3989">
        <v>240615</v>
      </c>
      <c r="B3989">
        <v>400</v>
      </c>
      <c r="C3989">
        <v>5.7453200000000003E-2</v>
      </c>
      <c r="D3989">
        <f t="shared" si="62"/>
        <v>0</v>
      </c>
    </row>
    <row r="3990" spans="1:4" x14ac:dyDescent="0.35">
      <c r="A3990">
        <v>240615</v>
      </c>
      <c r="B3990">
        <v>500</v>
      </c>
      <c r="C3990">
        <v>0.223854</v>
      </c>
      <c r="D3990">
        <f t="shared" si="62"/>
        <v>0</v>
      </c>
    </row>
    <row r="3991" spans="1:4" x14ac:dyDescent="0.35">
      <c r="A3991">
        <v>240615</v>
      </c>
      <c r="B3991">
        <v>600</v>
      </c>
      <c r="C3991">
        <v>0.33583299999999999</v>
      </c>
      <c r="D3991">
        <f t="shared" si="62"/>
        <v>0</v>
      </c>
    </row>
    <row r="3992" spans="1:4" x14ac:dyDescent="0.35">
      <c r="A3992">
        <v>240615</v>
      </c>
      <c r="B3992">
        <v>700</v>
      </c>
      <c r="C3992">
        <v>8.6840700000000007E-2</v>
      </c>
      <c r="D3992">
        <f t="shared" si="62"/>
        <v>0</v>
      </c>
    </row>
    <row r="3993" spans="1:4" x14ac:dyDescent="0.35">
      <c r="A3993">
        <v>240615</v>
      </c>
      <c r="B3993">
        <v>800</v>
      </c>
      <c r="C3993">
        <v>0</v>
      </c>
      <c r="D3993">
        <f t="shared" si="62"/>
        <v>0</v>
      </c>
    </row>
    <row r="3994" spans="1:4" x14ac:dyDescent="0.35">
      <c r="A3994">
        <v>240615</v>
      </c>
      <c r="B3994">
        <v>900</v>
      </c>
      <c r="C3994">
        <v>0.126163</v>
      </c>
      <c r="D3994">
        <f t="shared" si="62"/>
        <v>0</v>
      </c>
    </row>
    <row r="3995" spans="1:4" x14ac:dyDescent="0.35">
      <c r="A3995">
        <v>240615</v>
      </c>
      <c r="B3995">
        <v>1000</v>
      </c>
      <c r="C3995">
        <v>0.52350200000000002</v>
      </c>
      <c r="D3995">
        <f t="shared" si="62"/>
        <v>0</v>
      </c>
    </row>
    <row r="3996" spans="1:4" x14ac:dyDescent="0.35">
      <c r="A3996">
        <v>240615</v>
      </c>
      <c r="B3996">
        <v>1100</v>
      </c>
      <c r="C3996">
        <v>0.61598699999999995</v>
      </c>
      <c r="D3996">
        <f t="shared" si="62"/>
        <v>0</v>
      </c>
    </row>
    <row r="3997" spans="1:4" x14ac:dyDescent="0.35">
      <c r="A3997">
        <v>240615</v>
      </c>
      <c r="B3997">
        <v>1200</v>
      </c>
      <c r="C3997">
        <v>0.63687000000000005</v>
      </c>
      <c r="D3997">
        <f t="shared" si="62"/>
        <v>0</v>
      </c>
    </row>
    <row r="3998" spans="1:4" x14ac:dyDescent="0.35">
      <c r="A3998">
        <v>240615</v>
      </c>
      <c r="B3998">
        <v>1300</v>
      </c>
      <c r="C3998">
        <v>0.88779799999999998</v>
      </c>
      <c r="D3998">
        <f t="shared" si="62"/>
        <v>0</v>
      </c>
    </row>
    <row r="3999" spans="1:4" x14ac:dyDescent="0.35">
      <c r="A3999">
        <v>240615</v>
      </c>
      <c r="B3999">
        <v>1400</v>
      </c>
      <c r="C3999">
        <v>1.3008299999999999</v>
      </c>
      <c r="D3999">
        <f t="shared" si="62"/>
        <v>0</v>
      </c>
    </row>
    <row r="4000" spans="1:4" x14ac:dyDescent="0.35">
      <c r="A4000">
        <v>240615</v>
      </c>
      <c r="B4000">
        <v>1500</v>
      </c>
      <c r="C4000">
        <v>1.4723599999999999</v>
      </c>
      <c r="D4000">
        <f t="shared" si="62"/>
        <v>0</v>
      </c>
    </row>
    <row r="4001" spans="1:4" x14ac:dyDescent="0.35">
      <c r="A4001">
        <v>240615</v>
      </c>
      <c r="B4001">
        <v>1600</v>
      </c>
      <c r="C4001">
        <v>1.23837</v>
      </c>
      <c r="D4001">
        <f t="shared" si="62"/>
        <v>0</v>
      </c>
    </row>
    <row r="4002" spans="1:4" x14ac:dyDescent="0.35">
      <c r="A4002">
        <v>240615</v>
      </c>
      <c r="B4002">
        <v>1700</v>
      </c>
      <c r="C4002">
        <v>0.38339299999999998</v>
      </c>
      <c r="D4002">
        <f t="shared" si="62"/>
        <v>0</v>
      </c>
    </row>
    <row r="4003" spans="1:4" x14ac:dyDescent="0.35">
      <c r="A4003">
        <v>240615</v>
      </c>
      <c r="B4003">
        <v>1800</v>
      </c>
      <c r="C4003">
        <v>4.3716499999999998E-2</v>
      </c>
      <c r="D4003">
        <f t="shared" si="62"/>
        <v>0</v>
      </c>
    </row>
    <row r="4004" spans="1:4" x14ac:dyDescent="0.35">
      <c r="A4004">
        <v>240615</v>
      </c>
      <c r="B4004">
        <v>1900</v>
      </c>
      <c r="C4004">
        <v>4.12398E-2</v>
      </c>
      <c r="D4004">
        <f t="shared" si="62"/>
        <v>0</v>
      </c>
    </row>
    <row r="4005" spans="1:4" x14ac:dyDescent="0.35">
      <c r="A4005">
        <v>240615</v>
      </c>
      <c r="B4005">
        <v>2000</v>
      </c>
      <c r="C4005">
        <v>2.2012799999999999E-2</v>
      </c>
      <c r="D4005">
        <f t="shared" si="62"/>
        <v>0</v>
      </c>
    </row>
    <row r="4006" spans="1:4" x14ac:dyDescent="0.35">
      <c r="A4006">
        <v>240615</v>
      </c>
      <c r="B4006">
        <v>2100</v>
      </c>
      <c r="C4006">
        <v>0.22938500000000001</v>
      </c>
      <c r="D4006">
        <f t="shared" si="62"/>
        <v>0</v>
      </c>
    </row>
    <row r="4007" spans="1:4" x14ac:dyDescent="0.35">
      <c r="A4007">
        <v>240615</v>
      </c>
      <c r="B4007">
        <v>2200</v>
      </c>
      <c r="C4007">
        <v>9.8439600000000002E-2</v>
      </c>
      <c r="D4007">
        <f t="shared" si="62"/>
        <v>0</v>
      </c>
    </row>
    <row r="4008" spans="1:4" x14ac:dyDescent="0.35">
      <c r="A4008">
        <v>240615</v>
      </c>
      <c r="B4008">
        <v>2300</v>
      </c>
      <c r="C4008">
        <v>0.12842700000000001</v>
      </c>
      <c r="D4008">
        <f t="shared" si="62"/>
        <v>0</v>
      </c>
    </row>
    <row r="4009" spans="1:4" x14ac:dyDescent="0.35">
      <c r="A4009">
        <v>240616</v>
      </c>
      <c r="B4009">
        <v>0</v>
      </c>
      <c r="C4009">
        <v>0.23110600000000001</v>
      </c>
      <c r="D4009">
        <f t="shared" si="62"/>
        <v>0</v>
      </c>
    </row>
    <row r="4010" spans="1:4" x14ac:dyDescent="0.35">
      <c r="A4010">
        <v>240616</v>
      </c>
      <c r="B4010">
        <v>100</v>
      </c>
      <c r="C4010">
        <v>0.25670999999999999</v>
      </c>
      <c r="D4010">
        <f t="shared" si="62"/>
        <v>0</v>
      </c>
    </row>
    <row r="4011" spans="1:4" x14ac:dyDescent="0.35">
      <c r="A4011">
        <v>240616</v>
      </c>
      <c r="B4011">
        <v>200</v>
      </c>
      <c r="C4011">
        <v>0.28523300000000001</v>
      </c>
      <c r="D4011">
        <f t="shared" si="62"/>
        <v>0</v>
      </c>
    </row>
    <row r="4012" spans="1:4" x14ac:dyDescent="0.35">
      <c r="A4012">
        <v>240616</v>
      </c>
      <c r="B4012">
        <v>300</v>
      </c>
      <c r="C4012">
        <v>0.26334200000000002</v>
      </c>
      <c r="D4012">
        <f t="shared" si="62"/>
        <v>0</v>
      </c>
    </row>
    <row r="4013" spans="1:4" x14ac:dyDescent="0.35">
      <c r="A4013">
        <v>240616</v>
      </c>
      <c r="B4013">
        <v>400</v>
      </c>
      <c r="C4013">
        <v>8.7274400000000002E-2</v>
      </c>
      <c r="D4013">
        <f t="shared" si="62"/>
        <v>0</v>
      </c>
    </row>
    <row r="4014" spans="1:4" x14ac:dyDescent="0.35">
      <c r="A4014">
        <v>240616</v>
      </c>
      <c r="B4014">
        <v>500</v>
      </c>
      <c r="C4014">
        <v>0.29951699999999998</v>
      </c>
      <c r="D4014">
        <f t="shared" si="62"/>
        <v>0</v>
      </c>
    </row>
    <row r="4015" spans="1:4" x14ac:dyDescent="0.35">
      <c r="A4015">
        <v>240616</v>
      </c>
      <c r="B4015">
        <v>600</v>
      </c>
      <c r="C4015">
        <v>0.16490299999999999</v>
      </c>
      <c r="D4015">
        <f t="shared" si="62"/>
        <v>0</v>
      </c>
    </row>
    <row r="4016" spans="1:4" x14ac:dyDescent="0.35">
      <c r="A4016">
        <v>240616</v>
      </c>
      <c r="B4016">
        <v>700</v>
      </c>
      <c r="C4016">
        <v>0.22473699999999999</v>
      </c>
      <c r="D4016">
        <f t="shared" si="62"/>
        <v>0</v>
      </c>
    </row>
    <row r="4017" spans="1:4" x14ac:dyDescent="0.35">
      <c r="A4017">
        <v>240616</v>
      </c>
      <c r="B4017">
        <v>800</v>
      </c>
      <c r="C4017">
        <v>0.30670999999999998</v>
      </c>
      <c r="D4017">
        <f t="shared" si="62"/>
        <v>0</v>
      </c>
    </row>
    <row r="4018" spans="1:4" x14ac:dyDescent="0.35">
      <c r="A4018">
        <v>240616</v>
      </c>
      <c r="B4018">
        <v>900</v>
      </c>
      <c r="C4018">
        <v>8.5684099999999999E-2</v>
      </c>
      <c r="D4018">
        <f t="shared" si="62"/>
        <v>0</v>
      </c>
    </row>
    <row r="4019" spans="1:4" x14ac:dyDescent="0.35">
      <c r="A4019">
        <v>240616</v>
      </c>
      <c r="B4019">
        <v>1000</v>
      </c>
      <c r="C4019">
        <v>0.47643400000000002</v>
      </c>
      <c r="D4019">
        <f t="shared" si="62"/>
        <v>0</v>
      </c>
    </row>
    <row r="4020" spans="1:4" x14ac:dyDescent="0.35">
      <c r="A4020">
        <v>240616</v>
      </c>
      <c r="B4020">
        <v>1100</v>
      </c>
      <c r="C4020">
        <v>0.42827999999999999</v>
      </c>
      <c r="D4020">
        <f t="shared" si="62"/>
        <v>0</v>
      </c>
    </row>
    <row r="4021" spans="1:4" x14ac:dyDescent="0.35">
      <c r="A4021">
        <v>240616</v>
      </c>
      <c r="B4021">
        <v>1200</v>
      </c>
      <c r="C4021">
        <v>0.46681400000000001</v>
      </c>
      <c r="D4021">
        <f t="shared" si="62"/>
        <v>0</v>
      </c>
    </row>
    <row r="4022" spans="1:4" x14ac:dyDescent="0.35">
      <c r="A4022">
        <v>240616</v>
      </c>
      <c r="B4022">
        <v>1300</v>
      </c>
      <c r="C4022">
        <v>0.30174200000000001</v>
      </c>
      <c r="D4022">
        <f t="shared" si="62"/>
        <v>0</v>
      </c>
    </row>
    <row r="4023" spans="1:4" x14ac:dyDescent="0.35">
      <c r="A4023">
        <v>240616</v>
      </c>
      <c r="B4023">
        <v>1400</v>
      </c>
      <c r="C4023">
        <v>0.698878</v>
      </c>
      <c r="D4023">
        <f t="shared" si="62"/>
        <v>0</v>
      </c>
    </row>
    <row r="4024" spans="1:4" x14ac:dyDescent="0.35">
      <c r="A4024">
        <v>240616</v>
      </c>
      <c r="B4024">
        <v>1500</v>
      </c>
      <c r="C4024">
        <v>0.73214900000000005</v>
      </c>
      <c r="D4024">
        <f t="shared" si="62"/>
        <v>0</v>
      </c>
    </row>
    <row r="4025" spans="1:4" x14ac:dyDescent="0.35">
      <c r="A4025">
        <v>240616</v>
      </c>
      <c r="B4025">
        <v>1600</v>
      </c>
      <c r="C4025">
        <v>1.65343</v>
      </c>
      <c r="D4025">
        <f t="shared" si="62"/>
        <v>0</v>
      </c>
    </row>
    <row r="4026" spans="1:4" x14ac:dyDescent="0.35">
      <c r="A4026">
        <v>240616</v>
      </c>
      <c r="B4026">
        <v>1700</v>
      </c>
      <c r="C4026">
        <v>1.05298</v>
      </c>
      <c r="D4026">
        <f t="shared" si="62"/>
        <v>0</v>
      </c>
    </row>
    <row r="4027" spans="1:4" x14ac:dyDescent="0.35">
      <c r="A4027">
        <v>240616</v>
      </c>
      <c r="B4027">
        <v>1800</v>
      </c>
      <c r="C4027">
        <v>0.260716</v>
      </c>
      <c r="D4027">
        <f t="shared" si="62"/>
        <v>0</v>
      </c>
    </row>
    <row r="4028" spans="1:4" x14ac:dyDescent="0.35">
      <c r="A4028">
        <v>240616</v>
      </c>
      <c r="B4028">
        <v>1900</v>
      </c>
      <c r="C4028">
        <v>0.150506</v>
      </c>
      <c r="D4028">
        <f t="shared" si="62"/>
        <v>0</v>
      </c>
    </row>
    <row r="4029" spans="1:4" x14ac:dyDescent="0.35">
      <c r="A4029">
        <v>240616</v>
      </c>
      <c r="B4029">
        <v>2000</v>
      </c>
      <c r="C4029">
        <v>8.1806400000000001E-2</v>
      </c>
      <c r="D4029">
        <f t="shared" si="62"/>
        <v>0</v>
      </c>
    </row>
    <row r="4030" spans="1:4" x14ac:dyDescent="0.35">
      <c r="A4030">
        <v>240616</v>
      </c>
      <c r="B4030">
        <v>2100</v>
      </c>
      <c r="C4030">
        <v>0.13894300000000001</v>
      </c>
      <c r="D4030">
        <f t="shared" si="62"/>
        <v>0</v>
      </c>
    </row>
    <row r="4031" spans="1:4" x14ac:dyDescent="0.35">
      <c r="A4031">
        <v>240616</v>
      </c>
      <c r="B4031">
        <v>2200</v>
      </c>
      <c r="C4031">
        <v>3.6587300000000003E-2</v>
      </c>
      <c r="D4031">
        <f t="shared" si="62"/>
        <v>0</v>
      </c>
    </row>
    <row r="4032" spans="1:4" x14ac:dyDescent="0.35">
      <c r="A4032">
        <v>240616</v>
      </c>
      <c r="B4032">
        <v>2300</v>
      </c>
      <c r="C4032">
        <v>0</v>
      </c>
      <c r="D4032">
        <f t="shared" si="62"/>
        <v>0</v>
      </c>
    </row>
    <row r="4033" spans="1:4" x14ac:dyDescent="0.35">
      <c r="A4033">
        <v>240617</v>
      </c>
      <c r="B4033">
        <v>0</v>
      </c>
      <c r="C4033">
        <v>0.19303200000000001</v>
      </c>
      <c r="D4033">
        <f t="shared" si="62"/>
        <v>0</v>
      </c>
    </row>
    <row r="4034" spans="1:4" x14ac:dyDescent="0.35">
      <c r="A4034">
        <v>240617</v>
      </c>
      <c r="B4034">
        <v>100</v>
      </c>
      <c r="C4034">
        <v>0.13588</v>
      </c>
      <c r="D4034">
        <f t="shared" si="62"/>
        <v>0</v>
      </c>
    </row>
    <row r="4035" spans="1:4" x14ac:dyDescent="0.35">
      <c r="A4035">
        <v>240617</v>
      </c>
      <c r="B4035">
        <v>200</v>
      </c>
      <c r="C4035">
        <v>0.121934</v>
      </c>
      <c r="D4035">
        <f t="shared" ref="D4035:D4098" si="63">IF(C4035&gt;=(5.4),1,0)</f>
        <v>0</v>
      </c>
    </row>
    <row r="4036" spans="1:4" x14ac:dyDescent="0.35">
      <c r="A4036">
        <v>240617</v>
      </c>
      <c r="B4036">
        <v>300</v>
      </c>
      <c r="C4036">
        <v>0.30635400000000002</v>
      </c>
      <c r="D4036">
        <f t="shared" si="63"/>
        <v>0</v>
      </c>
    </row>
    <row r="4037" spans="1:4" x14ac:dyDescent="0.35">
      <c r="A4037">
        <v>240617</v>
      </c>
      <c r="B4037">
        <v>400</v>
      </c>
      <c r="C4037">
        <v>0.10602300000000001</v>
      </c>
      <c r="D4037">
        <f t="shared" si="63"/>
        <v>0</v>
      </c>
    </row>
    <row r="4038" spans="1:4" x14ac:dyDescent="0.35">
      <c r="A4038">
        <v>240617</v>
      </c>
      <c r="B4038">
        <v>500</v>
      </c>
      <c r="C4038">
        <v>0.17776700000000001</v>
      </c>
      <c r="D4038">
        <f t="shared" si="63"/>
        <v>0</v>
      </c>
    </row>
    <row r="4039" spans="1:4" x14ac:dyDescent="0.35">
      <c r="A4039">
        <v>240617</v>
      </c>
      <c r="B4039">
        <v>600</v>
      </c>
      <c r="C4039">
        <v>0.63658899999999996</v>
      </c>
      <c r="D4039">
        <f t="shared" si="63"/>
        <v>0</v>
      </c>
    </row>
    <row r="4040" spans="1:4" x14ac:dyDescent="0.35">
      <c r="A4040">
        <v>240617</v>
      </c>
      <c r="B4040">
        <v>700</v>
      </c>
      <c r="C4040">
        <v>0.55859999999999999</v>
      </c>
      <c r="D4040">
        <f t="shared" si="63"/>
        <v>0</v>
      </c>
    </row>
    <row r="4041" spans="1:4" x14ac:dyDescent="0.35">
      <c r="A4041">
        <v>240617</v>
      </c>
      <c r="B4041">
        <v>800</v>
      </c>
      <c r="C4041">
        <v>1.20743</v>
      </c>
      <c r="D4041">
        <f t="shared" si="63"/>
        <v>0</v>
      </c>
    </row>
    <row r="4042" spans="1:4" x14ac:dyDescent="0.35">
      <c r="A4042">
        <v>240617</v>
      </c>
      <c r="B4042">
        <v>900</v>
      </c>
      <c r="C4042">
        <v>1.12618</v>
      </c>
      <c r="D4042">
        <f t="shared" si="63"/>
        <v>0</v>
      </c>
    </row>
    <row r="4043" spans="1:4" x14ac:dyDescent="0.35">
      <c r="A4043">
        <v>240617</v>
      </c>
      <c r="B4043">
        <v>1000</v>
      </c>
      <c r="C4043">
        <v>0.32931500000000002</v>
      </c>
      <c r="D4043">
        <f t="shared" si="63"/>
        <v>0</v>
      </c>
    </row>
    <row r="4044" spans="1:4" x14ac:dyDescent="0.35">
      <c r="A4044">
        <v>240617</v>
      </c>
      <c r="B4044">
        <v>1100</v>
      </c>
      <c r="C4044">
        <v>1.06901</v>
      </c>
      <c r="D4044">
        <f t="shared" si="63"/>
        <v>0</v>
      </c>
    </row>
    <row r="4045" spans="1:4" x14ac:dyDescent="0.35">
      <c r="A4045">
        <v>240617</v>
      </c>
      <c r="B4045">
        <v>1200</v>
      </c>
      <c r="C4045">
        <v>0.97516999999999998</v>
      </c>
      <c r="D4045">
        <f t="shared" si="63"/>
        <v>0</v>
      </c>
    </row>
    <row r="4046" spans="1:4" x14ac:dyDescent="0.35">
      <c r="A4046">
        <v>240617</v>
      </c>
      <c r="B4046">
        <v>1300</v>
      </c>
      <c r="C4046">
        <v>0.78987200000000002</v>
      </c>
      <c r="D4046">
        <f t="shared" si="63"/>
        <v>0</v>
      </c>
    </row>
    <row r="4047" spans="1:4" x14ac:dyDescent="0.35">
      <c r="A4047">
        <v>240617</v>
      </c>
      <c r="B4047">
        <v>1400</v>
      </c>
      <c r="C4047">
        <v>0.75458499999999995</v>
      </c>
      <c r="D4047">
        <f t="shared" si="63"/>
        <v>0</v>
      </c>
    </row>
    <row r="4048" spans="1:4" x14ac:dyDescent="0.35">
      <c r="A4048">
        <v>240617</v>
      </c>
      <c r="B4048">
        <v>1500</v>
      </c>
      <c r="C4048">
        <v>0.47170099999999998</v>
      </c>
      <c r="D4048">
        <f t="shared" si="63"/>
        <v>0</v>
      </c>
    </row>
    <row r="4049" spans="1:4" x14ac:dyDescent="0.35">
      <c r="A4049">
        <v>240617</v>
      </c>
      <c r="B4049">
        <v>1600</v>
      </c>
      <c r="C4049">
        <v>0.29098400000000002</v>
      </c>
      <c r="D4049">
        <f t="shared" si="63"/>
        <v>0</v>
      </c>
    </row>
    <row r="4050" spans="1:4" x14ac:dyDescent="0.35">
      <c r="A4050">
        <v>240617</v>
      </c>
      <c r="B4050">
        <v>1700</v>
      </c>
      <c r="C4050">
        <v>0.23741000000000001</v>
      </c>
      <c r="D4050">
        <f t="shared" si="63"/>
        <v>0</v>
      </c>
    </row>
    <row r="4051" spans="1:4" x14ac:dyDescent="0.35">
      <c r="A4051">
        <v>240617</v>
      </c>
      <c r="B4051">
        <v>1800</v>
      </c>
      <c r="C4051">
        <v>0.173345</v>
      </c>
      <c r="D4051">
        <f t="shared" si="63"/>
        <v>0</v>
      </c>
    </row>
    <row r="4052" spans="1:4" x14ac:dyDescent="0.35">
      <c r="A4052">
        <v>240617</v>
      </c>
      <c r="B4052">
        <v>1900</v>
      </c>
      <c r="C4052">
        <v>0.47857</v>
      </c>
      <c r="D4052">
        <f t="shared" si="63"/>
        <v>0</v>
      </c>
    </row>
    <row r="4053" spans="1:4" x14ac:dyDescent="0.35">
      <c r="A4053">
        <v>240617</v>
      </c>
      <c r="B4053">
        <v>2000</v>
      </c>
      <c r="C4053">
        <v>1.8574600000000001</v>
      </c>
      <c r="D4053">
        <f t="shared" si="63"/>
        <v>0</v>
      </c>
    </row>
    <row r="4054" spans="1:4" x14ac:dyDescent="0.35">
      <c r="A4054">
        <v>240617</v>
      </c>
      <c r="B4054">
        <v>2100</v>
      </c>
      <c r="C4054">
        <v>0.80108100000000004</v>
      </c>
      <c r="D4054">
        <f t="shared" si="63"/>
        <v>0</v>
      </c>
    </row>
    <row r="4055" spans="1:4" x14ac:dyDescent="0.35">
      <c r="A4055">
        <v>240617</v>
      </c>
      <c r="B4055">
        <v>2200</v>
      </c>
      <c r="C4055">
        <v>0.22955500000000001</v>
      </c>
      <c r="D4055">
        <f t="shared" si="63"/>
        <v>0</v>
      </c>
    </row>
    <row r="4056" spans="1:4" x14ac:dyDescent="0.35">
      <c r="A4056">
        <v>240617</v>
      </c>
      <c r="B4056">
        <v>2300</v>
      </c>
      <c r="C4056">
        <v>1.00675</v>
      </c>
      <c r="D4056">
        <f t="shared" si="63"/>
        <v>0</v>
      </c>
    </row>
    <row r="4057" spans="1:4" x14ac:dyDescent="0.35">
      <c r="A4057">
        <v>240618</v>
      </c>
      <c r="B4057">
        <v>0</v>
      </c>
      <c r="C4057">
        <v>0.93982399999999999</v>
      </c>
      <c r="D4057">
        <f t="shared" si="63"/>
        <v>0</v>
      </c>
    </row>
    <row r="4058" spans="1:4" x14ac:dyDescent="0.35">
      <c r="A4058">
        <v>240618</v>
      </c>
      <c r="B4058">
        <v>100</v>
      </c>
      <c r="C4058">
        <v>0.22755500000000001</v>
      </c>
      <c r="D4058">
        <f t="shared" si="63"/>
        <v>0</v>
      </c>
    </row>
    <row r="4059" spans="1:4" x14ac:dyDescent="0.35">
      <c r="A4059">
        <v>240618</v>
      </c>
      <c r="B4059">
        <v>200</v>
      </c>
      <c r="C4059">
        <v>1.4783200000000001</v>
      </c>
      <c r="D4059">
        <f t="shared" si="63"/>
        <v>0</v>
      </c>
    </row>
    <row r="4060" spans="1:4" x14ac:dyDescent="0.35">
      <c r="A4060">
        <v>240618</v>
      </c>
      <c r="B4060">
        <v>300</v>
      </c>
      <c r="C4060">
        <v>0.97697199999999995</v>
      </c>
      <c r="D4060">
        <f t="shared" si="63"/>
        <v>0</v>
      </c>
    </row>
    <row r="4061" spans="1:4" x14ac:dyDescent="0.35">
      <c r="A4061">
        <v>240618</v>
      </c>
      <c r="B4061">
        <v>400</v>
      </c>
      <c r="C4061">
        <v>0.118156</v>
      </c>
      <c r="D4061">
        <f t="shared" si="63"/>
        <v>0</v>
      </c>
    </row>
    <row r="4062" spans="1:4" x14ac:dyDescent="0.35">
      <c r="A4062">
        <v>240618</v>
      </c>
      <c r="B4062">
        <v>500</v>
      </c>
      <c r="C4062">
        <v>0.57392699999999996</v>
      </c>
      <c r="D4062">
        <f t="shared" si="63"/>
        <v>0</v>
      </c>
    </row>
    <row r="4063" spans="1:4" x14ac:dyDescent="0.35">
      <c r="A4063">
        <v>240618</v>
      </c>
      <c r="B4063">
        <v>600</v>
      </c>
      <c r="C4063">
        <v>1.0137499999999999</v>
      </c>
      <c r="D4063">
        <f t="shared" si="63"/>
        <v>0</v>
      </c>
    </row>
    <row r="4064" spans="1:4" x14ac:dyDescent="0.35">
      <c r="A4064">
        <v>240618</v>
      </c>
      <c r="B4064">
        <v>700</v>
      </c>
      <c r="C4064">
        <v>0.19942599999999999</v>
      </c>
      <c r="D4064">
        <f t="shared" si="63"/>
        <v>0</v>
      </c>
    </row>
    <row r="4065" spans="1:4" x14ac:dyDescent="0.35">
      <c r="A4065">
        <v>240618</v>
      </c>
      <c r="B4065">
        <v>800</v>
      </c>
      <c r="C4065">
        <v>0.89735500000000001</v>
      </c>
      <c r="D4065">
        <f t="shared" si="63"/>
        <v>0</v>
      </c>
    </row>
    <row r="4066" spans="1:4" x14ac:dyDescent="0.35">
      <c r="A4066">
        <v>240618</v>
      </c>
      <c r="B4066">
        <v>900</v>
      </c>
      <c r="C4066">
        <v>1.8321799999999999</v>
      </c>
      <c r="D4066">
        <f t="shared" si="63"/>
        <v>0</v>
      </c>
    </row>
    <row r="4067" spans="1:4" x14ac:dyDescent="0.35">
      <c r="A4067">
        <v>240618</v>
      </c>
      <c r="B4067">
        <v>1000</v>
      </c>
      <c r="C4067">
        <v>0.54669699999999999</v>
      </c>
      <c r="D4067">
        <f t="shared" si="63"/>
        <v>0</v>
      </c>
    </row>
    <row r="4068" spans="1:4" x14ac:dyDescent="0.35">
      <c r="A4068">
        <v>240618</v>
      </c>
      <c r="B4068">
        <v>1100</v>
      </c>
      <c r="C4068">
        <v>0.44712000000000002</v>
      </c>
      <c r="D4068">
        <f t="shared" si="63"/>
        <v>0</v>
      </c>
    </row>
    <row r="4069" spans="1:4" x14ac:dyDescent="0.35">
      <c r="A4069">
        <v>240618</v>
      </c>
      <c r="B4069">
        <v>1200</v>
      </c>
      <c r="C4069">
        <v>0.40879399999999999</v>
      </c>
      <c r="D4069">
        <f t="shared" si="63"/>
        <v>0</v>
      </c>
    </row>
    <row r="4070" spans="1:4" x14ac:dyDescent="0.35">
      <c r="A4070">
        <v>240618</v>
      </c>
      <c r="B4070">
        <v>1300</v>
      </c>
      <c r="C4070">
        <v>0.55219300000000004</v>
      </c>
      <c r="D4070">
        <f t="shared" si="63"/>
        <v>0</v>
      </c>
    </row>
    <row r="4071" spans="1:4" x14ac:dyDescent="0.35">
      <c r="A4071">
        <v>240618</v>
      </c>
      <c r="B4071">
        <v>1400</v>
      </c>
      <c r="C4071">
        <v>0.97530399999999995</v>
      </c>
      <c r="D4071">
        <f t="shared" si="63"/>
        <v>0</v>
      </c>
    </row>
    <row r="4072" spans="1:4" x14ac:dyDescent="0.35">
      <c r="A4072">
        <v>240618</v>
      </c>
      <c r="B4072">
        <v>1500</v>
      </c>
      <c r="C4072">
        <v>0.77158499999999997</v>
      </c>
      <c r="D4072">
        <f t="shared" si="63"/>
        <v>0</v>
      </c>
    </row>
    <row r="4073" spans="1:4" x14ac:dyDescent="0.35">
      <c r="A4073">
        <v>240618</v>
      </c>
      <c r="B4073">
        <v>1600</v>
      </c>
      <c r="C4073">
        <v>0.814079</v>
      </c>
      <c r="D4073">
        <f t="shared" si="63"/>
        <v>0</v>
      </c>
    </row>
    <row r="4074" spans="1:4" x14ac:dyDescent="0.35">
      <c r="A4074">
        <v>240618</v>
      </c>
      <c r="B4074">
        <v>1700</v>
      </c>
      <c r="C4074">
        <v>1.1462600000000001</v>
      </c>
      <c r="D4074">
        <f t="shared" si="63"/>
        <v>0</v>
      </c>
    </row>
    <row r="4075" spans="1:4" x14ac:dyDescent="0.35">
      <c r="A4075">
        <v>240618</v>
      </c>
      <c r="B4075">
        <v>1800</v>
      </c>
      <c r="C4075">
        <v>3.8459599999999998</v>
      </c>
      <c r="D4075">
        <f t="shared" si="63"/>
        <v>0</v>
      </c>
    </row>
    <row r="4076" spans="1:4" x14ac:dyDescent="0.35">
      <c r="A4076">
        <v>240618</v>
      </c>
      <c r="B4076">
        <v>1900</v>
      </c>
      <c r="C4076">
        <v>3.31907</v>
      </c>
      <c r="D4076">
        <f t="shared" si="63"/>
        <v>0</v>
      </c>
    </row>
    <row r="4077" spans="1:4" x14ac:dyDescent="0.35">
      <c r="A4077">
        <v>240618</v>
      </c>
      <c r="B4077">
        <v>2000</v>
      </c>
      <c r="C4077">
        <v>2.1925500000000002</v>
      </c>
      <c r="D4077">
        <f t="shared" si="63"/>
        <v>0</v>
      </c>
    </row>
    <row r="4078" spans="1:4" x14ac:dyDescent="0.35">
      <c r="A4078">
        <v>240618</v>
      </c>
      <c r="B4078">
        <v>2100</v>
      </c>
      <c r="C4078">
        <v>1.18018</v>
      </c>
      <c r="D4078">
        <f t="shared" si="63"/>
        <v>0</v>
      </c>
    </row>
    <row r="4079" spans="1:4" x14ac:dyDescent="0.35">
      <c r="A4079">
        <v>240618</v>
      </c>
      <c r="B4079">
        <v>2200</v>
      </c>
      <c r="C4079">
        <v>0.50299499999999997</v>
      </c>
      <c r="D4079">
        <f t="shared" si="63"/>
        <v>0</v>
      </c>
    </row>
    <row r="4080" spans="1:4" x14ac:dyDescent="0.35">
      <c r="A4080">
        <v>240618</v>
      </c>
      <c r="B4080">
        <v>2300</v>
      </c>
      <c r="C4080">
        <v>0.35536800000000002</v>
      </c>
      <c r="D4080">
        <f t="shared" si="63"/>
        <v>0</v>
      </c>
    </row>
    <row r="4081" spans="1:4" x14ac:dyDescent="0.35">
      <c r="A4081">
        <v>240619</v>
      </c>
      <c r="B4081">
        <v>0</v>
      </c>
      <c r="C4081">
        <v>1.06992</v>
      </c>
      <c r="D4081">
        <f t="shared" si="63"/>
        <v>0</v>
      </c>
    </row>
    <row r="4082" spans="1:4" x14ac:dyDescent="0.35">
      <c r="A4082">
        <v>240619</v>
      </c>
      <c r="B4082">
        <v>100</v>
      </c>
      <c r="C4082">
        <v>0.489124</v>
      </c>
      <c r="D4082">
        <f t="shared" si="63"/>
        <v>0</v>
      </c>
    </row>
    <row r="4083" spans="1:4" x14ac:dyDescent="0.35">
      <c r="A4083">
        <v>240619</v>
      </c>
      <c r="B4083">
        <v>200</v>
      </c>
      <c r="C4083">
        <v>0.45741799999999999</v>
      </c>
      <c r="D4083">
        <f t="shared" si="63"/>
        <v>0</v>
      </c>
    </row>
    <row r="4084" spans="1:4" x14ac:dyDescent="0.35">
      <c r="A4084">
        <v>240619</v>
      </c>
      <c r="B4084">
        <v>300</v>
      </c>
      <c r="C4084">
        <v>0.83623400000000003</v>
      </c>
      <c r="D4084">
        <f t="shared" si="63"/>
        <v>0</v>
      </c>
    </row>
    <row r="4085" spans="1:4" x14ac:dyDescent="0.35">
      <c r="A4085">
        <v>240619</v>
      </c>
      <c r="B4085">
        <v>400</v>
      </c>
      <c r="C4085">
        <v>3.3885899999999997E-2</v>
      </c>
      <c r="D4085">
        <f t="shared" si="63"/>
        <v>0</v>
      </c>
    </row>
    <row r="4086" spans="1:4" x14ac:dyDescent="0.35">
      <c r="A4086">
        <v>240619</v>
      </c>
      <c r="B4086">
        <v>500</v>
      </c>
      <c r="C4086">
        <v>0.67871999999999999</v>
      </c>
      <c r="D4086">
        <f t="shared" si="63"/>
        <v>0</v>
      </c>
    </row>
    <row r="4087" spans="1:4" x14ac:dyDescent="0.35">
      <c r="A4087">
        <v>240619</v>
      </c>
      <c r="B4087">
        <v>600</v>
      </c>
      <c r="C4087">
        <v>0.140657</v>
      </c>
      <c r="D4087">
        <f t="shared" si="63"/>
        <v>0</v>
      </c>
    </row>
    <row r="4088" spans="1:4" x14ac:dyDescent="0.35">
      <c r="A4088">
        <v>240619</v>
      </c>
      <c r="B4088">
        <v>700</v>
      </c>
      <c r="C4088">
        <v>0.39179599999999998</v>
      </c>
      <c r="D4088">
        <f t="shared" si="63"/>
        <v>0</v>
      </c>
    </row>
    <row r="4089" spans="1:4" x14ac:dyDescent="0.35">
      <c r="A4089">
        <v>240619</v>
      </c>
      <c r="B4089">
        <v>800</v>
      </c>
      <c r="C4089">
        <v>0.166461</v>
      </c>
      <c r="D4089">
        <f t="shared" si="63"/>
        <v>0</v>
      </c>
    </row>
    <row r="4090" spans="1:4" x14ac:dyDescent="0.35">
      <c r="A4090">
        <v>240619</v>
      </c>
      <c r="B4090">
        <v>900</v>
      </c>
      <c r="C4090">
        <v>0.12485599999999999</v>
      </c>
      <c r="D4090">
        <f t="shared" si="63"/>
        <v>0</v>
      </c>
    </row>
    <row r="4091" spans="1:4" x14ac:dyDescent="0.35">
      <c r="A4091">
        <v>240619</v>
      </c>
      <c r="B4091">
        <v>1000</v>
      </c>
      <c r="C4091">
        <v>0.44994600000000001</v>
      </c>
      <c r="D4091">
        <f t="shared" si="63"/>
        <v>0</v>
      </c>
    </row>
    <row r="4092" spans="1:4" x14ac:dyDescent="0.35">
      <c r="A4092">
        <v>240619</v>
      </c>
      <c r="B4092">
        <v>1100</v>
      </c>
      <c r="C4092">
        <v>0.44601000000000002</v>
      </c>
      <c r="D4092">
        <f t="shared" si="63"/>
        <v>0</v>
      </c>
    </row>
    <row r="4093" spans="1:4" x14ac:dyDescent="0.35">
      <c r="A4093">
        <v>240619</v>
      </c>
      <c r="B4093">
        <v>1200</v>
      </c>
      <c r="C4093">
        <v>0.75005599999999994</v>
      </c>
      <c r="D4093">
        <f t="shared" si="63"/>
        <v>0</v>
      </c>
    </row>
    <row r="4094" spans="1:4" x14ac:dyDescent="0.35">
      <c r="A4094">
        <v>240619</v>
      </c>
      <c r="B4094">
        <v>1300</v>
      </c>
      <c r="C4094">
        <v>1.34066</v>
      </c>
      <c r="D4094">
        <f t="shared" si="63"/>
        <v>0</v>
      </c>
    </row>
    <row r="4095" spans="1:4" x14ac:dyDescent="0.35">
      <c r="A4095">
        <v>240619</v>
      </c>
      <c r="B4095">
        <v>1400</v>
      </c>
      <c r="C4095">
        <v>1.1214900000000001</v>
      </c>
      <c r="D4095">
        <f t="shared" si="63"/>
        <v>0</v>
      </c>
    </row>
    <row r="4096" spans="1:4" x14ac:dyDescent="0.35">
      <c r="A4096">
        <v>240619</v>
      </c>
      <c r="B4096">
        <v>1500</v>
      </c>
      <c r="C4096">
        <v>0.69716599999999995</v>
      </c>
      <c r="D4096">
        <f t="shared" si="63"/>
        <v>0</v>
      </c>
    </row>
    <row r="4097" spans="1:4" x14ac:dyDescent="0.35">
      <c r="A4097">
        <v>240619</v>
      </c>
      <c r="B4097">
        <v>1600</v>
      </c>
      <c r="C4097">
        <v>1.0058400000000001</v>
      </c>
      <c r="D4097">
        <f t="shared" si="63"/>
        <v>0</v>
      </c>
    </row>
    <row r="4098" spans="1:4" x14ac:dyDescent="0.35">
      <c r="A4098">
        <v>240619</v>
      </c>
      <c r="B4098">
        <v>1700</v>
      </c>
      <c r="C4098">
        <v>0.31200800000000001</v>
      </c>
      <c r="D4098">
        <f t="shared" si="63"/>
        <v>0</v>
      </c>
    </row>
    <row r="4099" spans="1:4" x14ac:dyDescent="0.35">
      <c r="A4099">
        <v>240619</v>
      </c>
      <c r="B4099">
        <v>1800</v>
      </c>
      <c r="C4099">
        <v>6.4104599999999998E-2</v>
      </c>
      <c r="D4099">
        <f t="shared" ref="D4099:D4162" si="64">IF(C4099&gt;=(5.4),1,0)</f>
        <v>0</v>
      </c>
    </row>
    <row r="4100" spans="1:4" x14ac:dyDescent="0.35">
      <c r="A4100">
        <v>240619</v>
      </c>
      <c r="B4100">
        <v>1900</v>
      </c>
      <c r="C4100">
        <v>0.337509</v>
      </c>
      <c r="D4100">
        <f t="shared" si="64"/>
        <v>0</v>
      </c>
    </row>
    <row r="4101" spans="1:4" x14ac:dyDescent="0.35">
      <c r="A4101">
        <v>240619</v>
      </c>
      <c r="B4101">
        <v>2000</v>
      </c>
      <c r="C4101">
        <v>0.40145700000000001</v>
      </c>
      <c r="D4101">
        <f t="shared" si="64"/>
        <v>0</v>
      </c>
    </row>
    <row r="4102" spans="1:4" x14ac:dyDescent="0.35">
      <c r="A4102">
        <v>240619</v>
      </c>
      <c r="B4102">
        <v>2100</v>
      </c>
      <c r="C4102">
        <v>0.40920899999999999</v>
      </c>
      <c r="D4102">
        <f t="shared" si="64"/>
        <v>0</v>
      </c>
    </row>
    <row r="4103" spans="1:4" x14ac:dyDescent="0.35">
      <c r="A4103">
        <v>240619</v>
      </c>
      <c r="B4103">
        <v>2200</v>
      </c>
      <c r="C4103">
        <v>0.61686700000000005</v>
      </c>
      <c r="D4103">
        <f t="shared" si="64"/>
        <v>0</v>
      </c>
    </row>
    <row r="4104" spans="1:4" x14ac:dyDescent="0.35">
      <c r="A4104">
        <v>240619</v>
      </c>
      <c r="B4104">
        <v>2300</v>
      </c>
      <c r="C4104">
        <v>0.239648</v>
      </c>
      <c r="D4104">
        <f t="shared" si="64"/>
        <v>0</v>
      </c>
    </row>
    <row r="4105" spans="1:4" x14ac:dyDescent="0.35">
      <c r="A4105">
        <v>240620</v>
      </c>
      <c r="B4105">
        <v>0</v>
      </c>
      <c r="C4105">
        <v>0.15423100000000001</v>
      </c>
      <c r="D4105">
        <f t="shared" si="64"/>
        <v>0</v>
      </c>
    </row>
    <row r="4106" spans="1:4" x14ac:dyDescent="0.35">
      <c r="A4106">
        <v>240620</v>
      </c>
      <c r="B4106">
        <v>100</v>
      </c>
      <c r="C4106">
        <v>0.15206800000000001</v>
      </c>
      <c r="D4106">
        <f t="shared" si="64"/>
        <v>0</v>
      </c>
    </row>
    <row r="4107" spans="1:4" x14ac:dyDescent="0.35">
      <c r="A4107">
        <v>240620</v>
      </c>
      <c r="B4107">
        <v>200</v>
      </c>
      <c r="C4107">
        <v>0.17521999999999999</v>
      </c>
      <c r="D4107">
        <f t="shared" si="64"/>
        <v>0</v>
      </c>
    </row>
    <row r="4108" spans="1:4" x14ac:dyDescent="0.35">
      <c r="A4108">
        <v>240620</v>
      </c>
      <c r="B4108">
        <v>300</v>
      </c>
      <c r="C4108">
        <v>0.19615199999999999</v>
      </c>
      <c r="D4108">
        <f t="shared" si="64"/>
        <v>0</v>
      </c>
    </row>
    <row r="4109" spans="1:4" x14ac:dyDescent="0.35">
      <c r="A4109">
        <v>240620</v>
      </c>
      <c r="B4109">
        <v>400</v>
      </c>
      <c r="C4109">
        <v>0.12299400000000001</v>
      </c>
      <c r="D4109">
        <f t="shared" si="64"/>
        <v>0</v>
      </c>
    </row>
    <row r="4110" spans="1:4" x14ac:dyDescent="0.35">
      <c r="A4110">
        <v>240620</v>
      </c>
      <c r="B4110">
        <v>500</v>
      </c>
      <c r="C4110">
        <v>0.23349400000000001</v>
      </c>
      <c r="D4110">
        <f t="shared" si="64"/>
        <v>0</v>
      </c>
    </row>
    <row r="4111" spans="1:4" x14ac:dyDescent="0.35">
      <c r="A4111">
        <v>240620</v>
      </c>
      <c r="B4111">
        <v>600</v>
      </c>
      <c r="C4111">
        <v>0.42353400000000002</v>
      </c>
      <c r="D4111">
        <f t="shared" si="64"/>
        <v>0</v>
      </c>
    </row>
    <row r="4112" spans="1:4" x14ac:dyDescent="0.35">
      <c r="A4112">
        <v>240620</v>
      </c>
      <c r="B4112">
        <v>700</v>
      </c>
      <c r="C4112">
        <v>0.60858400000000001</v>
      </c>
      <c r="D4112">
        <f t="shared" si="64"/>
        <v>0</v>
      </c>
    </row>
    <row r="4113" spans="1:4" x14ac:dyDescent="0.35">
      <c r="A4113">
        <v>240620</v>
      </c>
      <c r="B4113">
        <v>800</v>
      </c>
      <c r="C4113">
        <v>0.41479899999999997</v>
      </c>
      <c r="D4113">
        <f t="shared" si="64"/>
        <v>0</v>
      </c>
    </row>
    <row r="4114" spans="1:4" x14ac:dyDescent="0.35">
      <c r="A4114">
        <v>240620</v>
      </c>
      <c r="B4114">
        <v>900</v>
      </c>
      <c r="C4114">
        <v>0.21368799999999999</v>
      </c>
      <c r="D4114">
        <f t="shared" si="64"/>
        <v>0</v>
      </c>
    </row>
    <row r="4115" spans="1:4" x14ac:dyDescent="0.35">
      <c r="A4115">
        <v>240620</v>
      </c>
      <c r="B4115">
        <v>1000</v>
      </c>
      <c r="C4115">
        <v>0.62867700000000004</v>
      </c>
      <c r="D4115">
        <f t="shared" si="64"/>
        <v>0</v>
      </c>
    </row>
    <row r="4116" spans="1:4" x14ac:dyDescent="0.35">
      <c r="A4116">
        <v>240620</v>
      </c>
      <c r="B4116">
        <v>1100</v>
      </c>
      <c r="C4116">
        <v>0.37322899999999998</v>
      </c>
      <c r="D4116">
        <f t="shared" si="64"/>
        <v>0</v>
      </c>
    </row>
    <row r="4117" spans="1:4" x14ac:dyDescent="0.35">
      <c r="A4117">
        <v>240620</v>
      </c>
      <c r="B4117">
        <v>1200</v>
      </c>
      <c r="C4117">
        <v>0.90149500000000005</v>
      </c>
      <c r="D4117">
        <f t="shared" si="64"/>
        <v>0</v>
      </c>
    </row>
    <row r="4118" spans="1:4" x14ac:dyDescent="0.35">
      <c r="A4118">
        <v>240620</v>
      </c>
      <c r="B4118">
        <v>1300</v>
      </c>
      <c r="C4118">
        <v>0.84030899999999997</v>
      </c>
      <c r="D4118">
        <f t="shared" si="64"/>
        <v>0</v>
      </c>
    </row>
    <row r="4119" spans="1:4" x14ac:dyDescent="0.35">
      <c r="A4119">
        <v>240620</v>
      </c>
      <c r="B4119">
        <v>1400</v>
      </c>
      <c r="C4119">
        <v>1.48889</v>
      </c>
      <c r="D4119">
        <f t="shared" si="64"/>
        <v>0</v>
      </c>
    </row>
    <row r="4120" spans="1:4" x14ac:dyDescent="0.35">
      <c r="A4120">
        <v>240620</v>
      </c>
      <c r="B4120">
        <v>1500</v>
      </c>
      <c r="C4120">
        <v>0.90757600000000005</v>
      </c>
      <c r="D4120">
        <f t="shared" si="64"/>
        <v>0</v>
      </c>
    </row>
    <row r="4121" spans="1:4" x14ac:dyDescent="0.35">
      <c r="A4121">
        <v>240620</v>
      </c>
      <c r="B4121">
        <v>1600</v>
      </c>
      <c r="C4121">
        <v>0.68428999999999995</v>
      </c>
      <c r="D4121">
        <f t="shared" si="64"/>
        <v>0</v>
      </c>
    </row>
    <row r="4122" spans="1:4" x14ac:dyDescent="0.35">
      <c r="A4122">
        <v>240620</v>
      </c>
      <c r="B4122">
        <v>1700</v>
      </c>
      <c r="C4122">
        <v>0.125475</v>
      </c>
      <c r="D4122">
        <f t="shared" si="64"/>
        <v>0</v>
      </c>
    </row>
    <row r="4123" spans="1:4" x14ac:dyDescent="0.35">
      <c r="A4123">
        <v>240620</v>
      </c>
      <c r="B4123">
        <v>1800</v>
      </c>
      <c r="C4123">
        <v>0.14330000000000001</v>
      </c>
      <c r="D4123">
        <f t="shared" si="64"/>
        <v>0</v>
      </c>
    </row>
    <row r="4124" spans="1:4" x14ac:dyDescent="0.35">
      <c r="A4124">
        <v>240620</v>
      </c>
      <c r="B4124">
        <v>1900</v>
      </c>
      <c r="C4124">
        <v>0.329511</v>
      </c>
      <c r="D4124">
        <f t="shared" si="64"/>
        <v>0</v>
      </c>
    </row>
    <row r="4125" spans="1:4" x14ac:dyDescent="0.35">
      <c r="A4125">
        <v>240620</v>
      </c>
      <c r="B4125">
        <v>2000</v>
      </c>
      <c r="C4125">
        <v>0.23261100000000001</v>
      </c>
      <c r="D4125">
        <f t="shared" si="64"/>
        <v>0</v>
      </c>
    </row>
    <row r="4126" spans="1:4" x14ac:dyDescent="0.35">
      <c r="A4126">
        <v>240620</v>
      </c>
      <c r="B4126">
        <v>2100</v>
      </c>
      <c r="C4126">
        <v>0.207455</v>
      </c>
      <c r="D4126">
        <f t="shared" si="64"/>
        <v>0</v>
      </c>
    </row>
    <row r="4127" spans="1:4" x14ac:dyDescent="0.35">
      <c r="A4127">
        <v>240620</v>
      </c>
      <c r="B4127">
        <v>2200</v>
      </c>
      <c r="C4127">
        <v>0.452094</v>
      </c>
      <c r="D4127">
        <f t="shared" si="64"/>
        <v>0</v>
      </c>
    </row>
    <row r="4128" spans="1:4" x14ac:dyDescent="0.35">
      <c r="A4128">
        <v>240620</v>
      </c>
      <c r="B4128">
        <v>2300</v>
      </c>
      <c r="C4128">
        <v>0.25926199999999999</v>
      </c>
      <c r="D4128">
        <f t="shared" si="64"/>
        <v>0</v>
      </c>
    </row>
    <row r="4129" spans="1:4" x14ac:dyDescent="0.35">
      <c r="A4129">
        <v>240621</v>
      </c>
      <c r="B4129">
        <v>0</v>
      </c>
      <c r="C4129">
        <v>0.29196699999999998</v>
      </c>
      <c r="D4129">
        <f t="shared" si="64"/>
        <v>0</v>
      </c>
    </row>
    <row r="4130" spans="1:4" x14ac:dyDescent="0.35">
      <c r="A4130">
        <v>240621</v>
      </c>
      <c r="B4130">
        <v>100</v>
      </c>
      <c r="C4130">
        <v>0.48956699999999997</v>
      </c>
      <c r="D4130">
        <f t="shared" si="64"/>
        <v>0</v>
      </c>
    </row>
    <row r="4131" spans="1:4" x14ac:dyDescent="0.35">
      <c r="A4131">
        <v>240621</v>
      </c>
      <c r="B4131">
        <v>200</v>
      </c>
      <c r="C4131">
        <v>0.193769</v>
      </c>
      <c r="D4131">
        <f t="shared" si="64"/>
        <v>0</v>
      </c>
    </row>
    <row r="4132" spans="1:4" x14ac:dyDescent="0.35">
      <c r="A4132">
        <v>240621</v>
      </c>
      <c r="B4132">
        <v>300</v>
      </c>
      <c r="C4132">
        <v>0.70946100000000001</v>
      </c>
      <c r="D4132">
        <f t="shared" si="64"/>
        <v>0</v>
      </c>
    </row>
    <row r="4133" spans="1:4" x14ac:dyDescent="0.35">
      <c r="A4133">
        <v>240621</v>
      </c>
      <c r="B4133">
        <v>400</v>
      </c>
      <c r="C4133">
        <v>1.0926800000000001</v>
      </c>
      <c r="D4133">
        <f t="shared" si="64"/>
        <v>0</v>
      </c>
    </row>
    <row r="4134" spans="1:4" x14ac:dyDescent="0.35">
      <c r="A4134">
        <v>240621</v>
      </c>
      <c r="B4134">
        <v>500</v>
      </c>
      <c r="C4134">
        <v>1.6052999999999999</v>
      </c>
      <c r="D4134">
        <f t="shared" si="64"/>
        <v>0</v>
      </c>
    </row>
    <row r="4135" spans="1:4" x14ac:dyDescent="0.35">
      <c r="A4135">
        <v>240621</v>
      </c>
      <c r="B4135">
        <v>600</v>
      </c>
      <c r="C4135">
        <v>2.67746</v>
      </c>
      <c r="D4135">
        <f t="shared" si="64"/>
        <v>0</v>
      </c>
    </row>
    <row r="4136" spans="1:4" x14ac:dyDescent="0.35">
      <c r="A4136">
        <v>240621</v>
      </c>
      <c r="B4136">
        <v>700</v>
      </c>
      <c r="C4136">
        <v>1.37076</v>
      </c>
      <c r="D4136">
        <f t="shared" si="64"/>
        <v>0</v>
      </c>
    </row>
    <row r="4137" spans="1:4" x14ac:dyDescent="0.35">
      <c r="A4137">
        <v>240621</v>
      </c>
      <c r="B4137">
        <v>800</v>
      </c>
      <c r="C4137">
        <v>0.49165599999999998</v>
      </c>
      <c r="D4137">
        <f t="shared" si="64"/>
        <v>0</v>
      </c>
    </row>
    <row r="4138" spans="1:4" x14ac:dyDescent="0.35">
      <c r="A4138">
        <v>240621</v>
      </c>
      <c r="B4138">
        <v>900</v>
      </c>
      <c r="C4138">
        <v>1.6099699999999999</v>
      </c>
      <c r="D4138">
        <f t="shared" si="64"/>
        <v>0</v>
      </c>
    </row>
    <row r="4139" spans="1:4" x14ac:dyDescent="0.35">
      <c r="A4139">
        <v>240621</v>
      </c>
      <c r="B4139">
        <v>1000</v>
      </c>
      <c r="C4139">
        <v>1.9193899999999999</v>
      </c>
      <c r="D4139">
        <f t="shared" si="64"/>
        <v>0</v>
      </c>
    </row>
    <row r="4140" spans="1:4" x14ac:dyDescent="0.35">
      <c r="A4140">
        <v>240621</v>
      </c>
      <c r="B4140">
        <v>1100</v>
      </c>
      <c r="C4140">
        <v>1.3385400000000001</v>
      </c>
      <c r="D4140">
        <f t="shared" si="64"/>
        <v>0</v>
      </c>
    </row>
    <row r="4141" spans="1:4" x14ac:dyDescent="0.35">
      <c r="A4141">
        <v>240621</v>
      </c>
      <c r="B4141">
        <v>1200</v>
      </c>
      <c r="C4141">
        <v>1.2501800000000001</v>
      </c>
      <c r="D4141">
        <f t="shared" si="64"/>
        <v>0</v>
      </c>
    </row>
    <row r="4142" spans="1:4" x14ac:dyDescent="0.35">
      <c r="A4142">
        <v>240621</v>
      </c>
      <c r="B4142">
        <v>1300</v>
      </c>
      <c r="C4142">
        <v>0.64982899999999999</v>
      </c>
      <c r="D4142">
        <f t="shared" si="64"/>
        <v>0</v>
      </c>
    </row>
    <row r="4143" spans="1:4" x14ac:dyDescent="0.35">
      <c r="A4143">
        <v>240621</v>
      </c>
      <c r="B4143">
        <v>1400</v>
      </c>
      <c r="C4143">
        <v>1.0319</v>
      </c>
      <c r="D4143">
        <f t="shared" si="64"/>
        <v>0</v>
      </c>
    </row>
    <row r="4144" spans="1:4" x14ac:dyDescent="0.35">
      <c r="A4144">
        <v>240621</v>
      </c>
      <c r="B4144">
        <v>1500</v>
      </c>
      <c r="C4144">
        <v>1.07796</v>
      </c>
      <c r="D4144">
        <f t="shared" si="64"/>
        <v>0</v>
      </c>
    </row>
    <row r="4145" spans="1:4" x14ac:dyDescent="0.35">
      <c r="A4145">
        <v>240621</v>
      </c>
      <c r="B4145">
        <v>1600</v>
      </c>
      <c r="C4145">
        <v>1.28538</v>
      </c>
      <c r="D4145">
        <f t="shared" si="64"/>
        <v>0</v>
      </c>
    </row>
    <row r="4146" spans="1:4" x14ac:dyDescent="0.35">
      <c r="A4146">
        <v>240621</v>
      </c>
      <c r="B4146">
        <v>1700</v>
      </c>
      <c r="C4146">
        <v>1.92039</v>
      </c>
      <c r="D4146">
        <f t="shared" si="64"/>
        <v>0</v>
      </c>
    </row>
    <row r="4147" spans="1:4" x14ac:dyDescent="0.35">
      <c r="A4147">
        <v>240621</v>
      </c>
      <c r="B4147">
        <v>1800</v>
      </c>
      <c r="C4147">
        <v>0.765181</v>
      </c>
      <c r="D4147">
        <f t="shared" si="64"/>
        <v>0</v>
      </c>
    </row>
    <row r="4148" spans="1:4" x14ac:dyDescent="0.35">
      <c r="A4148">
        <v>240621</v>
      </c>
      <c r="B4148">
        <v>1900</v>
      </c>
      <c r="C4148">
        <v>0.35491200000000001</v>
      </c>
      <c r="D4148">
        <f t="shared" si="64"/>
        <v>0</v>
      </c>
    </row>
    <row r="4149" spans="1:4" x14ac:dyDescent="0.35">
      <c r="A4149">
        <v>240621</v>
      </c>
      <c r="B4149">
        <v>2000</v>
      </c>
      <c r="C4149">
        <v>3.5061499999999999</v>
      </c>
      <c r="D4149">
        <f t="shared" si="64"/>
        <v>0</v>
      </c>
    </row>
    <row r="4150" spans="1:4" x14ac:dyDescent="0.35">
      <c r="A4150">
        <v>240621</v>
      </c>
      <c r="B4150">
        <v>2100</v>
      </c>
      <c r="C4150">
        <v>1.75726</v>
      </c>
      <c r="D4150">
        <f t="shared" si="64"/>
        <v>0</v>
      </c>
    </row>
    <row r="4151" spans="1:4" x14ac:dyDescent="0.35">
      <c r="A4151">
        <v>240621</v>
      </c>
      <c r="B4151">
        <v>2200</v>
      </c>
      <c r="C4151">
        <v>0.75691699999999995</v>
      </c>
      <c r="D4151">
        <f t="shared" si="64"/>
        <v>0</v>
      </c>
    </row>
    <row r="4152" spans="1:4" x14ac:dyDescent="0.35">
      <c r="A4152">
        <v>240621</v>
      </c>
      <c r="B4152">
        <v>2300</v>
      </c>
      <c r="C4152">
        <v>1.0149600000000001</v>
      </c>
      <c r="D4152">
        <f t="shared" si="64"/>
        <v>0</v>
      </c>
    </row>
    <row r="4153" spans="1:4" x14ac:dyDescent="0.35">
      <c r="A4153">
        <v>240622</v>
      </c>
      <c r="B4153">
        <v>0</v>
      </c>
      <c r="C4153">
        <v>0.89399499999999998</v>
      </c>
      <c r="D4153">
        <f t="shared" si="64"/>
        <v>0</v>
      </c>
    </row>
    <row r="4154" spans="1:4" x14ac:dyDescent="0.35">
      <c r="A4154">
        <v>240622</v>
      </c>
      <c r="B4154">
        <v>100</v>
      </c>
      <c r="C4154">
        <v>1.6873899999999999</v>
      </c>
      <c r="D4154">
        <f t="shared" si="64"/>
        <v>0</v>
      </c>
    </row>
    <row r="4155" spans="1:4" x14ac:dyDescent="0.35">
      <c r="A4155">
        <v>240622</v>
      </c>
      <c r="B4155">
        <v>200</v>
      </c>
      <c r="C4155">
        <v>1.4946900000000001</v>
      </c>
      <c r="D4155">
        <f t="shared" si="64"/>
        <v>0</v>
      </c>
    </row>
    <row r="4156" spans="1:4" x14ac:dyDescent="0.35">
      <c r="A4156">
        <v>240622</v>
      </c>
      <c r="B4156">
        <v>300</v>
      </c>
      <c r="C4156">
        <v>1.9776400000000001</v>
      </c>
      <c r="D4156">
        <f t="shared" si="64"/>
        <v>0</v>
      </c>
    </row>
    <row r="4157" spans="1:4" x14ac:dyDescent="0.35">
      <c r="A4157">
        <v>240622</v>
      </c>
      <c r="B4157">
        <v>400</v>
      </c>
      <c r="C4157">
        <v>2.6133799999999998</v>
      </c>
      <c r="D4157">
        <f t="shared" si="64"/>
        <v>0</v>
      </c>
    </row>
    <row r="4158" spans="1:4" x14ac:dyDescent="0.35">
      <c r="A4158">
        <v>240622</v>
      </c>
      <c r="B4158">
        <v>500</v>
      </c>
      <c r="C4158">
        <v>1.58185</v>
      </c>
      <c r="D4158">
        <f t="shared" si="64"/>
        <v>0</v>
      </c>
    </row>
    <row r="4159" spans="1:4" x14ac:dyDescent="0.35">
      <c r="A4159">
        <v>240622</v>
      </c>
      <c r="B4159">
        <v>600</v>
      </c>
      <c r="C4159">
        <v>1.3577699999999999</v>
      </c>
      <c r="D4159">
        <f t="shared" si="64"/>
        <v>0</v>
      </c>
    </row>
    <row r="4160" spans="1:4" x14ac:dyDescent="0.35">
      <c r="A4160">
        <v>240622</v>
      </c>
      <c r="B4160">
        <v>700</v>
      </c>
      <c r="C4160">
        <v>0.16289100000000001</v>
      </c>
      <c r="D4160">
        <f t="shared" si="64"/>
        <v>0</v>
      </c>
    </row>
    <row r="4161" spans="1:4" x14ac:dyDescent="0.35">
      <c r="A4161">
        <v>240622</v>
      </c>
      <c r="B4161">
        <v>800</v>
      </c>
      <c r="C4161">
        <v>0.28509899999999999</v>
      </c>
      <c r="D4161">
        <f t="shared" si="64"/>
        <v>0</v>
      </c>
    </row>
    <row r="4162" spans="1:4" x14ac:dyDescent="0.35">
      <c r="A4162">
        <v>240622</v>
      </c>
      <c r="B4162">
        <v>900</v>
      </c>
      <c r="C4162">
        <v>0.71943000000000001</v>
      </c>
      <c r="D4162">
        <f t="shared" si="64"/>
        <v>0</v>
      </c>
    </row>
    <row r="4163" spans="1:4" x14ac:dyDescent="0.35">
      <c r="A4163">
        <v>240622</v>
      </c>
      <c r="B4163">
        <v>1000</v>
      </c>
      <c r="C4163">
        <v>0.44084899999999999</v>
      </c>
      <c r="D4163">
        <f t="shared" ref="D4163:D4226" si="65">IF(C4163&gt;=(5.4),1,0)</f>
        <v>0</v>
      </c>
    </row>
    <row r="4164" spans="1:4" x14ac:dyDescent="0.35">
      <c r="A4164">
        <v>240622</v>
      </c>
      <c r="B4164">
        <v>1100</v>
      </c>
      <c r="C4164">
        <v>0.91403000000000001</v>
      </c>
      <c r="D4164">
        <f t="shared" si="65"/>
        <v>0</v>
      </c>
    </row>
    <row r="4165" spans="1:4" x14ac:dyDescent="0.35">
      <c r="A4165">
        <v>240622</v>
      </c>
      <c r="B4165">
        <v>1200</v>
      </c>
      <c r="C4165">
        <v>1.1369899999999999</v>
      </c>
      <c r="D4165">
        <f t="shared" si="65"/>
        <v>0</v>
      </c>
    </row>
    <row r="4166" spans="1:4" x14ac:dyDescent="0.35">
      <c r="A4166">
        <v>240622</v>
      </c>
      <c r="B4166">
        <v>1300</v>
      </c>
      <c r="C4166">
        <v>1.4618199999999999</v>
      </c>
      <c r="D4166">
        <f t="shared" si="65"/>
        <v>0</v>
      </c>
    </row>
    <row r="4167" spans="1:4" x14ac:dyDescent="0.35">
      <c r="A4167">
        <v>240622</v>
      </c>
      <c r="B4167">
        <v>1400</v>
      </c>
      <c r="C4167">
        <v>1.16405</v>
      </c>
      <c r="D4167">
        <f t="shared" si="65"/>
        <v>0</v>
      </c>
    </row>
    <row r="4168" spans="1:4" x14ac:dyDescent="0.35">
      <c r="A4168">
        <v>240622</v>
      </c>
      <c r="B4168">
        <v>1500</v>
      </c>
      <c r="C4168">
        <v>0.47058</v>
      </c>
      <c r="D4168">
        <f t="shared" si="65"/>
        <v>0</v>
      </c>
    </row>
    <row r="4169" spans="1:4" x14ac:dyDescent="0.35">
      <c r="A4169">
        <v>240622</v>
      </c>
      <c r="B4169">
        <v>1600</v>
      </c>
      <c r="C4169">
        <v>0.95514299999999996</v>
      </c>
      <c r="D4169">
        <f t="shared" si="65"/>
        <v>0</v>
      </c>
    </row>
    <row r="4170" spans="1:4" x14ac:dyDescent="0.35">
      <c r="A4170">
        <v>240622</v>
      </c>
      <c r="B4170">
        <v>1700</v>
      </c>
      <c r="C4170">
        <v>0.86145499999999997</v>
      </c>
      <c r="D4170">
        <f t="shared" si="65"/>
        <v>0</v>
      </c>
    </row>
    <row r="4171" spans="1:4" x14ac:dyDescent="0.35">
      <c r="A4171">
        <v>240622</v>
      </c>
      <c r="B4171">
        <v>1800</v>
      </c>
      <c r="C4171">
        <v>1.07375</v>
      </c>
      <c r="D4171">
        <f t="shared" si="65"/>
        <v>0</v>
      </c>
    </row>
    <row r="4172" spans="1:4" x14ac:dyDescent="0.35">
      <c r="A4172">
        <v>240622</v>
      </c>
      <c r="B4172">
        <v>1900</v>
      </c>
      <c r="C4172">
        <v>0.93591999999999997</v>
      </c>
      <c r="D4172">
        <f t="shared" si="65"/>
        <v>0</v>
      </c>
    </row>
    <row r="4173" spans="1:4" x14ac:dyDescent="0.35">
      <c r="A4173">
        <v>240622</v>
      </c>
      <c r="B4173">
        <v>2000</v>
      </c>
      <c r="C4173">
        <v>1.05416</v>
      </c>
      <c r="D4173">
        <f t="shared" si="65"/>
        <v>0</v>
      </c>
    </row>
    <row r="4174" spans="1:4" x14ac:dyDescent="0.35">
      <c r="A4174">
        <v>240622</v>
      </c>
      <c r="B4174">
        <v>2100</v>
      </c>
      <c r="C4174">
        <v>1.24041</v>
      </c>
      <c r="D4174">
        <f t="shared" si="65"/>
        <v>0</v>
      </c>
    </row>
    <row r="4175" spans="1:4" x14ac:dyDescent="0.35">
      <c r="A4175">
        <v>240622</v>
      </c>
      <c r="B4175">
        <v>2200</v>
      </c>
      <c r="C4175">
        <v>1.15856</v>
      </c>
      <c r="D4175">
        <f t="shared" si="65"/>
        <v>0</v>
      </c>
    </row>
    <row r="4176" spans="1:4" x14ac:dyDescent="0.35">
      <c r="A4176">
        <v>240622</v>
      </c>
      <c r="B4176">
        <v>2300</v>
      </c>
      <c r="C4176">
        <v>0.25108399999999997</v>
      </c>
      <c r="D4176">
        <f t="shared" si="65"/>
        <v>0</v>
      </c>
    </row>
    <row r="4177" spans="1:4" x14ac:dyDescent="0.35">
      <c r="A4177">
        <v>240623</v>
      </c>
      <c r="B4177">
        <v>0</v>
      </c>
      <c r="C4177">
        <v>0.10527499999999999</v>
      </c>
      <c r="D4177">
        <f t="shared" si="65"/>
        <v>0</v>
      </c>
    </row>
    <row r="4178" spans="1:4" x14ac:dyDescent="0.35">
      <c r="A4178">
        <v>240623</v>
      </c>
      <c r="B4178">
        <v>100</v>
      </c>
      <c r="C4178">
        <v>0.16359599999999999</v>
      </c>
      <c r="D4178">
        <f t="shared" si="65"/>
        <v>0</v>
      </c>
    </row>
    <row r="4179" spans="1:4" x14ac:dyDescent="0.35">
      <c r="A4179">
        <v>240623</v>
      </c>
      <c r="B4179">
        <v>200</v>
      </c>
      <c r="C4179">
        <v>0.23649400000000001</v>
      </c>
      <c r="D4179">
        <f t="shared" si="65"/>
        <v>0</v>
      </c>
    </row>
    <row r="4180" spans="1:4" x14ac:dyDescent="0.35">
      <c r="A4180">
        <v>240623</v>
      </c>
      <c r="B4180">
        <v>300</v>
      </c>
      <c r="C4180">
        <v>6.5665500000000002E-2</v>
      </c>
      <c r="D4180">
        <f t="shared" si="65"/>
        <v>0</v>
      </c>
    </row>
    <row r="4181" spans="1:4" x14ac:dyDescent="0.35">
      <c r="A4181">
        <v>240623</v>
      </c>
      <c r="B4181">
        <v>400</v>
      </c>
      <c r="C4181">
        <v>0.43214900000000001</v>
      </c>
      <c r="D4181">
        <f t="shared" si="65"/>
        <v>0</v>
      </c>
    </row>
    <row r="4182" spans="1:4" x14ac:dyDescent="0.35">
      <c r="A4182">
        <v>240623</v>
      </c>
      <c r="B4182">
        <v>500</v>
      </c>
      <c r="C4182">
        <v>0.27440900000000001</v>
      </c>
      <c r="D4182">
        <f t="shared" si="65"/>
        <v>0</v>
      </c>
    </row>
    <row r="4183" spans="1:4" x14ac:dyDescent="0.35">
      <c r="A4183">
        <v>240623</v>
      </c>
      <c r="B4183">
        <v>600</v>
      </c>
      <c r="C4183">
        <v>0.36025099999999999</v>
      </c>
      <c r="D4183">
        <f t="shared" si="65"/>
        <v>0</v>
      </c>
    </row>
    <row r="4184" spans="1:4" x14ac:dyDescent="0.35">
      <c r="A4184">
        <v>240623</v>
      </c>
      <c r="B4184">
        <v>700</v>
      </c>
      <c r="C4184">
        <v>5.6583899999999999E-2</v>
      </c>
      <c r="D4184">
        <f t="shared" si="65"/>
        <v>0</v>
      </c>
    </row>
    <row r="4185" spans="1:4" x14ac:dyDescent="0.35">
      <c r="A4185">
        <v>240623</v>
      </c>
      <c r="B4185">
        <v>800</v>
      </c>
      <c r="C4185">
        <v>2.4969600000000002E-2</v>
      </c>
      <c r="D4185">
        <f t="shared" si="65"/>
        <v>0</v>
      </c>
    </row>
    <row r="4186" spans="1:4" x14ac:dyDescent="0.35">
      <c r="A4186">
        <v>240623</v>
      </c>
      <c r="B4186">
        <v>900</v>
      </c>
      <c r="C4186">
        <v>0.162083</v>
      </c>
      <c r="D4186">
        <f t="shared" si="65"/>
        <v>0</v>
      </c>
    </row>
    <row r="4187" spans="1:4" x14ac:dyDescent="0.35">
      <c r="A4187">
        <v>240623</v>
      </c>
      <c r="B4187">
        <v>1000</v>
      </c>
      <c r="C4187">
        <v>0.86698200000000003</v>
      </c>
      <c r="D4187">
        <f t="shared" si="65"/>
        <v>0</v>
      </c>
    </row>
    <row r="4188" spans="1:4" x14ac:dyDescent="0.35">
      <c r="A4188">
        <v>240623</v>
      </c>
      <c r="B4188">
        <v>1100</v>
      </c>
      <c r="C4188">
        <v>0.75217299999999998</v>
      </c>
      <c r="D4188">
        <f t="shared" si="65"/>
        <v>0</v>
      </c>
    </row>
    <row r="4189" spans="1:4" x14ac:dyDescent="0.35">
      <c r="A4189">
        <v>240623</v>
      </c>
      <c r="B4189">
        <v>1200</v>
      </c>
      <c r="C4189">
        <v>0.71637899999999999</v>
      </c>
      <c r="D4189">
        <f t="shared" si="65"/>
        <v>0</v>
      </c>
    </row>
    <row r="4190" spans="1:4" x14ac:dyDescent="0.35">
      <c r="A4190">
        <v>240623</v>
      </c>
      <c r="B4190">
        <v>1300</v>
      </c>
      <c r="C4190">
        <v>0.15246199999999999</v>
      </c>
      <c r="D4190">
        <f t="shared" si="65"/>
        <v>0</v>
      </c>
    </row>
    <row r="4191" spans="1:4" x14ac:dyDescent="0.35">
      <c r="A4191">
        <v>240623</v>
      </c>
      <c r="B4191">
        <v>1400</v>
      </c>
      <c r="C4191">
        <v>0.58980699999999997</v>
      </c>
      <c r="D4191">
        <f t="shared" si="65"/>
        <v>0</v>
      </c>
    </row>
    <row r="4192" spans="1:4" x14ac:dyDescent="0.35">
      <c r="A4192">
        <v>240623</v>
      </c>
      <c r="B4192">
        <v>1500</v>
      </c>
      <c r="C4192">
        <v>0.78969900000000004</v>
      </c>
      <c r="D4192">
        <f t="shared" si="65"/>
        <v>0</v>
      </c>
    </row>
    <row r="4193" spans="1:4" x14ac:dyDescent="0.35">
      <c r="A4193">
        <v>240623</v>
      </c>
      <c r="B4193">
        <v>1600</v>
      </c>
      <c r="C4193">
        <v>0.924763</v>
      </c>
      <c r="D4193">
        <f t="shared" si="65"/>
        <v>0</v>
      </c>
    </row>
    <row r="4194" spans="1:4" x14ac:dyDescent="0.35">
      <c r="A4194">
        <v>240623</v>
      </c>
      <c r="B4194">
        <v>1700</v>
      </c>
      <c r="C4194">
        <v>1.0681400000000001</v>
      </c>
      <c r="D4194">
        <f t="shared" si="65"/>
        <v>0</v>
      </c>
    </row>
    <row r="4195" spans="1:4" x14ac:dyDescent="0.35">
      <c r="A4195">
        <v>240623</v>
      </c>
      <c r="B4195">
        <v>1800</v>
      </c>
      <c r="C4195">
        <v>0.64599899999999999</v>
      </c>
      <c r="D4195">
        <f t="shared" si="65"/>
        <v>0</v>
      </c>
    </row>
    <row r="4196" spans="1:4" x14ac:dyDescent="0.35">
      <c r="A4196">
        <v>240623</v>
      </c>
      <c r="B4196">
        <v>1900</v>
      </c>
      <c r="C4196">
        <v>0.82494100000000004</v>
      </c>
      <c r="D4196">
        <f t="shared" si="65"/>
        <v>0</v>
      </c>
    </row>
    <row r="4197" spans="1:4" x14ac:dyDescent="0.35">
      <c r="A4197">
        <v>240623</v>
      </c>
      <c r="B4197">
        <v>2000</v>
      </c>
      <c r="C4197">
        <v>0.90459800000000001</v>
      </c>
      <c r="D4197">
        <f t="shared" si="65"/>
        <v>0</v>
      </c>
    </row>
    <row r="4198" spans="1:4" x14ac:dyDescent="0.35">
      <c r="A4198">
        <v>240623</v>
      </c>
      <c r="B4198">
        <v>2100</v>
      </c>
      <c r="C4198">
        <v>0.96394000000000002</v>
      </c>
      <c r="D4198">
        <f t="shared" si="65"/>
        <v>0</v>
      </c>
    </row>
    <row r="4199" spans="1:4" x14ac:dyDescent="0.35">
      <c r="A4199">
        <v>240623</v>
      </c>
      <c r="B4199">
        <v>2200</v>
      </c>
      <c r="C4199">
        <v>0.38855400000000001</v>
      </c>
      <c r="D4199">
        <f t="shared" si="65"/>
        <v>0</v>
      </c>
    </row>
    <row r="4200" spans="1:4" x14ac:dyDescent="0.35">
      <c r="A4200">
        <v>240623</v>
      </c>
      <c r="B4200">
        <v>2300</v>
      </c>
      <c r="C4200">
        <v>0.18617</v>
      </c>
      <c r="D4200">
        <f t="shared" si="65"/>
        <v>0</v>
      </c>
    </row>
    <row r="4201" spans="1:4" x14ac:dyDescent="0.35">
      <c r="A4201">
        <v>240624</v>
      </c>
      <c r="B4201">
        <v>0</v>
      </c>
      <c r="C4201">
        <v>0.280306</v>
      </c>
      <c r="D4201">
        <f t="shared" si="65"/>
        <v>0</v>
      </c>
    </row>
    <row r="4202" spans="1:4" x14ac:dyDescent="0.35">
      <c r="A4202">
        <v>240624</v>
      </c>
      <c r="B4202">
        <v>100</v>
      </c>
      <c r="C4202">
        <v>0.38365199999999999</v>
      </c>
      <c r="D4202">
        <f t="shared" si="65"/>
        <v>0</v>
      </c>
    </row>
    <row r="4203" spans="1:4" x14ac:dyDescent="0.35">
      <c r="A4203">
        <v>240624</v>
      </c>
      <c r="B4203">
        <v>200</v>
      </c>
      <c r="C4203">
        <v>0.60538700000000001</v>
      </c>
      <c r="D4203">
        <f t="shared" si="65"/>
        <v>0</v>
      </c>
    </row>
    <row r="4204" spans="1:4" x14ac:dyDescent="0.35">
      <c r="A4204">
        <v>240624</v>
      </c>
      <c r="B4204">
        <v>300</v>
      </c>
      <c r="C4204">
        <v>0.50185000000000002</v>
      </c>
      <c r="D4204">
        <f t="shared" si="65"/>
        <v>0</v>
      </c>
    </row>
    <row r="4205" spans="1:4" x14ac:dyDescent="0.35">
      <c r="A4205">
        <v>240624</v>
      </c>
      <c r="B4205">
        <v>400</v>
      </c>
      <c r="C4205">
        <v>0.50119499999999995</v>
      </c>
      <c r="D4205">
        <f t="shared" si="65"/>
        <v>0</v>
      </c>
    </row>
    <row r="4206" spans="1:4" x14ac:dyDescent="0.35">
      <c r="A4206">
        <v>240624</v>
      </c>
      <c r="B4206">
        <v>500</v>
      </c>
      <c r="C4206">
        <v>0.54239000000000004</v>
      </c>
      <c r="D4206">
        <f t="shared" si="65"/>
        <v>0</v>
      </c>
    </row>
    <row r="4207" spans="1:4" x14ac:dyDescent="0.35">
      <c r="A4207">
        <v>240624</v>
      </c>
      <c r="B4207">
        <v>600</v>
      </c>
      <c r="C4207">
        <v>0.18009800000000001</v>
      </c>
      <c r="D4207">
        <f t="shared" si="65"/>
        <v>0</v>
      </c>
    </row>
    <row r="4208" spans="1:4" x14ac:dyDescent="0.35">
      <c r="A4208">
        <v>240624</v>
      </c>
      <c r="B4208">
        <v>700</v>
      </c>
      <c r="C4208">
        <v>0.13753199999999999</v>
      </c>
      <c r="D4208">
        <f t="shared" si="65"/>
        <v>0</v>
      </c>
    </row>
    <row r="4209" spans="1:4" x14ac:dyDescent="0.35">
      <c r="A4209">
        <v>240624</v>
      </c>
      <c r="B4209">
        <v>800</v>
      </c>
      <c r="C4209">
        <v>0.34093400000000001</v>
      </c>
      <c r="D4209">
        <f t="shared" si="65"/>
        <v>0</v>
      </c>
    </row>
    <row r="4210" spans="1:4" x14ac:dyDescent="0.35">
      <c r="A4210">
        <v>240624</v>
      </c>
      <c r="B4210">
        <v>900</v>
      </c>
      <c r="C4210">
        <v>0.33089400000000002</v>
      </c>
      <c r="D4210">
        <f t="shared" si="65"/>
        <v>0</v>
      </c>
    </row>
    <row r="4211" spans="1:4" x14ac:dyDescent="0.35">
      <c r="A4211">
        <v>240624</v>
      </c>
      <c r="B4211">
        <v>1000</v>
      </c>
      <c r="C4211">
        <v>0.56528299999999998</v>
      </c>
      <c r="D4211">
        <f t="shared" si="65"/>
        <v>0</v>
      </c>
    </row>
    <row r="4212" spans="1:4" x14ac:dyDescent="0.35">
      <c r="A4212">
        <v>240624</v>
      </c>
      <c r="B4212">
        <v>1100</v>
      </c>
      <c r="C4212">
        <v>0.215306</v>
      </c>
      <c r="D4212">
        <f t="shared" si="65"/>
        <v>0</v>
      </c>
    </row>
    <row r="4213" spans="1:4" x14ac:dyDescent="0.35">
      <c r="A4213">
        <v>240624</v>
      </c>
      <c r="B4213">
        <v>1200</v>
      </c>
      <c r="C4213">
        <v>0.42651600000000001</v>
      </c>
      <c r="D4213">
        <f t="shared" si="65"/>
        <v>0</v>
      </c>
    </row>
    <row r="4214" spans="1:4" x14ac:dyDescent="0.35">
      <c r="A4214">
        <v>240624</v>
      </c>
      <c r="B4214">
        <v>1300</v>
      </c>
      <c r="C4214">
        <v>1.1895899999999999</v>
      </c>
      <c r="D4214">
        <f t="shared" si="65"/>
        <v>0</v>
      </c>
    </row>
    <row r="4215" spans="1:4" x14ac:dyDescent="0.35">
      <c r="A4215">
        <v>240624</v>
      </c>
      <c r="B4215">
        <v>1400</v>
      </c>
      <c r="C4215">
        <v>1.6721600000000001</v>
      </c>
      <c r="D4215">
        <f t="shared" si="65"/>
        <v>0</v>
      </c>
    </row>
    <row r="4216" spans="1:4" x14ac:dyDescent="0.35">
      <c r="A4216">
        <v>240624</v>
      </c>
      <c r="B4216">
        <v>1500</v>
      </c>
      <c r="C4216">
        <v>1.7175400000000001</v>
      </c>
      <c r="D4216">
        <f t="shared" si="65"/>
        <v>0</v>
      </c>
    </row>
    <row r="4217" spans="1:4" x14ac:dyDescent="0.35">
      <c r="A4217">
        <v>240624</v>
      </c>
      <c r="B4217">
        <v>1600</v>
      </c>
      <c r="C4217">
        <v>1.4150199999999999</v>
      </c>
      <c r="D4217">
        <f t="shared" si="65"/>
        <v>0</v>
      </c>
    </row>
    <row r="4218" spans="1:4" x14ac:dyDescent="0.35">
      <c r="A4218">
        <v>240624</v>
      </c>
      <c r="B4218">
        <v>1700</v>
      </c>
      <c r="C4218">
        <v>1.32121</v>
      </c>
      <c r="D4218">
        <f t="shared" si="65"/>
        <v>0</v>
      </c>
    </row>
    <row r="4219" spans="1:4" x14ac:dyDescent="0.35">
      <c r="A4219">
        <v>240624</v>
      </c>
      <c r="B4219">
        <v>1800</v>
      </c>
      <c r="C4219">
        <v>0.97685200000000005</v>
      </c>
      <c r="D4219">
        <f t="shared" si="65"/>
        <v>0</v>
      </c>
    </row>
    <row r="4220" spans="1:4" x14ac:dyDescent="0.35">
      <c r="A4220">
        <v>240624</v>
      </c>
      <c r="B4220">
        <v>1900</v>
      </c>
      <c r="C4220">
        <v>0.72156900000000002</v>
      </c>
      <c r="D4220">
        <f t="shared" si="65"/>
        <v>0</v>
      </c>
    </row>
    <row r="4221" spans="1:4" x14ac:dyDescent="0.35">
      <c r="A4221">
        <v>240624</v>
      </c>
      <c r="B4221">
        <v>2000</v>
      </c>
      <c r="C4221">
        <v>0.62640899999999999</v>
      </c>
      <c r="D4221">
        <f t="shared" si="65"/>
        <v>0</v>
      </c>
    </row>
    <row r="4222" spans="1:4" x14ac:dyDescent="0.35">
      <c r="A4222">
        <v>240624</v>
      </c>
      <c r="B4222">
        <v>2100</v>
      </c>
      <c r="C4222">
        <v>0.58933400000000002</v>
      </c>
      <c r="D4222">
        <f t="shared" si="65"/>
        <v>0</v>
      </c>
    </row>
    <row r="4223" spans="1:4" x14ac:dyDescent="0.35">
      <c r="A4223">
        <v>240624</v>
      </c>
      <c r="B4223">
        <v>2200</v>
      </c>
      <c r="C4223">
        <v>0.58027399999999996</v>
      </c>
      <c r="D4223">
        <f t="shared" si="65"/>
        <v>0</v>
      </c>
    </row>
    <row r="4224" spans="1:4" x14ac:dyDescent="0.35">
      <c r="A4224">
        <v>240624</v>
      </c>
      <c r="B4224">
        <v>2300</v>
      </c>
      <c r="C4224">
        <v>0.48400599999999999</v>
      </c>
      <c r="D4224">
        <f t="shared" si="65"/>
        <v>0</v>
      </c>
    </row>
    <row r="4225" spans="1:4" x14ac:dyDescent="0.35">
      <c r="A4225">
        <v>240625</v>
      </c>
      <c r="B4225">
        <v>0</v>
      </c>
      <c r="C4225">
        <v>0.42111399999999999</v>
      </c>
      <c r="D4225">
        <f t="shared" si="65"/>
        <v>0</v>
      </c>
    </row>
    <row r="4226" spans="1:4" x14ac:dyDescent="0.35">
      <c r="A4226">
        <v>240625</v>
      </c>
      <c r="B4226">
        <v>100</v>
      </c>
      <c r="C4226">
        <v>0.70185699999999995</v>
      </c>
      <c r="D4226">
        <f t="shared" si="65"/>
        <v>0</v>
      </c>
    </row>
    <row r="4227" spans="1:4" x14ac:dyDescent="0.35">
      <c r="A4227">
        <v>240625</v>
      </c>
      <c r="B4227">
        <v>200</v>
      </c>
      <c r="C4227">
        <v>9.7531999999999994E-2</v>
      </c>
      <c r="D4227">
        <f t="shared" ref="D4227:D4290" si="66">IF(C4227&gt;=(5.4),1,0)</f>
        <v>0</v>
      </c>
    </row>
    <row r="4228" spans="1:4" x14ac:dyDescent="0.35">
      <c r="A4228">
        <v>240625</v>
      </c>
      <c r="B4228">
        <v>300</v>
      </c>
      <c r="C4228">
        <v>0.60962000000000005</v>
      </c>
      <c r="D4228">
        <f t="shared" si="66"/>
        <v>0</v>
      </c>
    </row>
    <row r="4229" spans="1:4" x14ac:dyDescent="0.35">
      <c r="A4229">
        <v>240625</v>
      </c>
      <c r="B4229">
        <v>400</v>
      </c>
      <c r="C4229">
        <v>0.310195</v>
      </c>
      <c r="D4229">
        <f t="shared" si="66"/>
        <v>0</v>
      </c>
    </row>
    <row r="4230" spans="1:4" x14ac:dyDescent="0.35">
      <c r="A4230">
        <v>240625</v>
      </c>
      <c r="B4230">
        <v>500</v>
      </c>
      <c r="C4230">
        <v>0.71411400000000003</v>
      </c>
      <c r="D4230">
        <f t="shared" si="66"/>
        <v>0</v>
      </c>
    </row>
    <row r="4231" spans="1:4" x14ac:dyDescent="0.35">
      <c r="A4231">
        <v>240625</v>
      </c>
      <c r="B4231">
        <v>600</v>
      </c>
      <c r="C4231">
        <v>0.320158</v>
      </c>
      <c r="D4231">
        <f t="shared" si="66"/>
        <v>0</v>
      </c>
    </row>
    <row r="4232" spans="1:4" x14ac:dyDescent="0.35">
      <c r="A4232">
        <v>240625</v>
      </c>
      <c r="B4232">
        <v>700</v>
      </c>
      <c r="C4232">
        <v>0.32985500000000001</v>
      </c>
      <c r="D4232">
        <f t="shared" si="66"/>
        <v>0</v>
      </c>
    </row>
    <row r="4233" spans="1:4" x14ac:dyDescent="0.35">
      <c r="A4233">
        <v>240625</v>
      </c>
      <c r="B4233">
        <v>800</v>
      </c>
      <c r="C4233">
        <v>0.36617</v>
      </c>
      <c r="D4233">
        <f t="shared" si="66"/>
        <v>0</v>
      </c>
    </row>
    <row r="4234" spans="1:4" x14ac:dyDescent="0.35">
      <c r="A4234">
        <v>240625</v>
      </c>
      <c r="B4234">
        <v>900</v>
      </c>
      <c r="C4234">
        <v>0.23669699999999999</v>
      </c>
      <c r="D4234">
        <f t="shared" si="66"/>
        <v>0</v>
      </c>
    </row>
    <row r="4235" spans="1:4" x14ac:dyDescent="0.35">
      <c r="A4235">
        <v>240625</v>
      </c>
      <c r="B4235">
        <v>1000</v>
      </c>
      <c r="C4235">
        <v>0.83575500000000003</v>
      </c>
      <c r="D4235">
        <f t="shared" si="66"/>
        <v>0</v>
      </c>
    </row>
    <row r="4236" spans="1:4" x14ac:dyDescent="0.35">
      <c r="A4236">
        <v>240625</v>
      </c>
      <c r="B4236">
        <v>1100</v>
      </c>
      <c r="C4236">
        <v>0.81744700000000003</v>
      </c>
      <c r="D4236">
        <f t="shared" si="66"/>
        <v>0</v>
      </c>
    </row>
    <row r="4237" spans="1:4" x14ac:dyDescent="0.35">
      <c r="A4237">
        <v>240625</v>
      </c>
      <c r="B4237">
        <v>1200</v>
      </c>
      <c r="C4237">
        <v>0.67723800000000001</v>
      </c>
      <c r="D4237">
        <f t="shared" si="66"/>
        <v>0</v>
      </c>
    </row>
    <row r="4238" spans="1:4" x14ac:dyDescent="0.35">
      <c r="A4238">
        <v>240625</v>
      </c>
      <c r="B4238">
        <v>1300</v>
      </c>
      <c r="C4238">
        <v>0.172071</v>
      </c>
      <c r="D4238">
        <f t="shared" si="66"/>
        <v>0</v>
      </c>
    </row>
    <row r="4239" spans="1:4" x14ac:dyDescent="0.35">
      <c r="A4239">
        <v>240625</v>
      </c>
      <c r="B4239">
        <v>1400</v>
      </c>
      <c r="C4239">
        <v>1.00556</v>
      </c>
      <c r="D4239">
        <f t="shared" si="66"/>
        <v>0</v>
      </c>
    </row>
    <row r="4240" spans="1:4" x14ac:dyDescent="0.35">
      <c r="A4240">
        <v>240625</v>
      </c>
      <c r="B4240">
        <v>1500</v>
      </c>
      <c r="C4240">
        <v>1.0586899999999999</v>
      </c>
      <c r="D4240">
        <f t="shared" si="66"/>
        <v>0</v>
      </c>
    </row>
    <row r="4241" spans="1:4" x14ac:dyDescent="0.35">
      <c r="A4241">
        <v>240625</v>
      </c>
      <c r="B4241">
        <v>1600</v>
      </c>
      <c r="C4241">
        <v>0.96809000000000001</v>
      </c>
      <c r="D4241">
        <f t="shared" si="66"/>
        <v>0</v>
      </c>
    </row>
    <row r="4242" spans="1:4" x14ac:dyDescent="0.35">
      <c r="A4242">
        <v>240625</v>
      </c>
      <c r="B4242">
        <v>1700</v>
      </c>
      <c r="C4242">
        <v>0.53913999999999995</v>
      </c>
      <c r="D4242">
        <f t="shared" si="66"/>
        <v>0</v>
      </c>
    </row>
    <row r="4243" spans="1:4" x14ac:dyDescent="0.35">
      <c r="A4243">
        <v>240625</v>
      </c>
      <c r="B4243">
        <v>1800</v>
      </c>
      <c r="C4243">
        <v>4.1360800000000003E-2</v>
      </c>
      <c r="D4243">
        <f t="shared" si="66"/>
        <v>0</v>
      </c>
    </row>
    <row r="4244" spans="1:4" x14ac:dyDescent="0.35">
      <c r="A4244">
        <v>240625</v>
      </c>
      <c r="B4244">
        <v>1900</v>
      </c>
      <c r="C4244">
        <v>0.287304</v>
      </c>
      <c r="D4244">
        <f t="shared" si="66"/>
        <v>0</v>
      </c>
    </row>
    <row r="4245" spans="1:4" x14ac:dyDescent="0.35">
      <c r="A4245">
        <v>240625</v>
      </c>
      <c r="B4245">
        <v>2000</v>
      </c>
      <c r="C4245">
        <v>9.9499500000000005E-2</v>
      </c>
      <c r="D4245">
        <f t="shared" si="66"/>
        <v>0</v>
      </c>
    </row>
    <row r="4246" spans="1:4" x14ac:dyDescent="0.35">
      <c r="A4246">
        <v>240625</v>
      </c>
      <c r="B4246">
        <v>2100</v>
      </c>
      <c r="C4246">
        <v>7.0557099999999998E-2</v>
      </c>
      <c r="D4246">
        <f t="shared" si="66"/>
        <v>0</v>
      </c>
    </row>
    <row r="4247" spans="1:4" x14ac:dyDescent="0.35">
      <c r="A4247">
        <v>240625</v>
      </c>
      <c r="B4247">
        <v>2200</v>
      </c>
      <c r="C4247">
        <v>0.30584600000000001</v>
      </c>
      <c r="D4247">
        <f t="shared" si="66"/>
        <v>0</v>
      </c>
    </row>
    <row r="4248" spans="1:4" x14ac:dyDescent="0.35">
      <c r="A4248">
        <v>240625</v>
      </c>
      <c r="B4248">
        <v>2300</v>
      </c>
      <c r="C4248">
        <v>0.30390400000000001</v>
      </c>
      <c r="D4248">
        <f t="shared" si="66"/>
        <v>0</v>
      </c>
    </row>
    <row r="4249" spans="1:4" x14ac:dyDescent="0.35">
      <c r="A4249">
        <v>240626</v>
      </c>
      <c r="B4249">
        <v>0</v>
      </c>
      <c r="C4249">
        <v>0.16308</v>
      </c>
      <c r="D4249">
        <f t="shared" si="66"/>
        <v>0</v>
      </c>
    </row>
    <row r="4250" spans="1:4" x14ac:dyDescent="0.35">
      <c r="A4250">
        <v>240626</v>
      </c>
      <c r="B4250">
        <v>100</v>
      </c>
      <c r="C4250">
        <v>0.14195099999999999</v>
      </c>
      <c r="D4250">
        <f t="shared" si="66"/>
        <v>0</v>
      </c>
    </row>
    <row r="4251" spans="1:4" x14ac:dyDescent="0.35">
      <c r="A4251">
        <v>240626</v>
      </c>
      <c r="B4251">
        <v>200</v>
      </c>
      <c r="C4251">
        <v>0.28207100000000002</v>
      </c>
      <c r="D4251">
        <f t="shared" si="66"/>
        <v>0</v>
      </c>
    </row>
    <row r="4252" spans="1:4" x14ac:dyDescent="0.35">
      <c r="A4252">
        <v>240626</v>
      </c>
      <c r="B4252">
        <v>300</v>
      </c>
      <c r="C4252">
        <v>0.16116900000000001</v>
      </c>
      <c r="D4252">
        <f t="shared" si="66"/>
        <v>0</v>
      </c>
    </row>
    <row r="4253" spans="1:4" x14ac:dyDescent="0.35">
      <c r="A4253">
        <v>240626</v>
      </c>
      <c r="B4253">
        <v>400</v>
      </c>
      <c r="C4253">
        <v>0.11966400000000001</v>
      </c>
      <c r="D4253">
        <f t="shared" si="66"/>
        <v>0</v>
      </c>
    </row>
    <row r="4254" spans="1:4" x14ac:dyDescent="0.35">
      <c r="A4254">
        <v>240626</v>
      </c>
      <c r="B4254">
        <v>500</v>
      </c>
      <c r="C4254">
        <v>0.30795800000000001</v>
      </c>
      <c r="D4254">
        <f t="shared" si="66"/>
        <v>0</v>
      </c>
    </row>
    <row r="4255" spans="1:4" x14ac:dyDescent="0.35">
      <c r="A4255">
        <v>240626</v>
      </c>
      <c r="B4255">
        <v>600</v>
      </c>
      <c r="C4255">
        <v>0.24269199999999999</v>
      </c>
      <c r="D4255">
        <f t="shared" si="66"/>
        <v>0</v>
      </c>
    </row>
    <row r="4256" spans="1:4" x14ac:dyDescent="0.35">
      <c r="A4256">
        <v>240626</v>
      </c>
      <c r="B4256">
        <v>700</v>
      </c>
      <c r="C4256">
        <v>0.37735200000000002</v>
      </c>
      <c r="D4256">
        <f t="shared" si="66"/>
        <v>0</v>
      </c>
    </row>
    <row r="4257" spans="1:4" x14ac:dyDescent="0.35">
      <c r="A4257">
        <v>240626</v>
      </c>
      <c r="B4257">
        <v>800</v>
      </c>
      <c r="C4257">
        <v>0.17587</v>
      </c>
      <c r="D4257">
        <f t="shared" si="66"/>
        <v>0</v>
      </c>
    </row>
    <row r="4258" spans="1:4" x14ac:dyDescent="0.35">
      <c r="A4258">
        <v>240626</v>
      </c>
      <c r="B4258">
        <v>900</v>
      </c>
      <c r="C4258">
        <v>0.18215999999999999</v>
      </c>
      <c r="D4258">
        <f t="shared" si="66"/>
        <v>0</v>
      </c>
    </row>
    <row r="4259" spans="1:4" x14ac:dyDescent="0.35">
      <c r="A4259">
        <v>240626</v>
      </c>
      <c r="B4259">
        <v>1000</v>
      </c>
      <c r="C4259">
        <v>0.78763000000000005</v>
      </c>
      <c r="D4259">
        <f t="shared" si="66"/>
        <v>0</v>
      </c>
    </row>
    <row r="4260" spans="1:4" x14ac:dyDescent="0.35">
      <c r="A4260">
        <v>240626</v>
      </c>
      <c r="B4260">
        <v>1100</v>
      </c>
      <c r="C4260">
        <v>0.93524700000000005</v>
      </c>
      <c r="D4260">
        <f t="shared" si="66"/>
        <v>0</v>
      </c>
    </row>
    <row r="4261" spans="1:4" x14ac:dyDescent="0.35">
      <c r="A4261">
        <v>240626</v>
      </c>
      <c r="B4261">
        <v>1200</v>
      </c>
      <c r="C4261">
        <v>0.31750299999999998</v>
      </c>
      <c r="D4261">
        <f t="shared" si="66"/>
        <v>0</v>
      </c>
    </row>
    <row r="4262" spans="1:4" x14ac:dyDescent="0.35">
      <c r="A4262">
        <v>240626</v>
      </c>
      <c r="B4262">
        <v>1300</v>
      </c>
      <c r="C4262">
        <v>0.53258399999999995</v>
      </c>
      <c r="D4262">
        <f t="shared" si="66"/>
        <v>0</v>
      </c>
    </row>
    <row r="4263" spans="1:4" x14ac:dyDescent="0.35">
      <c r="A4263">
        <v>240626</v>
      </c>
      <c r="B4263">
        <v>1400</v>
      </c>
      <c r="C4263">
        <v>0.13438700000000001</v>
      </c>
      <c r="D4263">
        <f t="shared" si="66"/>
        <v>0</v>
      </c>
    </row>
    <row r="4264" spans="1:4" x14ac:dyDescent="0.35">
      <c r="A4264">
        <v>240626</v>
      </c>
      <c r="B4264">
        <v>1500</v>
      </c>
      <c r="C4264">
        <v>0.17161199999999999</v>
      </c>
      <c r="D4264">
        <f t="shared" si="66"/>
        <v>0</v>
      </c>
    </row>
    <row r="4265" spans="1:4" x14ac:dyDescent="0.35">
      <c r="A4265">
        <v>240626</v>
      </c>
      <c r="B4265">
        <v>1600</v>
      </c>
      <c r="C4265">
        <v>0.36910399999999999</v>
      </c>
      <c r="D4265">
        <f t="shared" si="66"/>
        <v>0</v>
      </c>
    </row>
    <row r="4266" spans="1:4" x14ac:dyDescent="0.35">
      <c r="A4266">
        <v>240626</v>
      </c>
      <c r="B4266">
        <v>1700</v>
      </c>
      <c r="C4266">
        <v>4.6563100000000003E-2</v>
      </c>
      <c r="D4266">
        <f t="shared" si="66"/>
        <v>0</v>
      </c>
    </row>
    <row r="4267" spans="1:4" x14ac:dyDescent="0.35">
      <c r="A4267">
        <v>240626</v>
      </c>
      <c r="B4267">
        <v>1800</v>
      </c>
      <c r="C4267">
        <v>0.101199</v>
      </c>
      <c r="D4267">
        <f t="shared" si="66"/>
        <v>0</v>
      </c>
    </row>
    <row r="4268" spans="1:4" x14ac:dyDescent="0.35">
      <c r="A4268">
        <v>240626</v>
      </c>
      <c r="B4268">
        <v>1900</v>
      </c>
      <c r="C4268">
        <v>0.128973</v>
      </c>
      <c r="D4268">
        <f t="shared" si="66"/>
        <v>0</v>
      </c>
    </row>
    <row r="4269" spans="1:4" x14ac:dyDescent="0.35">
      <c r="A4269">
        <v>240626</v>
      </c>
      <c r="B4269">
        <v>2000</v>
      </c>
      <c r="C4269">
        <v>0.38978200000000002</v>
      </c>
      <c r="D4269">
        <f t="shared" si="66"/>
        <v>0</v>
      </c>
    </row>
    <row r="4270" spans="1:4" x14ac:dyDescent="0.35">
      <c r="A4270">
        <v>240626</v>
      </c>
      <c r="B4270">
        <v>2100</v>
      </c>
      <c r="C4270">
        <v>0.44853300000000002</v>
      </c>
      <c r="D4270">
        <f t="shared" si="66"/>
        <v>0</v>
      </c>
    </row>
    <row r="4271" spans="1:4" x14ac:dyDescent="0.35">
      <c r="A4271">
        <v>240626</v>
      </c>
      <c r="B4271">
        <v>2200</v>
      </c>
      <c r="C4271">
        <v>0.51188</v>
      </c>
      <c r="D4271">
        <f t="shared" si="66"/>
        <v>0</v>
      </c>
    </row>
    <row r="4272" spans="1:4" x14ac:dyDescent="0.35">
      <c r="A4272">
        <v>240626</v>
      </c>
      <c r="B4272">
        <v>2300</v>
      </c>
      <c r="C4272">
        <v>0.28112700000000002</v>
      </c>
      <c r="D4272">
        <f t="shared" si="66"/>
        <v>0</v>
      </c>
    </row>
    <row r="4273" spans="1:4" x14ac:dyDescent="0.35">
      <c r="A4273">
        <v>240627</v>
      </c>
      <c r="B4273">
        <v>0</v>
      </c>
      <c r="C4273">
        <v>0.452154</v>
      </c>
      <c r="D4273">
        <f t="shared" si="66"/>
        <v>0</v>
      </c>
    </row>
    <row r="4274" spans="1:4" x14ac:dyDescent="0.35">
      <c r="A4274">
        <v>240627</v>
      </c>
      <c r="B4274">
        <v>100</v>
      </c>
      <c r="C4274">
        <v>0.493871</v>
      </c>
      <c r="D4274">
        <f t="shared" si="66"/>
        <v>0</v>
      </c>
    </row>
    <row r="4275" spans="1:4" x14ac:dyDescent="0.35">
      <c r="A4275">
        <v>240627</v>
      </c>
      <c r="B4275">
        <v>200</v>
      </c>
      <c r="C4275">
        <v>0.64322900000000005</v>
      </c>
      <c r="D4275">
        <f t="shared" si="66"/>
        <v>0</v>
      </c>
    </row>
    <row r="4276" spans="1:4" x14ac:dyDescent="0.35">
      <c r="A4276">
        <v>240627</v>
      </c>
      <c r="B4276">
        <v>300</v>
      </c>
      <c r="C4276">
        <v>0.39443099999999998</v>
      </c>
      <c r="D4276">
        <f t="shared" si="66"/>
        <v>0</v>
      </c>
    </row>
    <row r="4277" spans="1:4" x14ac:dyDescent="0.35">
      <c r="A4277">
        <v>240627</v>
      </c>
      <c r="B4277">
        <v>400</v>
      </c>
      <c r="C4277">
        <v>9.62982E-2</v>
      </c>
      <c r="D4277">
        <f t="shared" si="66"/>
        <v>0</v>
      </c>
    </row>
    <row r="4278" spans="1:4" x14ac:dyDescent="0.35">
      <c r="A4278">
        <v>240627</v>
      </c>
      <c r="B4278">
        <v>500</v>
      </c>
      <c r="C4278">
        <v>0.34006999999999998</v>
      </c>
      <c r="D4278">
        <f t="shared" si="66"/>
        <v>0</v>
      </c>
    </row>
    <row r="4279" spans="1:4" x14ac:dyDescent="0.35">
      <c r="A4279">
        <v>240627</v>
      </c>
      <c r="B4279">
        <v>600</v>
      </c>
      <c r="C4279">
        <v>0.214282</v>
      </c>
      <c r="D4279">
        <f t="shared" si="66"/>
        <v>0</v>
      </c>
    </row>
    <row r="4280" spans="1:4" x14ac:dyDescent="0.35">
      <c r="A4280">
        <v>240627</v>
      </c>
      <c r="B4280">
        <v>700</v>
      </c>
      <c r="C4280">
        <v>0.194271</v>
      </c>
      <c r="D4280">
        <f t="shared" si="66"/>
        <v>0</v>
      </c>
    </row>
    <row r="4281" spans="1:4" x14ac:dyDescent="0.35">
      <c r="A4281">
        <v>240627</v>
      </c>
      <c r="B4281">
        <v>800</v>
      </c>
      <c r="C4281">
        <v>0.59318499999999996</v>
      </c>
      <c r="D4281">
        <f t="shared" si="66"/>
        <v>0</v>
      </c>
    </row>
    <row r="4282" spans="1:4" x14ac:dyDescent="0.35">
      <c r="A4282">
        <v>240627</v>
      </c>
      <c r="B4282">
        <v>900</v>
      </c>
      <c r="C4282">
        <v>0.96328400000000003</v>
      </c>
      <c r="D4282">
        <f t="shared" si="66"/>
        <v>0</v>
      </c>
    </row>
    <row r="4283" spans="1:4" x14ac:dyDescent="0.35">
      <c r="A4283">
        <v>240627</v>
      </c>
      <c r="B4283">
        <v>1000</v>
      </c>
      <c r="C4283">
        <v>0.69662599999999997</v>
      </c>
      <c r="D4283">
        <f t="shared" si="66"/>
        <v>0</v>
      </c>
    </row>
    <row r="4284" spans="1:4" x14ac:dyDescent="0.35">
      <c r="A4284">
        <v>240627</v>
      </c>
      <c r="B4284">
        <v>1100</v>
      </c>
      <c r="C4284">
        <v>0.789628</v>
      </c>
      <c r="D4284">
        <f t="shared" si="66"/>
        <v>0</v>
      </c>
    </row>
    <row r="4285" spans="1:4" x14ac:dyDescent="0.35">
      <c r="A4285">
        <v>240627</v>
      </c>
      <c r="B4285">
        <v>1200</v>
      </c>
      <c r="C4285">
        <v>1.06986</v>
      </c>
      <c r="D4285">
        <f t="shared" si="66"/>
        <v>0</v>
      </c>
    </row>
    <row r="4286" spans="1:4" x14ac:dyDescent="0.35">
      <c r="A4286">
        <v>240627</v>
      </c>
      <c r="B4286">
        <v>1300</v>
      </c>
      <c r="C4286">
        <v>0.62934199999999996</v>
      </c>
      <c r="D4286">
        <f t="shared" si="66"/>
        <v>0</v>
      </c>
    </row>
    <row r="4287" spans="1:4" x14ac:dyDescent="0.35">
      <c r="A4287">
        <v>240627</v>
      </c>
      <c r="B4287">
        <v>1400</v>
      </c>
      <c r="C4287">
        <v>0.66359999999999997</v>
      </c>
      <c r="D4287">
        <f t="shared" si="66"/>
        <v>0</v>
      </c>
    </row>
    <row r="4288" spans="1:4" x14ac:dyDescent="0.35">
      <c r="A4288">
        <v>240627</v>
      </c>
      <c r="B4288">
        <v>1500</v>
      </c>
      <c r="C4288">
        <v>0.44615899999999997</v>
      </c>
      <c r="D4288">
        <f t="shared" si="66"/>
        <v>0</v>
      </c>
    </row>
    <row r="4289" spans="1:4" x14ac:dyDescent="0.35">
      <c r="A4289">
        <v>240627</v>
      </c>
      <c r="B4289">
        <v>1600</v>
      </c>
      <c r="C4289">
        <v>0.477941</v>
      </c>
      <c r="D4289">
        <f t="shared" si="66"/>
        <v>0</v>
      </c>
    </row>
    <row r="4290" spans="1:4" x14ac:dyDescent="0.35">
      <c r="A4290">
        <v>240627</v>
      </c>
      <c r="B4290">
        <v>1700</v>
      </c>
      <c r="C4290">
        <v>1.6221000000000001</v>
      </c>
      <c r="D4290">
        <f t="shared" si="66"/>
        <v>0</v>
      </c>
    </row>
    <row r="4291" spans="1:4" x14ac:dyDescent="0.35">
      <c r="A4291">
        <v>240627</v>
      </c>
      <c r="B4291">
        <v>1800</v>
      </c>
      <c r="C4291">
        <v>0.72615099999999999</v>
      </c>
      <c r="D4291">
        <f t="shared" ref="D4291:D4354" si="67">IF(C4291&gt;=(5.4),1,0)</f>
        <v>0</v>
      </c>
    </row>
    <row r="4292" spans="1:4" x14ac:dyDescent="0.35">
      <c r="A4292">
        <v>240627</v>
      </c>
      <c r="B4292">
        <v>1900</v>
      </c>
      <c r="C4292">
        <v>0.55884599999999995</v>
      </c>
      <c r="D4292">
        <f t="shared" si="67"/>
        <v>0</v>
      </c>
    </row>
    <row r="4293" spans="1:4" x14ac:dyDescent="0.35">
      <c r="A4293">
        <v>240627</v>
      </c>
      <c r="B4293">
        <v>2000</v>
      </c>
      <c r="C4293">
        <v>1.0430900000000001</v>
      </c>
      <c r="D4293">
        <f t="shared" si="67"/>
        <v>0</v>
      </c>
    </row>
    <row r="4294" spans="1:4" x14ac:dyDescent="0.35">
      <c r="A4294">
        <v>240627</v>
      </c>
      <c r="B4294">
        <v>2100</v>
      </c>
      <c r="C4294">
        <v>0.55755200000000005</v>
      </c>
      <c r="D4294">
        <f t="shared" si="67"/>
        <v>0</v>
      </c>
    </row>
    <row r="4295" spans="1:4" x14ac:dyDescent="0.35">
      <c r="A4295">
        <v>240627</v>
      </c>
      <c r="B4295">
        <v>2200</v>
      </c>
      <c r="C4295">
        <v>0.51404000000000005</v>
      </c>
      <c r="D4295">
        <f t="shared" si="67"/>
        <v>0</v>
      </c>
    </row>
    <row r="4296" spans="1:4" x14ac:dyDescent="0.35">
      <c r="A4296">
        <v>240627</v>
      </c>
      <c r="B4296">
        <v>2300</v>
      </c>
      <c r="C4296">
        <v>0.42456899999999997</v>
      </c>
      <c r="D4296">
        <f t="shared" si="67"/>
        <v>0</v>
      </c>
    </row>
    <row r="4297" spans="1:4" x14ac:dyDescent="0.35">
      <c r="A4297">
        <v>240628</v>
      </c>
      <c r="B4297">
        <v>0</v>
      </c>
      <c r="C4297">
        <v>0.36189399999999999</v>
      </c>
      <c r="D4297">
        <f t="shared" si="67"/>
        <v>0</v>
      </c>
    </row>
    <row r="4298" spans="1:4" x14ac:dyDescent="0.35">
      <c r="A4298">
        <v>240628</v>
      </c>
      <c r="B4298">
        <v>100</v>
      </c>
      <c r="C4298">
        <v>0.305502</v>
      </c>
      <c r="D4298">
        <f t="shared" si="67"/>
        <v>0</v>
      </c>
    </row>
    <row r="4299" spans="1:4" x14ac:dyDescent="0.35">
      <c r="A4299">
        <v>240628</v>
      </c>
      <c r="B4299">
        <v>200</v>
      </c>
      <c r="C4299">
        <v>4.7904099999999998E-2</v>
      </c>
      <c r="D4299">
        <f t="shared" si="67"/>
        <v>0</v>
      </c>
    </row>
    <row r="4300" spans="1:4" x14ac:dyDescent="0.35">
      <c r="A4300">
        <v>240628</v>
      </c>
      <c r="B4300">
        <v>300</v>
      </c>
      <c r="C4300">
        <v>2.3460100000000001E-2</v>
      </c>
      <c r="D4300">
        <f t="shared" si="67"/>
        <v>0</v>
      </c>
    </row>
    <row r="4301" spans="1:4" x14ac:dyDescent="0.35">
      <c r="A4301">
        <v>240628</v>
      </c>
      <c r="B4301">
        <v>400</v>
      </c>
      <c r="C4301">
        <v>0.23077600000000001</v>
      </c>
      <c r="D4301">
        <f t="shared" si="67"/>
        <v>0</v>
      </c>
    </row>
    <row r="4302" spans="1:4" x14ac:dyDescent="0.35">
      <c r="A4302">
        <v>240628</v>
      </c>
      <c r="B4302">
        <v>500</v>
      </c>
      <c r="C4302">
        <v>0.306724</v>
      </c>
      <c r="D4302">
        <f t="shared" si="67"/>
        <v>0</v>
      </c>
    </row>
    <row r="4303" spans="1:4" x14ac:dyDescent="0.35">
      <c r="A4303">
        <v>240628</v>
      </c>
      <c r="B4303">
        <v>600</v>
      </c>
      <c r="C4303">
        <v>7.5245900000000004E-2</v>
      </c>
      <c r="D4303">
        <f t="shared" si="67"/>
        <v>0</v>
      </c>
    </row>
    <row r="4304" spans="1:4" x14ac:dyDescent="0.35">
      <c r="A4304">
        <v>240628</v>
      </c>
      <c r="B4304">
        <v>700</v>
      </c>
      <c r="C4304">
        <v>0.39452500000000001</v>
      </c>
      <c r="D4304">
        <f t="shared" si="67"/>
        <v>0</v>
      </c>
    </row>
    <row r="4305" spans="1:4" x14ac:dyDescent="0.35">
      <c r="A4305">
        <v>240628</v>
      </c>
      <c r="B4305">
        <v>800</v>
      </c>
      <c r="C4305">
        <v>0.23046800000000001</v>
      </c>
      <c r="D4305">
        <f t="shared" si="67"/>
        <v>0</v>
      </c>
    </row>
    <row r="4306" spans="1:4" x14ac:dyDescent="0.35">
      <c r="A4306">
        <v>240628</v>
      </c>
      <c r="B4306">
        <v>900</v>
      </c>
      <c r="C4306">
        <v>0.31475999999999998</v>
      </c>
      <c r="D4306">
        <f t="shared" si="67"/>
        <v>0</v>
      </c>
    </row>
    <row r="4307" spans="1:4" x14ac:dyDescent="0.35">
      <c r="A4307">
        <v>240628</v>
      </c>
      <c r="B4307">
        <v>1000</v>
      </c>
      <c r="C4307">
        <v>0.28883700000000001</v>
      </c>
      <c r="D4307">
        <f t="shared" si="67"/>
        <v>0</v>
      </c>
    </row>
    <row r="4308" spans="1:4" x14ac:dyDescent="0.35">
      <c r="A4308">
        <v>240628</v>
      </c>
      <c r="B4308">
        <v>1100</v>
      </c>
      <c r="C4308">
        <v>0.299757</v>
      </c>
      <c r="D4308">
        <f t="shared" si="67"/>
        <v>0</v>
      </c>
    </row>
    <row r="4309" spans="1:4" x14ac:dyDescent="0.35">
      <c r="A4309">
        <v>240628</v>
      </c>
      <c r="B4309">
        <v>1200</v>
      </c>
      <c r="C4309">
        <v>0.136189</v>
      </c>
      <c r="D4309">
        <f t="shared" si="67"/>
        <v>0</v>
      </c>
    </row>
    <row r="4310" spans="1:4" x14ac:dyDescent="0.35">
      <c r="A4310">
        <v>240628</v>
      </c>
      <c r="B4310">
        <v>1300</v>
      </c>
      <c r="C4310">
        <v>0.70623800000000003</v>
      </c>
      <c r="D4310">
        <f t="shared" si="67"/>
        <v>0</v>
      </c>
    </row>
    <row r="4311" spans="1:4" x14ac:dyDescent="0.35">
      <c r="A4311">
        <v>240628</v>
      </c>
      <c r="B4311">
        <v>1400</v>
      </c>
      <c r="C4311">
        <v>0.38246599999999997</v>
      </c>
      <c r="D4311">
        <f t="shared" si="67"/>
        <v>0</v>
      </c>
    </row>
    <row r="4312" spans="1:4" x14ac:dyDescent="0.35">
      <c r="A4312">
        <v>240628</v>
      </c>
      <c r="B4312">
        <v>1500</v>
      </c>
      <c r="C4312">
        <v>0.94074000000000002</v>
      </c>
      <c r="D4312">
        <f t="shared" si="67"/>
        <v>0</v>
      </c>
    </row>
    <row r="4313" spans="1:4" x14ac:dyDescent="0.35">
      <c r="A4313">
        <v>240628</v>
      </c>
      <c r="B4313">
        <v>1600</v>
      </c>
      <c r="C4313">
        <v>0.79693999999999998</v>
      </c>
      <c r="D4313">
        <f t="shared" si="67"/>
        <v>0</v>
      </c>
    </row>
    <row r="4314" spans="1:4" x14ac:dyDescent="0.35">
      <c r="A4314">
        <v>240628</v>
      </c>
      <c r="B4314">
        <v>1700</v>
      </c>
      <c r="C4314">
        <v>0.63449500000000003</v>
      </c>
      <c r="D4314">
        <f t="shared" si="67"/>
        <v>0</v>
      </c>
    </row>
    <row r="4315" spans="1:4" x14ac:dyDescent="0.35">
      <c r="A4315">
        <v>240628</v>
      </c>
      <c r="B4315">
        <v>1800</v>
      </c>
      <c r="C4315">
        <v>0</v>
      </c>
      <c r="D4315">
        <f t="shared" si="67"/>
        <v>0</v>
      </c>
    </row>
    <row r="4316" spans="1:4" x14ac:dyDescent="0.35">
      <c r="A4316">
        <v>240628</v>
      </c>
      <c r="B4316">
        <v>1900</v>
      </c>
      <c r="C4316">
        <v>0.57331799999999999</v>
      </c>
      <c r="D4316">
        <f t="shared" si="67"/>
        <v>0</v>
      </c>
    </row>
    <row r="4317" spans="1:4" x14ac:dyDescent="0.35">
      <c r="A4317">
        <v>240628</v>
      </c>
      <c r="B4317">
        <v>2000</v>
      </c>
      <c r="C4317">
        <v>0.273725</v>
      </c>
      <c r="D4317">
        <f t="shared" si="67"/>
        <v>0</v>
      </c>
    </row>
    <row r="4318" spans="1:4" x14ac:dyDescent="0.35">
      <c r="A4318">
        <v>240628</v>
      </c>
      <c r="B4318">
        <v>2100</v>
      </c>
      <c r="C4318">
        <v>0.39896700000000002</v>
      </c>
      <c r="D4318">
        <f t="shared" si="67"/>
        <v>0</v>
      </c>
    </row>
    <row r="4319" spans="1:4" x14ac:dyDescent="0.35">
      <c r="A4319">
        <v>240628</v>
      </c>
      <c r="B4319">
        <v>2200</v>
      </c>
      <c r="C4319">
        <v>0.59333800000000003</v>
      </c>
      <c r="D4319">
        <f t="shared" si="67"/>
        <v>0</v>
      </c>
    </row>
    <row r="4320" spans="1:4" x14ac:dyDescent="0.35">
      <c r="A4320">
        <v>240628</v>
      </c>
      <c r="B4320">
        <v>2300</v>
      </c>
      <c r="C4320">
        <v>9.8617999999999997E-2</v>
      </c>
      <c r="D4320">
        <f t="shared" si="67"/>
        <v>0</v>
      </c>
    </row>
    <row r="4321" spans="1:4" x14ac:dyDescent="0.35">
      <c r="A4321">
        <v>240629</v>
      </c>
      <c r="B4321">
        <v>0</v>
      </c>
      <c r="C4321">
        <v>0.39011200000000001</v>
      </c>
      <c r="D4321">
        <f t="shared" si="67"/>
        <v>0</v>
      </c>
    </row>
    <row r="4322" spans="1:4" x14ac:dyDescent="0.35">
      <c r="A4322">
        <v>240629</v>
      </c>
      <c r="B4322">
        <v>100</v>
      </c>
      <c r="C4322">
        <v>0.50570000000000004</v>
      </c>
      <c r="D4322">
        <f t="shared" si="67"/>
        <v>0</v>
      </c>
    </row>
    <row r="4323" spans="1:4" x14ac:dyDescent="0.35">
      <c r="A4323">
        <v>240629</v>
      </c>
      <c r="B4323">
        <v>200</v>
      </c>
      <c r="C4323">
        <v>0.18750700000000001</v>
      </c>
      <c r="D4323">
        <f t="shared" si="67"/>
        <v>0</v>
      </c>
    </row>
    <row r="4324" spans="1:4" x14ac:dyDescent="0.35">
      <c r="A4324">
        <v>240629</v>
      </c>
      <c r="B4324">
        <v>300</v>
      </c>
      <c r="C4324">
        <v>0.20794499999999999</v>
      </c>
      <c r="D4324">
        <f t="shared" si="67"/>
        <v>0</v>
      </c>
    </row>
    <row r="4325" spans="1:4" x14ac:dyDescent="0.35">
      <c r="A4325">
        <v>240629</v>
      </c>
      <c r="B4325">
        <v>400</v>
      </c>
      <c r="C4325">
        <v>0.42339199999999999</v>
      </c>
      <c r="D4325">
        <f t="shared" si="67"/>
        <v>0</v>
      </c>
    </row>
    <row r="4326" spans="1:4" x14ac:dyDescent="0.35">
      <c r="A4326">
        <v>240629</v>
      </c>
      <c r="B4326">
        <v>500</v>
      </c>
      <c r="C4326">
        <v>0.43332399999999999</v>
      </c>
      <c r="D4326">
        <f t="shared" si="67"/>
        <v>0</v>
      </c>
    </row>
    <row r="4327" spans="1:4" x14ac:dyDescent="0.35">
      <c r="A4327">
        <v>240629</v>
      </c>
      <c r="B4327">
        <v>600</v>
      </c>
      <c r="C4327">
        <v>0.17477300000000001</v>
      </c>
      <c r="D4327">
        <f t="shared" si="67"/>
        <v>0</v>
      </c>
    </row>
    <row r="4328" spans="1:4" x14ac:dyDescent="0.35">
      <c r="A4328">
        <v>240629</v>
      </c>
      <c r="B4328">
        <v>700</v>
      </c>
      <c r="C4328">
        <v>0.13730999999999999</v>
      </c>
      <c r="D4328">
        <f t="shared" si="67"/>
        <v>0</v>
      </c>
    </row>
    <row r="4329" spans="1:4" x14ac:dyDescent="0.35">
      <c r="A4329">
        <v>240629</v>
      </c>
      <c r="B4329">
        <v>800</v>
      </c>
      <c r="C4329">
        <v>0.32550400000000002</v>
      </c>
      <c r="D4329">
        <f t="shared" si="67"/>
        <v>0</v>
      </c>
    </row>
    <row r="4330" spans="1:4" x14ac:dyDescent="0.35">
      <c r="A4330">
        <v>240629</v>
      </c>
      <c r="B4330">
        <v>900</v>
      </c>
      <c r="C4330">
        <v>0.27272200000000002</v>
      </c>
      <c r="D4330">
        <f t="shared" si="67"/>
        <v>0</v>
      </c>
    </row>
    <row r="4331" spans="1:4" x14ac:dyDescent="0.35">
      <c r="A4331">
        <v>240629</v>
      </c>
      <c r="B4331">
        <v>1000</v>
      </c>
      <c r="C4331">
        <v>0.14648800000000001</v>
      </c>
      <c r="D4331">
        <f t="shared" si="67"/>
        <v>0</v>
      </c>
    </row>
    <row r="4332" spans="1:4" x14ac:dyDescent="0.35">
      <c r="A4332">
        <v>240629</v>
      </c>
      <c r="B4332">
        <v>1100</v>
      </c>
      <c r="C4332">
        <v>0.44092799999999999</v>
      </c>
      <c r="D4332">
        <f t="shared" si="67"/>
        <v>0</v>
      </c>
    </row>
    <row r="4333" spans="1:4" x14ac:dyDescent="0.35">
      <c r="A4333">
        <v>240629</v>
      </c>
      <c r="B4333">
        <v>1200</v>
      </c>
      <c r="C4333">
        <v>0.66237599999999996</v>
      </c>
      <c r="D4333">
        <f t="shared" si="67"/>
        <v>0</v>
      </c>
    </row>
    <row r="4334" spans="1:4" x14ac:dyDescent="0.35">
      <c r="A4334">
        <v>240629</v>
      </c>
      <c r="B4334">
        <v>1300</v>
      </c>
      <c r="C4334">
        <v>1.0648599999999999</v>
      </c>
      <c r="D4334">
        <f t="shared" si="67"/>
        <v>0</v>
      </c>
    </row>
    <row r="4335" spans="1:4" x14ac:dyDescent="0.35">
      <c r="A4335">
        <v>240629</v>
      </c>
      <c r="B4335">
        <v>1400</v>
      </c>
      <c r="C4335">
        <v>0.59781799999999996</v>
      </c>
      <c r="D4335">
        <f t="shared" si="67"/>
        <v>0</v>
      </c>
    </row>
    <row r="4336" spans="1:4" x14ac:dyDescent="0.35">
      <c r="A4336">
        <v>240629</v>
      </c>
      <c r="B4336">
        <v>1500</v>
      </c>
      <c r="C4336">
        <v>0.87896700000000005</v>
      </c>
      <c r="D4336">
        <f t="shared" si="67"/>
        <v>0</v>
      </c>
    </row>
    <row r="4337" spans="1:4" x14ac:dyDescent="0.35">
      <c r="A4337">
        <v>240629</v>
      </c>
      <c r="B4337">
        <v>1600</v>
      </c>
      <c r="C4337">
        <v>0.39375500000000002</v>
      </c>
      <c r="D4337">
        <f t="shared" si="67"/>
        <v>0</v>
      </c>
    </row>
    <row r="4338" spans="1:4" x14ac:dyDescent="0.35">
      <c r="A4338">
        <v>240629</v>
      </c>
      <c r="B4338">
        <v>1700</v>
      </c>
      <c r="C4338">
        <v>0.17377999999999999</v>
      </c>
      <c r="D4338">
        <f t="shared" si="67"/>
        <v>0</v>
      </c>
    </row>
    <row r="4339" spans="1:4" x14ac:dyDescent="0.35">
      <c r="A4339">
        <v>240629</v>
      </c>
      <c r="B4339">
        <v>1800</v>
      </c>
      <c r="C4339">
        <v>0.139268</v>
      </c>
      <c r="D4339">
        <f t="shared" si="67"/>
        <v>0</v>
      </c>
    </row>
    <row r="4340" spans="1:4" x14ac:dyDescent="0.35">
      <c r="A4340">
        <v>240629</v>
      </c>
      <c r="B4340">
        <v>1900</v>
      </c>
      <c r="C4340">
        <v>0.345752</v>
      </c>
      <c r="D4340">
        <f t="shared" si="67"/>
        <v>0</v>
      </c>
    </row>
    <row r="4341" spans="1:4" x14ac:dyDescent="0.35">
      <c r="A4341">
        <v>240629</v>
      </c>
      <c r="B4341">
        <v>2000</v>
      </c>
      <c r="C4341">
        <v>0.14357500000000001</v>
      </c>
      <c r="D4341">
        <f t="shared" si="67"/>
        <v>0</v>
      </c>
    </row>
    <row r="4342" spans="1:4" x14ac:dyDescent="0.35">
      <c r="A4342">
        <v>240629</v>
      </c>
      <c r="B4342">
        <v>2100</v>
      </c>
      <c r="C4342">
        <v>0.37992199999999998</v>
      </c>
      <c r="D4342">
        <f t="shared" si="67"/>
        <v>0</v>
      </c>
    </row>
    <row r="4343" spans="1:4" x14ac:dyDescent="0.35">
      <c r="A4343">
        <v>240629</v>
      </c>
      <c r="B4343">
        <v>2200</v>
      </c>
      <c r="C4343">
        <v>0.75405699999999998</v>
      </c>
      <c r="D4343">
        <f t="shared" si="67"/>
        <v>0</v>
      </c>
    </row>
    <row r="4344" spans="1:4" x14ac:dyDescent="0.35">
      <c r="A4344">
        <v>240629</v>
      </c>
      <c r="B4344">
        <v>2300</v>
      </c>
      <c r="C4344">
        <v>0.21088299999999999</v>
      </c>
      <c r="D4344">
        <f t="shared" si="67"/>
        <v>0</v>
      </c>
    </row>
    <row r="4345" spans="1:4" x14ac:dyDescent="0.35">
      <c r="A4345">
        <v>240630</v>
      </c>
      <c r="B4345">
        <v>0</v>
      </c>
      <c r="C4345">
        <v>0.22270100000000001</v>
      </c>
      <c r="D4345">
        <f t="shared" si="67"/>
        <v>0</v>
      </c>
    </row>
    <row r="4346" spans="1:4" x14ac:dyDescent="0.35">
      <c r="A4346">
        <v>240630</v>
      </c>
      <c r="B4346">
        <v>100</v>
      </c>
      <c r="C4346">
        <v>0.19001299999999999</v>
      </c>
      <c r="D4346">
        <f t="shared" si="67"/>
        <v>0</v>
      </c>
    </row>
    <row r="4347" spans="1:4" x14ac:dyDescent="0.35">
      <c r="A4347">
        <v>240630</v>
      </c>
      <c r="B4347">
        <v>200</v>
      </c>
      <c r="C4347">
        <v>0.32638299999999998</v>
      </c>
      <c r="D4347">
        <f t="shared" si="67"/>
        <v>0</v>
      </c>
    </row>
    <row r="4348" spans="1:4" x14ac:dyDescent="0.35">
      <c r="A4348">
        <v>240630</v>
      </c>
      <c r="B4348">
        <v>300</v>
      </c>
      <c r="C4348">
        <v>0.40678300000000001</v>
      </c>
      <c r="D4348">
        <f t="shared" si="67"/>
        <v>0</v>
      </c>
    </row>
    <row r="4349" spans="1:4" x14ac:dyDescent="0.35">
      <c r="A4349">
        <v>240630</v>
      </c>
      <c r="B4349">
        <v>400</v>
      </c>
      <c r="C4349">
        <v>0.234206</v>
      </c>
      <c r="D4349">
        <f t="shared" si="67"/>
        <v>0</v>
      </c>
    </row>
    <row r="4350" spans="1:4" x14ac:dyDescent="0.35">
      <c r="A4350">
        <v>240630</v>
      </c>
      <c r="B4350">
        <v>500</v>
      </c>
      <c r="C4350">
        <v>0.311193</v>
      </c>
      <c r="D4350">
        <f t="shared" si="67"/>
        <v>0</v>
      </c>
    </row>
    <row r="4351" spans="1:4" x14ac:dyDescent="0.35">
      <c r="A4351">
        <v>240630</v>
      </c>
      <c r="B4351">
        <v>600</v>
      </c>
      <c r="C4351">
        <v>0.35214099999999998</v>
      </c>
      <c r="D4351">
        <f t="shared" si="67"/>
        <v>0</v>
      </c>
    </row>
    <row r="4352" spans="1:4" x14ac:dyDescent="0.35">
      <c r="A4352">
        <v>240630</v>
      </c>
      <c r="B4352">
        <v>700</v>
      </c>
      <c r="C4352">
        <v>0.55288700000000002</v>
      </c>
      <c r="D4352">
        <f t="shared" si="67"/>
        <v>0</v>
      </c>
    </row>
    <row r="4353" spans="1:4" x14ac:dyDescent="0.35">
      <c r="A4353">
        <v>240630</v>
      </c>
      <c r="B4353">
        <v>800</v>
      </c>
      <c r="C4353">
        <v>0.55561700000000003</v>
      </c>
      <c r="D4353">
        <f t="shared" si="67"/>
        <v>0</v>
      </c>
    </row>
    <row r="4354" spans="1:4" x14ac:dyDescent="0.35">
      <c r="A4354">
        <v>240630</v>
      </c>
      <c r="B4354">
        <v>900</v>
      </c>
      <c r="C4354">
        <v>0.19415499999999999</v>
      </c>
      <c r="D4354">
        <f t="shared" si="67"/>
        <v>0</v>
      </c>
    </row>
    <row r="4355" spans="1:4" x14ac:dyDescent="0.35">
      <c r="A4355">
        <v>240630</v>
      </c>
      <c r="B4355">
        <v>1000</v>
      </c>
      <c r="C4355">
        <v>7.0719699999999996E-2</v>
      </c>
      <c r="D4355">
        <f t="shared" ref="D4355:D4418" si="68">IF(C4355&gt;=(5.4),1,0)</f>
        <v>0</v>
      </c>
    </row>
    <row r="4356" spans="1:4" x14ac:dyDescent="0.35">
      <c r="A4356">
        <v>240630</v>
      </c>
      <c r="B4356">
        <v>1100</v>
      </c>
      <c r="C4356">
        <v>0.79904299999999995</v>
      </c>
      <c r="D4356">
        <f t="shared" si="68"/>
        <v>0</v>
      </c>
    </row>
    <row r="4357" spans="1:4" x14ac:dyDescent="0.35">
      <c r="A4357">
        <v>240630</v>
      </c>
      <c r="B4357">
        <v>1200</v>
      </c>
      <c r="C4357">
        <v>0.513625</v>
      </c>
      <c r="D4357">
        <f t="shared" si="68"/>
        <v>0</v>
      </c>
    </row>
    <row r="4358" spans="1:4" x14ac:dyDescent="0.35">
      <c r="A4358">
        <v>240630</v>
      </c>
      <c r="B4358">
        <v>1300</v>
      </c>
      <c r="C4358">
        <v>0.65346700000000002</v>
      </c>
      <c r="D4358">
        <f t="shared" si="68"/>
        <v>0</v>
      </c>
    </row>
    <row r="4359" spans="1:4" x14ac:dyDescent="0.35">
      <c r="A4359">
        <v>240630</v>
      </c>
      <c r="B4359">
        <v>1400</v>
      </c>
      <c r="C4359">
        <v>0.52773800000000004</v>
      </c>
      <c r="D4359">
        <f t="shared" si="68"/>
        <v>0</v>
      </c>
    </row>
    <row r="4360" spans="1:4" x14ac:dyDescent="0.35">
      <c r="A4360">
        <v>240630</v>
      </c>
      <c r="B4360">
        <v>1500</v>
      </c>
      <c r="C4360">
        <v>0.71596300000000002</v>
      </c>
      <c r="D4360">
        <f t="shared" si="68"/>
        <v>0</v>
      </c>
    </row>
    <row r="4361" spans="1:4" x14ac:dyDescent="0.35">
      <c r="A4361">
        <v>240630</v>
      </c>
      <c r="B4361">
        <v>1600</v>
      </c>
      <c r="C4361">
        <v>0.76290899999999995</v>
      </c>
      <c r="D4361">
        <f t="shared" si="68"/>
        <v>0</v>
      </c>
    </row>
    <row r="4362" spans="1:4" x14ac:dyDescent="0.35">
      <c r="A4362">
        <v>240630</v>
      </c>
      <c r="B4362">
        <v>1700</v>
      </c>
      <c r="C4362">
        <v>0.597275</v>
      </c>
      <c r="D4362">
        <f t="shared" si="68"/>
        <v>0</v>
      </c>
    </row>
    <row r="4363" spans="1:4" x14ac:dyDescent="0.35">
      <c r="A4363">
        <v>240630</v>
      </c>
      <c r="B4363">
        <v>1800</v>
      </c>
      <c r="C4363">
        <v>0.29268300000000003</v>
      </c>
      <c r="D4363">
        <f t="shared" si="68"/>
        <v>0</v>
      </c>
    </row>
    <row r="4364" spans="1:4" x14ac:dyDescent="0.35">
      <c r="A4364">
        <v>240630</v>
      </c>
      <c r="B4364">
        <v>1900</v>
      </c>
      <c r="C4364">
        <v>0.17966199999999999</v>
      </c>
      <c r="D4364">
        <f t="shared" si="68"/>
        <v>0</v>
      </c>
    </row>
    <row r="4365" spans="1:4" x14ac:dyDescent="0.35">
      <c r="A4365">
        <v>240630</v>
      </c>
      <c r="B4365">
        <v>2000</v>
      </c>
      <c r="C4365">
        <v>0.20251</v>
      </c>
      <c r="D4365">
        <f t="shared" si="68"/>
        <v>0</v>
      </c>
    </row>
    <row r="4366" spans="1:4" x14ac:dyDescent="0.35">
      <c r="A4366">
        <v>240630</v>
      </c>
      <c r="B4366">
        <v>2100</v>
      </c>
      <c r="C4366">
        <v>0.54138200000000003</v>
      </c>
      <c r="D4366">
        <f t="shared" si="68"/>
        <v>0</v>
      </c>
    </row>
    <row r="4367" spans="1:4" x14ac:dyDescent="0.35">
      <c r="A4367">
        <v>240630</v>
      </c>
      <c r="B4367">
        <v>2200</v>
      </c>
      <c r="C4367">
        <v>0.53494200000000003</v>
      </c>
      <c r="D4367">
        <f t="shared" si="68"/>
        <v>0</v>
      </c>
    </row>
    <row r="4368" spans="1:4" x14ac:dyDescent="0.35">
      <c r="A4368">
        <v>240630</v>
      </c>
      <c r="B4368">
        <v>2300</v>
      </c>
      <c r="C4368">
        <v>0.64772700000000005</v>
      </c>
      <c r="D4368">
        <f t="shared" si="68"/>
        <v>0</v>
      </c>
    </row>
    <row r="4369" spans="1:4" x14ac:dyDescent="0.35">
      <c r="A4369">
        <v>240701</v>
      </c>
      <c r="B4369">
        <v>0</v>
      </c>
      <c r="C4369">
        <v>0.57533999999999996</v>
      </c>
      <c r="D4369">
        <f t="shared" si="68"/>
        <v>0</v>
      </c>
    </row>
    <row r="4370" spans="1:4" x14ac:dyDescent="0.35">
      <c r="A4370">
        <v>240701</v>
      </c>
      <c r="B4370">
        <v>100</v>
      </c>
      <c r="C4370">
        <v>0.44478499999999999</v>
      </c>
      <c r="D4370">
        <f t="shared" si="68"/>
        <v>0</v>
      </c>
    </row>
    <row r="4371" spans="1:4" x14ac:dyDescent="0.35">
      <c r="A4371">
        <v>240701</v>
      </c>
      <c r="B4371">
        <v>200</v>
      </c>
      <c r="C4371">
        <v>0.37442799999999998</v>
      </c>
      <c r="D4371">
        <f t="shared" si="68"/>
        <v>0</v>
      </c>
    </row>
    <row r="4372" spans="1:4" x14ac:dyDescent="0.35">
      <c r="A4372">
        <v>240701</v>
      </c>
      <c r="B4372">
        <v>300</v>
      </c>
      <c r="C4372">
        <v>0.36912499999999998</v>
      </c>
      <c r="D4372">
        <f t="shared" si="68"/>
        <v>0</v>
      </c>
    </row>
    <row r="4373" spans="1:4" x14ac:dyDescent="0.35">
      <c r="A4373">
        <v>240701</v>
      </c>
      <c r="B4373">
        <v>400</v>
      </c>
      <c r="C4373">
        <v>0.71901400000000004</v>
      </c>
      <c r="D4373">
        <f t="shared" si="68"/>
        <v>0</v>
      </c>
    </row>
    <row r="4374" spans="1:4" x14ac:dyDescent="0.35">
      <c r="A4374">
        <v>240701</v>
      </c>
      <c r="B4374">
        <v>500</v>
      </c>
      <c r="C4374">
        <v>0.64018600000000003</v>
      </c>
      <c r="D4374">
        <f t="shared" si="68"/>
        <v>0</v>
      </c>
    </row>
    <row r="4375" spans="1:4" x14ac:dyDescent="0.35">
      <c r="A4375">
        <v>240701</v>
      </c>
      <c r="B4375">
        <v>600</v>
      </c>
      <c r="C4375">
        <v>0.39010400000000001</v>
      </c>
      <c r="D4375">
        <f t="shared" si="68"/>
        <v>0</v>
      </c>
    </row>
    <row r="4376" spans="1:4" x14ac:dyDescent="0.35">
      <c r="A4376">
        <v>240701</v>
      </c>
      <c r="B4376">
        <v>700</v>
      </c>
      <c r="C4376">
        <v>0.39404</v>
      </c>
      <c r="D4376">
        <f t="shared" si="68"/>
        <v>0</v>
      </c>
    </row>
    <row r="4377" spans="1:4" x14ac:dyDescent="0.35">
      <c r="A4377">
        <v>240701</v>
      </c>
      <c r="B4377">
        <v>800</v>
      </c>
      <c r="C4377">
        <v>0.624278</v>
      </c>
      <c r="D4377">
        <f t="shared" si="68"/>
        <v>0</v>
      </c>
    </row>
    <row r="4378" spans="1:4" x14ac:dyDescent="0.35">
      <c r="A4378">
        <v>240701</v>
      </c>
      <c r="B4378">
        <v>900</v>
      </c>
      <c r="C4378">
        <v>0.55056300000000002</v>
      </c>
      <c r="D4378">
        <f t="shared" si="68"/>
        <v>0</v>
      </c>
    </row>
    <row r="4379" spans="1:4" x14ac:dyDescent="0.35">
      <c r="A4379">
        <v>240701</v>
      </c>
      <c r="B4379">
        <v>1000</v>
      </c>
      <c r="C4379">
        <v>7.9467700000000002E-2</v>
      </c>
      <c r="D4379">
        <f t="shared" si="68"/>
        <v>0</v>
      </c>
    </row>
    <row r="4380" spans="1:4" x14ac:dyDescent="0.35">
      <c r="A4380">
        <v>240701</v>
      </c>
      <c r="B4380">
        <v>1100</v>
      </c>
      <c r="C4380">
        <v>0.188966</v>
      </c>
      <c r="D4380">
        <f t="shared" si="68"/>
        <v>0</v>
      </c>
    </row>
    <row r="4381" spans="1:4" x14ac:dyDescent="0.35">
      <c r="A4381">
        <v>240701</v>
      </c>
      <c r="B4381">
        <v>1200</v>
      </c>
      <c r="C4381">
        <v>0.30939899999999998</v>
      </c>
      <c r="D4381">
        <f t="shared" si="68"/>
        <v>0</v>
      </c>
    </row>
    <row r="4382" spans="1:4" x14ac:dyDescent="0.35">
      <c r="A4382">
        <v>240701</v>
      </c>
      <c r="B4382">
        <v>1300</v>
      </c>
      <c r="C4382">
        <v>0.62855499999999997</v>
      </c>
      <c r="D4382">
        <f t="shared" si="68"/>
        <v>0</v>
      </c>
    </row>
    <row r="4383" spans="1:4" x14ac:dyDescent="0.35">
      <c r="A4383">
        <v>240701</v>
      </c>
      <c r="B4383">
        <v>1400</v>
      </c>
      <c r="C4383">
        <v>0.52993800000000002</v>
      </c>
      <c r="D4383">
        <f t="shared" si="68"/>
        <v>0</v>
      </c>
    </row>
    <row r="4384" spans="1:4" x14ac:dyDescent="0.35">
      <c r="A4384">
        <v>240701</v>
      </c>
      <c r="B4384">
        <v>1500</v>
      </c>
      <c r="C4384">
        <v>0.57237899999999997</v>
      </c>
      <c r="D4384">
        <f t="shared" si="68"/>
        <v>0</v>
      </c>
    </row>
    <row r="4385" spans="1:4" x14ac:dyDescent="0.35">
      <c r="A4385">
        <v>240701</v>
      </c>
      <c r="B4385">
        <v>1600</v>
      </c>
      <c r="C4385">
        <v>0.60555499999999995</v>
      </c>
      <c r="D4385">
        <f t="shared" si="68"/>
        <v>0</v>
      </c>
    </row>
    <row r="4386" spans="1:4" x14ac:dyDescent="0.35">
      <c r="A4386">
        <v>240701</v>
      </c>
      <c r="B4386">
        <v>1700</v>
      </c>
      <c r="C4386">
        <v>0.57299199999999995</v>
      </c>
      <c r="D4386">
        <f t="shared" si="68"/>
        <v>0</v>
      </c>
    </row>
    <row r="4387" spans="1:4" x14ac:dyDescent="0.35">
      <c r="A4387">
        <v>240701</v>
      </c>
      <c r="B4387">
        <v>1800</v>
      </c>
      <c r="C4387">
        <v>0.123921</v>
      </c>
      <c r="D4387">
        <f t="shared" si="68"/>
        <v>0</v>
      </c>
    </row>
    <row r="4388" spans="1:4" x14ac:dyDescent="0.35">
      <c r="A4388">
        <v>240701</v>
      </c>
      <c r="B4388">
        <v>1900</v>
      </c>
      <c r="C4388">
        <v>0.19627800000000001</v>
      </c>
      <c r="D4388">
        <f t="shared" si="68"/>
        <v>0</v>
      </c>
    </row>
    <row r="4389" spans="1:4" x14ac:dyDescent="0.35">
      <c r="A4389">
        <v>240701</v>
      </c>
      <c r="B4389">
        <v>2000</v>
      </c>
      <c r="C4389">
        <v>0.62685500000000005</v>
      </c>
      <c r="D4389">
        <f t="shared" si="68"/>
        <v>0</v>
      </c>
    </row>
    <row r="4390" spans="1:4" x14ac:dyDescent="0.35">
      <c r="A4390">
        <v>240701</v>
      </c>
      <c r="B4390">
        <v>2100</v>
      </c>
      <c r="C4390">
        <v>0.50446899999999995</v>
      </c>
      <c r="D4390">
        <f t="shared" si="68"/>
        <v>0</v>
      </c>
    </row>
    <row r="4391" spans="1:4" x14ac:dyDescent="0.35">
      <c r="A4391">
        <v>240701</v>
      </c>
      <c r="B4391">
        <v>2200</v>
      </c>
      <c r="C4391">
        <v>0.50628399999999996</v>
      </c>
      <c r="D4391">
        <f t="shared" si="68"/>
        <v>0</v>
      </c>
    </row>
    <row r="4392" spans="1:4" x14ac:dyDescent="0.35">
      <c r="A4392">
        <v>240701</v>
      </c>
      <c r="B4392">
        <v>2300</v>
      </c>
      <c r="C4392">
        <v>0.383272</v>
      </c>
      <c r="D4392">
        <f t="shared" si="68"/>
        <v>0</v>
      </c>
    </row>
    <row r="4393" spans="1:4" x14ac:dyDescent="0.35">
      <c r="A4393">
        <v>240702</v>
      </c>
      <c r="B4393">
        <v>0</v>
      </c>
      <c r="C4393">
        <v>0.41010999999999997</v>
      </c>
      <c r="D4393">
        <f t="shared" si="68"/>
        <v>0</v>
      </c>
    </row>
    <row r="4394" spans="1:4" x14ac:dyDescent="0.35">
      <c r="A4394">
        <v>240702</v>
      </c>
      <c r="B4394">
        <v>100</v>
      </c>
      <c r="C4394">
        <v>0.28504299999999999</v>
      </c>
      <c r="D4394">
        <f t="shared" si="68"/>
        <v>0</v>
      </c>
    </row>
    <row r="4395" spans="1:4" x14ac:dyDescent="0.35">
      <c r="A4395">
        <v>240702</v>
      </c>
      <c r="B4395">
        <v>200</v>
      </c>
      <c r="C4395">
        <v>0.52393599999999996</v>
      </c>
      <c r="D4395">
        <f t="shared" si="68"/>
        <v>0</v>
      </c>
    </row>
    <row r="4396" spans="1:4" x14ac:dyDescent="0.35">
      <c r="A4396">
        <v>240702</v>
      </c>
      <c r="B4396">
        <v>300</v>
      </c>
      <c r="C4396">
        <v>0.450322</v>
      </c>
      <c r="D4396">
        <f t="shared" si="68"/>
        <v>0</v>
      </c>
    </row>
    <row r="4397" spans="1:4" x14ac:dyDescent="0.35">
      <c r="A4397">
        <v>240702</v>
      </c>
      <c r="B4397">
        <v>400</v>
      </c>
      <c r="C4397">
        <v>0.46826400000000001</v>
      </c>
      <c r="D4397">
        <f t="shared" si="68"/>
        <v>0</v>
      </c>
    </row>
    <row r="4398" spans="1:4" x14ac:dyDescent="0.35">
      <c r="A4398">
        <v>240702</v>
      </c>
      <c r="B4398">
        <v>500</v>
      </c>
      <c r="C4398">
        <v>0.55374699999999999</v>
      </c>
      <c r="D4398">
        <f t="shared" si="68"/>
        <v>0</v>
      </c>
    </row>
    <row r="4399" spans="1:4" x14ac:dyDescent="0.35">
      <c r="A4399">
        <v>240702</v>
      </c>
      <c r="B4399">
        <v>600</v>
      </c>
      <c r="C4399">
        <v>0.79332999999999998</v>
      </c>
      <c r="D4399">
        <f t="shared" si="68"/>
        <v>0</v>
      </c>
    </row>
    <row r="4400" spans="1:4" x14ac:dyDescent="0.35">
      <c r="A4400">
        <v>240702</v>
      </c>
      <c r="B4400">
        <v>700</v>
      </c>
      <c r="C4400">
        <v>0.80759800000000004</v>
      </c>
      <c r="D4400">
        <f t="shared" si="68"/>
        <v>0</v>
      </c>
    </row>
    <row r="4401" spans="1:4" x14ac:dyDescent="0.35">
      <c r="A4401">
        <v>240702</v>
      </c>
      <c r="B4401">
        <v>800</v>
      </c>
      <c r="C4401">
        <v>8.4662299999999996E-2</v>
      </c>
      <c r="D4401">
        <f t="shared" si="68"/>
        <v>0</v>
      </c>
    </row>
    <row r="4402" spans="1:4" x14ac:dyDescent="0.35">
      <c r="A4402">
        <v>240702</v>
      </c>
      <c r="B4402">
        <v>900</v>
      </c>
      <c r="C4402">
        <v>0.24646299999999999</v>
      </c>
      <c r="D4402">
        <f t="shared" si="68"/>
        <v>0</v>
      </c>
    </row>
    <row r="4403" spans="1:4" x14ac:dyDescent="0.35">
      <c r="A4403">
        <v>240702</v>
      </c>
      <c r="B4403">
        <v>1000</v>
      </c>
      <c r="C4403">
        <v>0.65659000000000001</v>
      </c>
      <c r="D4403">
        <f t="shared" si="68"/>
        <v>0</v>
      </c>
    </row>
    <row r="4404" spans="1:4" x14ac:dyDescent="0.35">
      <c r="A4404">
        <v>240702</v>
      </c>
      <c r="B4404">
        <v>1100</v>
      </c>
      <c r="C4404">
        <v>0.35455799999999998</v>
      </c>
      <c r="D4404">
        <f t="shared" si="68"/>
        <v>0</v>
      </c>
    </row>
    <row r="4405" spans="1:4" x14ac:dyDescent="0.35">
      <c r="A4405">
        <v>240702</v>
      </c>
      <c r="B4405">
        <v>1200</v>
      </c>
      <c r="C4405">
        <v>0.420572</v>
      </c>
      <c r="D4405">
        <f t="shared" si="68"/>
        <v>0</v>
      </c>
    </row>
    <row r="4406" spans="1:4" x14ac:dyDescent="0.35">
      <c r="A4406">
        <v>240702</v>
      </c>
      <c r="B4406">
        <v>1300</v>
      </c>
      <c r="C4406">
        <v>1.1330899999999999</v>
      </c>
      <c r="D4406">
        <f t="shared" si="68"/>
        <v>0</v>
      </c>
    </row>
    <row r="4407" spans="1:4" x14ac:dyDescent="0.35">
      <c r="A4407">
        <v>240702</v>
      </c>
      <c r="B4407">
        <v>1400</v>
      </c>
      <c r="C4407">
        <v>1.50844</v>
      </c>
      <c r="D4407">
        <f t="shared" si="68"/>
        <v>0</v>
      </c>
    </row>
    <row r="4408" spans="1:4" x14ac:dyDescent="0.35">
      <c r="A4408">
        <v>240702</v>
      </c>
      <c r="B4408">
        <v>1500</v>
      </c>
      <c r="C4408">
        <v>1.5671999999999999</v>
      </c>
      <c r="D4408">
        <f t="shared" si="68"/>
        <v>0</v>
      </c>
    </row>
    <row r="4409" spans="1:4" x14ac:dyDescent="0.35">
      <c r="A4409">
        <v>240702</v>
      </c>
      <c r="B4409">
        <v>1600</v>
      </c>
      <c r="C4409">
        <v>1.48634</v>
      </c>
      <c r="D4409">
        <f t="shared" si="68"/>
        <v>0</v>
      </c>
    </row>
    <row r="4410" spans="1:4" x14ac:dyDescent="0.35">
      <c r="A4410">
        <v>240702</v>
      </c>
      <c r="B4410">
        <v>1700</v>
      </c>
      <c r="C4410">
        <v>0.73064200000000001</v>
      </c>
      <c r="D4410">
        <f t="shared" si="68"/>
        <v>0</v>
      </c>
    </row>
    <row r="4411" spans="1:4" x14ac:dyDescent="0.35">
      <c r="A4411">
        <v>240702</v>
      </c>
      <c r="B4411">
        <v>1800</v>
      </c>
      <c r="C4411">
        <v>3.3814700000000003E-2</v>
      </c>
      <c r="D4411">
        <f t="shared" si="68"/>
        <v>0</v>
      </c>
    </row>
    <row r="4412" spans="1:4" x14ac:dyDescent="0.35">
      <c r="A4412">
        <v>240702</v>
      </c>
      <c r="B4412">
        <v>1900</v>
      </c>
      <c r="C4412">
        <v>9.0285299999999999E-2</v>
      </c>
      <c r="D4412">
        <f t="shared" si="68"/>
        <v>0</v>
      </c>
    </row>
    <row r="4413" spans="1:4" x14ac:dyDescent="0.35">
      <c r="A4413">
        <v>240702</v>
      </c>
      <c r="B4413">
        <v>2000</v>
      </c>
      <c r="C4413">
        <v>2.1203E-2</v>
      </c>
      <c r="D4413">
        <f t="shared" si="68"/>
        <v>0</v>
      </c>
    </row>
    <row r="4414" spans="1:4" x14ac:dyDescent="0.35">
      <c r="A4414">
        <v>240702</v>
      </c>
      <c r="B4414">
        <v>2100</v>
      </c>
      <c r="C4414">
        <v>0.23901500000000001</v>
      </c>
      <c r="D4414">
        <f t="shared" si="68"/>
        <v>0</v>
      </c>
    </row>
    <row r="4415" spans="1:4" x14ac:dyDescent="0.35">
      <c r="A4415">
        <v>240702</v>
      </c>
      <c r="B4415">
        <v>2200</v>
      </c>
      <c r="C4415">
        <v>0.212118</v>
      </c>
      <c r="D4415">
        <f t="shared" si="68"/>
        <v>0</v>
      </c>
    </row>
    <row r="4416" spans="1:4" x14ac:dyDescent="0.35">
      <c r="A4416">
        <v>240702</v>
      </c>
      <c r="B4416">
        <v>2300</v>
      </c>
      <c r="C4416">
        <v>0.50395599999999996</v>
      </c>
      <c r="D4416">
        <f t="shared" si="68"/>
        <v>0</v>
      </c>
    </row>
    <row r="4417" spans="1:4" x14ac:dyDescent="0.35">
      <c r="A4417">
        <v>240703</v>
      </c>
      <c r="B4417">
        <v>0</v>
      </c>
      <c r="C4417">
        <v>0.54065600000000003</v>
      </c>
      <c r="D4417">
        <f t="shared" si="68"/>
        <v>0</v>
      </c>
    </row>
    <row r="4418" spans="1:4" x14ac:dyDescent="0.35">
      <c r="A4418">
        <v>240703</v>
      </c>
      <c r="B4418">
        <v>100</v>
      </c>
      <c r="C4418">
        <v>0.301923</v>
      </c>
      <c r="D4418">
        <f t="shared" si="68"/>
        <v>0</v>
      </c>
    </row>
    <row r="4419" spans="1:4" x14ac:dyDescent="0.35">
      <c r="A4419">
        <v>240703</v>
      </c>
      <c r="B4419">
        <v>200</v>
      </c>
      <c r="C4419">
        <v>0.44217000000000001</v>
      </c>
      <c r="D4419">
        <f t="shared" ref="D4419:D4482" si="69">IF(C4419&gt;=(5.4),1,0)</f>
        <v>0</v>
      </c>
    </row>
    <row r="4420" spans="1:4" x14ac:dyDescent="0.35">
      <c r="A4420">
        <v>240703</v>
      </c>
      <c r="B4420">
        <v>300</v>
      </c>
      <c r="C4420">
        <v>0.43554199999999998</v>
      </c>
      <c r="D4420">
        <f t="shared" si="69"/>
        <v>0</v>
      </c>
    </row>
    <row r="4421" spans="1:4" x14ac:dyDescent="0.35">
      <c r="A4421">
        <v>240703</v>
      </c>
      <c r="B4421">
        <v>400</v>
      </c>
      <c r="C4421">
        <v>0.337563</v>
      </c>
      <c r="D4421">
        <f t="shared" si="69"/>
        <v>0</v>
      </c>
    </row>
    <row r="4422" spans="1:4" x14ac:dyDescent="0.35">
      <c r="A4422">
        <v>240703</v>
      </c>
      <c r="B4422">
        <v>500</v>
      </c>
      <c r="C4422">
        <v>0.33202700000000002</v>
      </c>
      <c r="D4422">
        <f t="shared" si="69"/>
        <v>0</v>
      </c>
    </row>
    <row r="4423" spans="1:4" x14ac:dyDescent="0.35">
      <c r="A4423">
        <v>240703</v>
      </c>
      <c r="B4423">
        <v>600</v>
      </c>
      <c r="C4423">
        <v>0.233123</v>
      </c>
      <c r="D4423">
        <f t="shared" si="69"/>
        <v>0</v>
      </c>
    </row>
    <row r="4424" spans="1:4" x14ac:dyDescent="0.35">
      <c r="A4424">
        <v>240703</v>
      </c>
      <c r="B4424">
        <v>700</v>
      </c>
      <c r="C4424">
        <v>0.13711100000000001</v>
      </c>
      <c r="D4424">
        <f t="shared" si="69"/>
        <v>0</v>
      </c>
    </row>
    <row r="4425" spans="1:4" x14ac:dyDescent="0.35">
      <c r="A4425">
        <v>240703</v>
      </c>
      <c r="B4425">
        <v>800</v>
      </c>
      <c r="C4425">
        <v>9.7753300000000001E-2</v>
      </c>
      <c r="D4425">
        <f t="shared" si="69"/>
        <v>0</v>
      </c>
    </row>
    <row r="4426" spans="1:4" x14ac:dyDescent="0.35">
      <c r="A4426">
        <v>240703</v>
      </c>
      <c r="B4426">
        <v>900</v>
      </c>
      <c r="C4426">
        <v>0.39637600000000001</v>
      </c>
      <c r="D4426">
        <f t="shared" si="69"/>
        <v>0</v>
      </c>
    </row>
    <row r="4427" spans="1:4" x14ac:dyDescent="0.35">
      <c r="A4427">
        <v>240703</v>
      </c>
      <c r="B4427">
        <v>1000</v>
      </c>
      <c r="C4427">
        <v>0.355597</v>
      </c>
      <c r="D4427">
        <f t="shared" si="69"/>
        <v>0</v>
      </c>
    </row>
    <row r="4428" spans="1:4" x14ac:dyDescent="0.35">
      <c r="A4428">
        <v>240703</v>
      </c>
      <c r="B4428">
        <v>1100</v>
      </c>
      <c r="C4428">
        <v>0.31406600000000001</v>
      </c>
      <c r="D4428">
        <f t="shared" si="69"/>
        <v>0</v>
      </c>
    </row>
    <row r="4429" spans="1:4" x14ac:dyDescent="0.35">
      <c r="A4429">
        <v>240703</v>
      </c>
      <c r="B4429">
        <v>1200</v>
      </c>
      <c r="C4429">
        <v>0.85387000000000002</v>
      </c>
      <c r="D4429">
        <f t="shared" si="69"/>
        <v>0</v>
      </c>
    </row>
    <row r="4430" spans="1:4" x14ac:dyDescent="0.35">
      <c r="A4430">
        <v>240703</v>
      </c>
      <c r="B4430">
        <v>1300</v>
      </c>
      <c r="C4430">
        <v>0.61338499999999996</v>
      </c>
      <c r="D4430">
        <f t="shared" si="69"/>
        <v>0</v>
      </c>
    </row>
    <row r="4431" spans="1:4" x14ac:dyDescent="0.35">
      <c r="A4431">
        <v>240703</v>
      </c>
      <c r="B4431">
        <v>1400</v>
      </c>
      <c r="C4431">
        <v>0.63978699999999999</v>
      </c>
      <c r="D4431">
        <f t="shared" si="69"/>
        <v>0</v>
      </c>
    </row>
    <row r="4432" spans="1:4" x14ac:dyDescent="0.35">
      <c r="A4432">
        <v>240703</v>
      </c>
      <c r="B4432">
        <v>1500</v>
      </c>
      <c r="C4432">
        <v>0.338335</v>
      </c>
      <c r="D4432">
        <f t="shared" si="69"/>
        <v>0</v>
      </c>
    </row>
    <row r="4433" spans="1:4" x14ac:dyDescent="0.35">
      <c r="A4433">
        <v>240703</v>
      </c>
      <c r="B4433">
        <v>1600</v>
      </c>
      <c r="C4433">
        <v>0.93605400000000005</v>
      </c>
      <c r="D4433">
        <f t="shared" si="69"/>
        <v>0</v>
      </c>
    </row>
    <row r="4434" spans="1:4" x14ac:dyDescent="0.35">
      <c r="A4434">
        <v>240703</v>
      </c>
      <c r="B4434">
        <v>1700</v>
      </c>
      <c r="C4434">
        <v>1.24488</v>
      </c>
      <c r="D4434">
        <f t="shared" si="69"/>
        <v>0</v>
      </c>
    </row>
    <row r="4435" spans="1:4" x14ac:dyDescent="0.35">
      <c r="A4435">
        <v>240703</v>
      </c>
      <c r="B4435">
        <v>1800</v>
      </c>
      <c r="C4435">
        <v>0.67130100000000004</v>
      </c>
      <c r="D4435">
        <f t="shared" si="69"/>
        <v>0</v>
      </c>
    </row>
    <row r="4436" spans="1:4" x14ac:dyDescent="0.35">
      <c r="A4436">
        <v>240703</v>
      </c>
      <c r="B4436">
        <v>1900</v>
      </c>
      <c r="C4436">
        <v>0.96142899999999998</v>
      </c>
      <c r="D4436">
        <f t="shared" si="69"/>
        <v>0</v>
      </c>
    </row>
    <row r="4437" spans="1:4" x14ac:dyDescent="0.35">
      <c r="A4437">
        <v>240703</v>
      </c>
      <c r="B4437">
        <v>2000</v>
      </c>
      <c r="C4437">
        <v>0.64471100000000003</v>
      </c>
      <c r="D4437">
        <f t="shared" si="69"/>
        <v>0</v>
      </c>
    </row>
    <row r="4438" spans="1:4" x14ac:dyDescent="0.35">
      <c r="A4438">
        <v>240703</v>
      </c>
      <c r="B4438">
        <v>2100</v>
      </c>
      <c r="C4438">
        <v>0.294854</v>
      </c>
      <c r="D4438">
        <f t="shared" si="69"/>
        <v>0</v>
      </c>
    </row>
    <row r="4439" spans="1:4" x14ac:dyDescent="0.35">
      <c r="A4439">
        <v>240703</v>
      </c>
      <c r="B4439">
        <v>2200</v>
      </c>
      <c r="C4439">
        <v>8.0598400000000001E-2</v>
      </c>
      <c r="D4439">
        <f t="shared" si="69"/>
        <v>0</v>
      </c>
    </row>
    <row r="4440" spans="1:4" x14ac:dyDescent="0.35">
      <c r="A4440">
        <v>240703</v>
      </c>
      <c r="B4440">
        <v>2300</v>
      </c>
      <c r="C4440">
        <v>0.17408199999999999</v>
      </c>
      <c r="D4440">
        <f t="shared" si="69"/>
        <v>0</v>
      </c>
    </row>
    <row r="4441" spans="1:4" x14ac:dyDescent="0.35">
      <c r="A4441">
        <v>240704</v>
      </c>
      <c r="B4441">
        <v>0</v>
      </c>
      <c r="C4441">
        <v>0.22661899999999999</v>
      </c>
      <c r="D4441">
        <f t="shared" si="69"/>
        <v>0</v>
      </c>
    </row>
    <row r="4442" spans="1:4" x14ac:dyDescent="0.35">
      <c r="A4442">
        <v>240704</v>
      </c>
      <c r="B4442">
        <v>100</v>
      </c>
      <c r="C4442">
        <v>0.35409400000000002</v>
      </c>
      <c r="D4442">
        <f t="shared" si="69"/>
        <v>0</v>
      </c>
    </row>
    <row r="4443" spans="1:4" x14ac:dyDescent="0.35">
      <c r="A4443">
        <v>240704</v>
      </c>
      <c r="B4443">
        <v>200</v>
      </c>
      <c r="C4443">
        <v>9.3803600000000001E-2</v>
      </c>
      <c r="D4443">
        <f t="shared" si="69"/>
        <v>0</v>
      </c>
    </row>
    <row r="4444" spans="1:4" x14ac:dyDescent="0.35">
      <c r="A4444">
        <v>240704</v>
      </c>
      <c r="B4444">
        <v>300</v>
      </c>
      <c r="C4444">
        <v>0.59045400000000003</v>
      </c>
      <c r="D4444">
        <f t="shared" si="69"/>
        <v>0</v>
      </c>
    </row>
    <row r="4445" spans="1:4" x14ac:dyDescent="0.35">
      <c r="A4445">
        <v>240704</v>
      </c>
      <c r="B4445">
        <v>400</v>
      </c>
      <c r="C4445">
        <v>0.31102400000000002</v>
      </c>
      <c r="D4445">
        <f t="shared" si="69"/>
        <v>0</v>
      </c>
    </row>
    <row r="4446" spans="1:4" x14ac:dyDescent="0.35">
      <c r="A4446">
        <v>240704</v>
      </c>
      <c r="B4446">
        <v>500</v>
      </c>
      <c r="C4446">
        <v>7.2635199999999997E-2</v>
      </c>
      <c r="D4446">
        <f t="shared" si="69"/>
        <v>0</v>
      </c>
    </row>
    <row r="4447" spans="1:4" x14ac:dyDescent="0.35">
      <c r="A4447">
        <v>240704</v>
      </c>
      <c r="B4447">
        <v>600</v>
      </c>
      <c r="C4447">
        <v>0.29694199999999998</v>
      </c>
      <c r="D4447">
        <f t="shared" si="69"/>
        <v>0</v>
      </c>
    </row>
    <row r="4448" spans="1:4" x14ac:dyDescent="0.35">
      <c r="A4448">
        <v>240704</v>
      </c>
      <c r="B4448">
        <v>700</v>
      </c>
      <c r="C4448">
        <v>0.24021100000000001</v>
      </c>
      <c r="D4448">
        <f t="shared" si="69"/>
        <v>0</v>
      </c>
    </row>
    <row r="4449" spans="1:4" x14ac:dyDescent="0.35">
      <c r="A4449">
        <v>240704</v>
      </c>
      <c r="B4449">
        <v>800</v>
      </c>
      <c r="C4449">
        <v>0.26994899999999999</v>
      </c>
      <c r="D4449">
        <f t="shared" si="69"/>
        <v>0</v>
      </c>
    </row>
    <row r="4450" spans="1:4" x14ac:dyDescent="0.35">
      <c r="A4450">
        <v>240704</v>
      </c>
      <c r="B4450">
        <v>900</v>
      </c>
      <c r="C4450">
        <v>0.87931400000000004</v>
      </c>
      <c r="D4450">
        <f t="shared" si="69"/>
        <v>0</v>
      </c>
    </row>
    <row r="4451" spans="1:4" x14ac:dyDescent="0.35">
      <c r="A4451">
        <v>240704</v>
      </c>
      <c r="B4451">
        <v>1000</v>
      </c>
      <c r="C4451">
        <v>0.689859</v>
      </c>
      <c r="D4451">
        <f t="shared" si="69"/>
        <v>0</v>
      </c>
    </row>
    <row r="4452" spans="1:4" x14ac:dyDescent="0.35">
      <c r="A4452">
        <v>240704</v>
      </c>
      <c r="B4452">
        <v>1100</v>
      </c>
      <c r="C4452">
        <v>1.3437600000000001</v>
      </c>
      <c r="D4452">
        <f t="shared" si="69"/>
        <v>0</v>
      </c>
    </row>
    <row r="4453" spans="1:4" x14ac:dyDescent="0.35">
      <c r="A4453">
        <v>240704</v>
      </c>
      <c r="B4453">
        <v>1200</v>
      </c>
      <c r="C4453">
        <v>0.93490300000000004</v>
      </c>
      <c r="D4453">
        <f t="shared" si="69"/>
        <v>0</v>
      </c>
    </row>
    <row r="4454" spans="1:4" x14ac:dyDescent="0.35">
      <c r="A4454">
        <v>240704</v>
      </c>
      <c r="B4454">
        <v>1300</v>
      </c>
      <c r="C4454">
        <v>0.91454199999999997</v>
      </c>
      <c r="D4454">
        <f t="shared" si="69"/>
        <v>0</v>
      </c>
    </row>
    <row r="4455" spans="1:4" x14ac:dyDescent="0.35">
      <c r="A4455">
        <v>240704</v>
      </c>
      <c r="B4455">
        <v>1400</v>
      </c>
      <c r="C4455">
        <v>0.95328599999999997</v>
      </c>
      <c r="D4455">
        <f t="shared" si="69"/>
        <v>0</v>
      </c>
    </row>
    <row r="4456" spans="1:4" x14ac:dyDescent="0.35">
      <c r="A4456">
        <v>240704</v>
      </c>
      <c r="B4456">
        <v>1500</v>
      </c>
      <c r="C4456">
        <v>0.94425099999999995</v>
      </c>
      <c r="D4456">
        <f t="shared" si="69"/>
        <v>0</v>
      </c>
    </row>
    <row r="4457" spans="1:4" x14ac:dyDescent="0.35">
      <c r="A4457">
        <v>240704</v>
      </c>
      <c r="B4457">
        <v>1600</v>
      </c>
      <c r="C4457">
        <v>1.41232</v>
      </c>
      <c r="D4457">
        <f t="shared" si="69"/>
        <v>0</v>
      </c>
    </row>
    <row r="4458" spans="1:4" x14ac:dyDescent="0.35">
      <c r="A4458">
        <v>240704</v>
      </c>
      <c r="B4458">
        <v>1700</v>
      </c>
      <c r="C4458">
        <v>1.0972200000000001</v>
      </c>
      <c r="D4458">
        <f t="shared" si="69"/>
        <v>0</v>
      </c>
    </row>
    <row r="4459" spans="1:4" x14ac:dyDescent="0.35">
      <c r="A4459">
        <v>240704</v>
      </c>
      <c r="B4459">
        <v>1800</v>
      </c>
      <c r="C4459">
        <v>0.76464399999999999</v>
      </c>
      <c r="D4459">
        <f t="shared" si="69"/>
        <v>0</v>
      </c>
    </row>
    <row r="4460" spans="1:4" x14ac:dyDescent="0.35">
      <c r="A4460">
        <v>240704</v>
      </c>
      <c r="B4460">
        <v>1900</v>
      </c>
      <c r="C4460">
        <v>0.20629600000000001</v>
      </c>
      <c r="D4460">
        <f t="shared" si="69"/>
        <v>0</v>
      </c>
    </row>
    <row r="4461" spans="1:4" x14ac:dyDescent="0.35">
      <c r="A4461">
        <v>240704</v>
      </c>
      <c r="B4461">
        <v>2000</v>
      </c>
      <c r="C4461">
        <v>0.18090000000000001</v>
      </c>
      <c r="D4461">
        <f t="shared" si="69"/>
        <v>0</v>
      </c>
    </row>
    <row r="4462" spans="1:4" x14ac:dyDescent="0.35">
      <c r="A4462">
        <v>240704</v>
      </c>
      <c r="B4462">
        <v>2100</v>
      </c>
      <c r="C4462">
        <v>8.0281699999999998E-2</v>
      </c>
      <c r="D4462">
        <f t="shared" si="69"/>
        <v>0</v>
      </c>
    </row>
    <row r="4463" spans="1:4" x14ac:dyDescent="0.35">
      <c r="A4463">
        <v>240704</v>
      </c>
      <c r="B4463">
        <v>2200</v>
      </c>
      <c r="C4463">
        <v>0.22361400000000001</v>
      </c>
      <c r="D4463">
        <f t="shared" si="69"/>
        <v>0</v>
      </c>
    </row>
    <row r="4464" spans="1:4" x14ac:dyDescent="0.35">
      <c r="A4464">
        <v>240704</v>
      </c>
      <c r="B4464">
        <v>2300</v>
      </c>
      <c r="C4464">
        <v>0.161748</v>
      </c>
      <c r="D4464">
        <f t="shared" si="69"/>
        <v>0</v>
      </c>
    </row>
    <row r="4465" spans="1:4" x14ac:dyDescent="0.35">
      <c r="A4465">
        <v>240705</v>
      </c>
      <c r="B4465">
        <v>0</v>
      </c>
      <c r="C4465">
        <v>0.44667800000000002</v>
      </c>
      <c r="D4465">
        <f t="shared" si="69"/>
        <v>0</v>
      </c>
    </row>
    <row r="4466" spans="1:4" x14ac:dyDescent="0.35">
      <c r="A4466">
        <v>240705</v>
      </c>
      <c r="B4466">
        <v>100</v>
      </c>
      <c r="C4466">
        <v>0.156777</v>
      </c>
      <c r="D4466">
        <f t="shared" si="69"/>
        <v>0</v>
      </c>
    </row>
    <row r="4467" spans="1:4" x14ac:dyDescent="0.35">
      <c r="A4467">
        <v>240705</v>
      </c>
      <c r="B4467">
        <v>200</v>
      </c>
      <c r="C4467">
        <v>0.593889</v>
      </c>
      <c r="D4467">
        <f t="shared" si="69"/>
        <v>0</v>
      </c>
    </row>
    <row r="4468" spans="1:4" x14ac:dyDescent="0.35">
      <c r="A4468">
        <v>240705</v>
      </c>
      <c r="B4468">
        <v>300</v>
      </c>
      <c r="C4468">
        <v>0.14254700000000001</v>
      </c>
      <c r="D4468">
        <f t="shared" si="69"/>
        <v>0</v>
      </c>
    </row>
    <row r="4469" spans="1:4" x14ac:dyDescent="0.35">
      <c r="A4469">
        <v>240705</v>
      </c>
      <c r="B4469">
        <v>400</v>
      </c>
      <c r="C4469">
        <v>0.112661</v>
      </c>
      <c r="D4469">
        <f t="shared" si="69"/>
        <v>0</v>
      </c>
    </row>
    <row r="4470" spans="1:4" x14ac:dyDescent="0.35">
      <c r="A4470">
        <v>240705</v>
      </c>
      <c r="B4470">
        <v>500</v>
      </c>
      <c r="C4470">
        <v>6.2328000000000001E-2</v>
      </c>
      <c r="D4470">
        <f t="shared" si="69"/>
        <v>0</v>
      </c>
    </row>
    <row r="4471" spans="1:4" x14ac:dyDescent="0.35">
      <c r="A4471">
        <v>240705</v>
      </c>
      <c r="B4471">
        <v>600</v>
      </c>
      <c r="C4471">
        <v>0.138292</v>
      </c>
      <c r="D4471">
        <f t="shared" si="69"/>
        <v>0</v>
      </c>
    </row>
    <row r="4472" spans="1:4" x14ac:dyDescent="0.35">
      <c r="A4472">
        <v>240705</v>
      </c>
      <c r="B4472">
        <v>700</v>
      </c>
      <c r="C4472">
        <v>0.32738600000000001</v>
      </c>
      <c r="D4472">
        <f t="shared" si="69"/>
        <v>0</v>
      </c>
    </row>
    <row r="4473" spans="1:4" x14ac:dyDescent="0.35">
      <c r="A4473">
        <v>240705</v>
      </c>
      <c r="B4473">
        <v>800</v>
      </c>
      <c r="C4473">
        <v>0.150064</v>
      </c>
      <c r="D4473">
        <f t="shared" si="69"/>
        <v>0</v>
      </c>
    </row>
    <row r="4474" spans="1:4" x14ac:dyDescent="0.35">
      <c r="A4474">
        <v>240705</v>
      </c>
      <c r="B4474">
        <v>900</v>
      </c>
      <c r="C4474">
        <v>0.18994900000000001</v>
      </c>
      <c r="D4474">
        <f t="shared" si="69"/>
        <v>0</v>
      </c>
    </row>
    <row r="4475" spans="1:4" x14ac:dyDescent="0.35">
      <c r="A4475">
        <v>240705</v>
      </c>
      <c r="B4475">
        <v>1000</v>
      </c>
      <c r="C4475">
        <v>0.64220100000000002</v>
      </c>
      <c r="D4475">
        <f t="shared" si="69"/>
        <v>0</v>
      </c>
    </row>
    <row r="4476" spans="1:4" x14ac:dyDescent="0.35">
      <c r="A4476">
        <v>240705</v>
      </c>
      <c r="B4476">
        <v>1100</v>
      </c>
      <c r="C4476">
        <v>0.455036</v>
      </c>
      <c r="D4476">
        <f t="shared" si="69"/>
        <v>0</v>
      </c>
    </row>
    <row r="4477" spans="1:4" x14ac:dyDescent="0.35">
      <c r="A4477">
        <v>240705</v>
      </c>
      <c r="B4477">
        <v>1200</v>
      </c>
      <c r="C4477">
        <v>0.34039199999999997</v>
      </c>
      <c r="D4477">
        <f t="shared" si="69"/>
        <v>0</v>
      </c>
    </row>
    <row r="4478" spans="1:4" x14ac:dyDescent="0.35">
      <c r="A4478">
        <v>240705</v>
      </c>
      <c r="B4478">
        <v>1300</v>
      </c>
      <c r="C4478">
        <v>0.145123</v>
      </c>
      <c r="D4478">
        <f t="shared" si="69"/>
        <v>0</v>
      </c>
    </row>
    <row r="4479" spans="1:4" x14ac:dyDescent="0.35">
      <c r="A4479">
        <v>240705</v>
      </c>
      <c r="B4479">
        <v>1400</v>
      </c>
      <c r="C4479">
        <v>0.80416500000000002</v>
      </c>
      <c r="D4479">
        <f t="shared" si="69"/>
        <v>0</v>
      </c>
    </row>
    <row r="4480" spans="1:4" x14ac:dyDescent="0.35">
      <c r="A4480">
        <v>240705</v>
      </c>
      <c r="B4480">
        <v>1500</v>
      </c>
      <c r="C4480">
        <v>0.65632299999999999</v>
      </c>
      <c r="D4480">
        <f t="shared" si="69"/>
        <v>0</v>
      </c>
    </row>
    <row r="4481" spans="1:4" x14ac:dyDescent="0.35">
      <c r="A4481">
        <v>240705</v>
      </c>
      <c r="B4481">
        <v>1600</v>
      </c>
      <c r="C4481">
        <v>0.62715299999999996</v>
      </c>
      <c r="D4481">
        <f t="shared" si="69"/>
        <v>0</v>
      </c>
    </row>
    <row r="4482" spans="1:4" x14ac:dyDescent="0.35">
      <c r="A4482">
        <v>240705</v>
      </c>
      <c r="B4482">
        <v>1700</v>
      </c>
      <c r="C4482">
        <v>0.63863599999999998</v>
      </c>
      <c r="D4482">
        <f t="shared" si="69"/>
        <v>0</v>
      </c>
    </row>
    <row r="4483" spans="1:4" x14ac:dyDescent="0.35">
      <c r="A4483">
        <v>240705</v>
      </c>
      <c r="B4483">
        <v>1800</v>
      </c>
      <c r="C4483">
        <v>9.9704000000000001E-2</v>
      </c>
      <c r="D4483">
        <f t="shared" ref="D4483:D4546" si="70">IF(C4483&gt;=(5.4),1,0)</f>
        <v>0</v>
      </c>
    </row>
    <row r="4484" spans="1:4" x14ac:dyDescent="0.35">
      <c r="A4484">
        <v>240705</v>
      </c>
      <c r="B4484">
        <v>1900</v>
      </c>
      <c r="C4484">
        <v>0.12928300000000001</v>
      </c>
      <c r="D4484">
        <f t="shared" si="70"/>
        <v>0</v>
      </c>
    </row>
    <row r="4485" spans="1:4" x14ac:dyDescent="0.35">
      <c r="A4485">
        <v>240705</v>
      </c>
      <c r="B4485">
        <v>2000</v>
      </c>
      <c r="C4485">
        <v>0.149921</v>
      </c>
      <c r="D4485">
        <f t="shared" si="70"/>
        <v>0</v>
      </c>
    </row>
    <row r="4486" spans="1:4" x14ac:dyDescent="0.35">
      <c r="A4486">
        <v>240705</v>
      </c>
      <c r="B4486">
        <v>2100</v>
      </c>
      <c r="C4486">
        <v>8.5095000000000004E-2</v>
      </c>
      <c r="D4486">
        <f t="shared" si="70"/>
        <v>0</v>
      </c>
    </row>
    <row r="4487" spans="1:4" x14ac:dyDescent="0.35">
      <c r="A4487">
        <v>240705</v>
      </c>
      <c r="B4487">
        <v>2200</v>
      </c>
      <c r="C4487">
        <v>0.202067</v>
      </c>
      <c r="D4487">
        <f t="shared" si="70"/>
        <v>0</v>
      </c>
    </row>
    <row r="4488" spans="1:4" x14ac:dyDescent="0.35">
      <c r="A4488">
        <v>240705</v>
      </c>
      <c r="B4488">
        <v>2300</v>
      </c>
      <c r="C4488">
        <v>0.15436800000000001</v>
      </c>
      <c r="D4488">
        <f t="shared" si="70"/>
        <v>0</v>
      </c>
    </row>
    <row r="4489" spans="1:4" x14ac:dyDescent="0.35">
      <c r="A4489">
        <v>240706</v>
      </c>
      <c r="B4489">
        <v>0</v>
      </c>
      <c r="C4489">
        <v>0.51226799999999995</v>
      </c>
      <c r="D4489">
        <f t="shared" si="70"/>
        <v>0</v>
      </c>
    </row>
    <row r="4490" spans="1:4" x14ac:dyDescent="0.35">
      <c r="A4490">
        <v>240706</v>
      </c>
      <c r="B4490">
        <v>100</v>
      </c>
      <c r="C4490">
        <v>0.34435399999999999</v>
      </c>
      <c r="D4490">
        <f t="shared" si="70"/>
        <v>0</v>
      </c>
    </row>
    <row r="4491" spans="1:4" x14ac:dyDescent="0.35">
      <c r="A4491">
        <v>240706</v>
      </c>
      <c r="B4491">
        <v>200</v>
      </c>
      <c r="C4491">
        <v>0.11593100000000001</v>
      </c>
      <c r="D4491">
        <f t="shared" si="70"/>
        <v>0</v>
      </c>
    </row>
    <row r="4492" spans="1:4" x14ac:dyDescent="0.35">
      <c r="A4492">
        <v>240706</v>
      </c>
      <c r="B4492">
        <v>300</v>
      </c>
      <c r="C4492">
        <v>0.33256799999999997</v>
      </c>
      <c r="D4492">
        <f t="shared" si="70"/>
        <v>0</v>
      </c>
    </row>
    <row r="4493" spans="1:4" x14ac:dyDescent="0.35">
      <c r="A4493">
        <v>240706</v>
      </c>
      <c r="B4493">
        <v>400</v>
      </c>
      <c r="C4493">
        <v>9.1337600000000005E-2</v>
      </c>
      <c r="D4493">
        <f t="shared" si="70"/>
        <v>0</v>
      </c>
    </row>
    <row r="4494" spans="1:4" x14ac:dyDescent="0.35">
      <c r="A4494">
        <v>240706</v>
      </c>
      <c r="B4494">
        <v>500</v>
      </c>
      <c r="C4494">
        <v>0.19139200000000001</v>
      </c>
      <c r="D4494">
        <f t="shared" si="70"/>
        <v>0</v>
      </c>
    </row>
    <row r="4495" spans="1:4" x14ac:dyDescent="0.35">
      <c r="A4495">
        <v>240706</v>
      </c>
      <c r="B4495">
        <v>600</v>
      </c>
      <c r="C4495">
        <v>0.28882799999999997</v>
      </c>
      <c r="D4495">
        <f t="shared" si="70"/>
        <v>0</v>
      </c>
    </row>
    <row r="4496" spans="1:4" x14ac:dyDescent="0.35">
      <c r="A4496">
        <v>240706</v>
      </c>
      <c r="B4496">
        <v>700</v>
      </c>
      <c r="C4496">
        <v>0.25107699999999999</v>
      </c>
      <c r="D4496">
        <f t="shared" si="70"/>
        <v>0</v>
      </c>
    </row>
    <row r="4497" spans="1:4" x14ac:dyDescent="0.35">
      <c r="A4497">
        <v>240706</v>
      </c>
      <c r="B4497">
        <v>800</v>
      </c>
      <c r="C4497">
        <v>0.32634800000000003</v>
      </c>
      <c r="D4497">
        <f t="shared" si="70"/>
        <v>0</v>
      </c>
    </row>
    <row r="4498" spans="1:4" x14ac:dyDescent="0.35">
      <c r="A4498">
        <v>240706</v>
      </c>
      <c r="B4498">
        <v>900</v>
      </c>
      <c r="C4498">
        <v>0.69867500000000005</v>
      </c>
      <c r="D4498">
        <f t="shared" si="70"/>
        <v>0</v>
      </c>
    </row>
    <row r="4499" spans="1:4" x14ac:dyDescent="0.35">
      <c r="A4499">
        <v>240706</v>
      </c>
      <c r="B4499">
        <v>1000</v>
      </c>
      <c r="C4499">
        <v>0.62182300000000001</v>
      </c>
      <c r="D4499">
        <f t="shared" si="70"/>
        <v>0</v>
      </c>
    </row>
    <row r="4500" spans="1:4" x14ac:dyDescent="0.35">
      <c r="A4500">
        <v>240706</v>
      </c>
      <c r="B4500">
        <v>1100</v>
      </c>
      <c r="C4500">
        <v>0.24240300000000001</v>
      </c>
      <c r="D4500">
        <f t="shared" si="70"/>
        <v>0</v>
      </c>
    </row>
    <row r="4501" spans="1:4" x14ac:dyDescent="0.35">
      <c r="A4501">
        <v>240706</v>
      </c>
      <c r="B4501">
        <v>1200</v>
      </c>
      <c r="C4501">
        <v>0.75017999999999996</v>
      </c>
      <c r="D4501">
        <f t="shared" si="70"/>
        <v>0</v>
      </c>
    </row>
    <row r="4502" spans="1:4" x14ac:dyDescent="0.35">
      <c r="A4502">
        <v>240706</v>
      </c>
      <c r="B4502">
        <v>1300</v>
      </c>
      <c r="C4502">
        <v>1.5677700000000001</v>
      </c>
      <c r="D4502">
        <f t="shared" si="70"/>
        <v>0</v>
      </c>
    </row>
    <row r="4503" spans="1:4" x14ac:dyDescent="0.35">
      <c r="A4503">
        <v>240706</v>
      </c>
      <c r="B4503">
        <v>1400</v>
      </c>
      <c r="C4503">
        <v>1.5350200000000001</v>
      </c>
      <c r="D4503">
        <f t="shared" si="70"/>
        <v>0</v>
      </c>
    </row>
    <row r="4504" spans="1:4" x14ac:dyDescent="0.35">
      <c r="A4504">
        <v>240706</v>
      </c>
      <c r="B4504">
        <v>1500</v>
      </c>
      <c r="C4504">
        <v>1.1776</v>
      </c>
      <c r="D4504">
        <f t="shared" si="70"/>
        <v>0</v>
      </c>
    </row>
    <row r="4505" spans="1:4" x14ac:dyDescent="0.35">
      <c r="A4505">
        <v>240706</v>
      </c>
      <c r="B4505">
        <v>1600</v>
      </c>
      <c r="C4505">
        <v>1.4144399999999999</v>
      </c>
      <c r="D4505">
        <f t="shared" si="70"/>
        <v>0</v>
      </c>
    </row>
    <row r="4506" spans="1:4" x14ac:dyDescent="0.35">
      <c r="A4506">
        <v>240706</v>
      </c>
      <c r="B4506">
        <v>1700</v>
      </c>
      <c r="C4506">
        <v>1.05542</v>
      </c>
      <c r="D4506">
        <f t="shared" si="70"/>
        <v>0</v>
      </c>
    </row>
    <row r="4507" spans="1:4" x14ac:dyDescent="0.35">
      <c r="A4507">
        <v>240706</v>
      </c>
      <c r="B4507">
        <v>1800</v>
      </c>
      <c r="C4507">
        <v>1.0624899999999999</v>
      </c>
      <c r="D4507">
        <f t="shared" si="70"/>
        <v>0</v>
      </c>
    </row>
    <row r="4508" spans="1:4" x14ac:dyDescent="0.35">
      <c r="A4508">
        <v>240706</v>
      </c>
      <c r="B4508">
        <v>1900</v>
      </c>
      <c r="C4508">
        <v>0.787551</v>
      </c>
      <c r="D4508">
        <f t="shared" si="70"/>
        <v>0</v>
      </c>
    </row>
    <row r="4509" spans="1:4" x14ac:dyDescent="0.35">
      <c r="A4509">
        <v>240706</v>
      </c>
      <c r="B4509">
        <v>2000</v>
      </c>
      <c r="C4509">
        <v>0.63921099999999997</v>
      </c>
      <c r="D4509">
        <f t="shared" si="70"/>
        <v>0</v>
      </c>
    </row>
    <row r="4510" spans="1:4" x14ac:dyDescent="0.35">
      <c r="A4510">
        <v>240706</v>
      </c>
      <c r="B4510">
        <v>2100</v>
      </c>
      <c r="C4510">
        <v>0.308334</v>
      </c>
      <c r="D4510">
        <f t="shared" si="70"/>
        <v>0</v>
      </c>
    </row>
    <row r="4511" spans="1:4" x14ac:dyDescent="0.35">
      <c r="A4511">
        <v>240706</v>
      </c>
      <c r="B4511">
        <v>2200</v>
      </c>
      <c r="C4511">
        <v>0.162468</v>
      </c>
      <c r="D4511">
        <f t="shared" si="70"/>
        <v>0</v>
      </c>
    </row>
    <row r="4512" spans="1:4" x14ac:dyDescent="0.35">
      <c r="A4512">
        <v>240706</v>
      </c>
      <c r="B4512">
        <v>2300</v>
      </c>
      <c r="C4512">
        <v>0.129633</v>
      </c>
      <c r="D4512">
        <f t="shared" si="70"/>
        <v>0</v>
      </c>
    </row>
    <row r="4513" spans="1:4" x14ac:dyDescent="0.35">
      <c r="A4513">
        <v>240707</v>
      </c>
      <c r="B4513">
        <v>0</v>
      </c>
      <c r="C4513">
        <v>0.15606600000000001</v>
      </c>
      <c r="D4513">
        <f t="shared" si="70"/>
        <v>0</v>
      </c>
    </row>
    <row r="4514" spans="1:4" x14ac:dyDescent="0.35">
      <c r="A4514">
        <v>240707</v>
      </c>
      <c r="B4514">
        <v>100</v>
      </c>
      <c r="C4514">
        <v>0.192636</v>
      </c>
      <c r="D4514">
        <f t="shared" si="70"/>
        <v>0</v>
      </c>
    </row>
    <row r="4515" spans="1:4" x14ac:dyDescent="0.35">
      <c r="A4515">
        <v>240707</v>
      </c>
      <c r="B4515">
        <v>200</v>
      </c>
      <c r="C4515">
        <v>6.8951200000000004E-2</v>
      </c>
      <c r="D4515">
        <f t="shared" si="70"/>
        <v>0</v>
      </c>
    </row>
    <row r="4516" spans="1:4" x14ac:dyDescent="0.35">
      <c r="A4516">
        <v>240707</v>
      </c>
      <c r="B4516">
        <v>300</v>
      </c>
      <c r="C4516">
        <v>6.3012100000000001E-2</v>
      </c>
      <c r="D4516">
        <f t="shared" si="70"/>
        <v>0</v>
      </c>
    </row>
    <row r="4517" spans="1:4" x14ac:dyDescent="0.35">
      <c r="A4517">
        <v>240707</v>
      </c>
      <c r="B4517">
        <v>400</v>
      </c>
      <c r="C4517">
        <v>0.13655</v>
      </c>
      <c r="D4517">
        <f t="shared" si="70"/>
        <v>0</v>
      </c>
    </row>
    <row r="4518" spans="1:4" x14ac:dyDescent="0.35">
      <c r="A4518">
        <v>240707</v>
      </c>
      <c r="B4518">
        <v>500</v>
      </c>
      <c r="C4518">
        <v>0.27194400000000002</v>
      </c>
      <c r="D4518">
        <f t="shared" si="70"/>
        <v>0</v>
      </c>
    </row>
    <row r="4519" spans="1:4" x14ac:dyDescent="0.35">
      <c r="A4519">
        <v>240707</v>
      </c>
      <c r="B4519">
        <v>600</v>
      </c>
      <c r="C4519">
        <v>0.25674999999999998</v>
      </c>
      <c r="D4519">
        <f t="shared" si="70"/>
        <v>0</v>
      </c>
    </row>
    <row r="4520" spans="1:4" x14ac:dyDescent="0.35">
      <c r="A4520">
        <v>240707</v>
      </c>
      <c r="B4520">
        <v>700</v>
      </c>
      <c r="C4520">
        <v>0.19939899999999999</v>
      </c>
      <c r="D4520">
        <f t="shared" si="70"/>
        <v>0</v>
      </c>
    </row>
    <row r="4521" spans="1:4" x14ac:dyDescent="0.35">
      <c r="A4521">
        <v>240707</v>
      </c>
      <c r="B4521">
        <v>800</v>
      </c>
      <c r="C4521">
        <v>0.13471900000000001</v>
      </c>
      <c r="D4521">
        <f t="shared" si="70"/>
        <v>0</v>
      </c>
    </row>
    <row r="4522" spans="1:4" x14ac:dyDescent="0.35">
      <c r="A4522">
        <v>240707</v>
      </c>
      <c r="B4522">
        <v>900</v>
      </c>
      <c r="C4522">
        <v>0.32223800000000002</v>
      </c>
      <c r="D4522">
        <f t="shared" si="70"/>
        <v>0</v>
      </c>
    </row>
    <row r="4523" spans="1:4" x14ac:dyDescent="0.35">
      <c r="A4523">
        <v>240707</v>
      </c>
      <c r="B4523">
        <v>1000</v>
      </c>
      <c r="C4523">
        <v>0.52641899999999997</v>
      </c>
      <c r="D4523">
        <f t="shared" si="70"/>
        <v>0</v>
      </c>
    </row>
    <row r="4524" spans="1:4" x14ac:dyDescent="0.35">
      <c r="A4524">
        <v>240707</v>
      </c>
      <c r="B4524">
        <v>1100</v>
      </c>
      <c r="C4524">
        <v>0.66445699999999996</v>
      </c>
      <c r="D4524">
        <f t="shared" si="70"/>
        <v>0</v>
      </c>
    </row>
    <row r="4525" spans="1:4" x14ac:dyDescent="0.35">
      <c r="A4525">
        <v>240707</v>
      </c>
      <c r="B4525">
        <v>1200</v>
      </c>
      <c r="C4525">
        <v>0.63032299999999997</v>
      </c>
      <c r="D4525">
        <f t="shared" si="70"/>
        <v>0</v>
      </c>
    </row>
    <row r="4526" spans="1:4" x14ac:dyDescent="0.35">
      <c r="A4526">
        <v>240707</v>
      </c>
      <c r="B4526">
        <v>1300</v>
      </c>
      <c r="C4526">
        <v>0.21884000000000001</v>
      </c>
      <c r="D4526">
        <f t="shared" si="70"/>
        <v>0</v>
      </c>
    </row>
    <row r="4527" spans="1:4" x14ac:dyDescent="0.35">
      <c r="A4527">
        <v>240707</v>
      </c>
      <c r="B4527">
        <v>1400</v>
      </c>
      <c r="C4527">
        <v>0.66962900000000003</v>
      </c>
      <c r="D4527">
        <f t="shared" si="70"/>
        <v>0</v>
      </c>
    </row>
    <row r="4528" spans="1:4" x14ac:dyDescent="0.35">
      <c r="A4528">
        <v>240707</v>
      </c>
      <c r="B4528">
        <v>1500</v>
      </c>
      <c r="C4528">
        <v>0.98421099999999995</v>
      </c>
      <c r="D4528">
        <f t="shared" si="70"/>
        <v>0</v>
      </c>
    </row>
    <row r="4529" spans="1:4" x14ac:dyDescent="0.35">
      <c r="A4529">
        <v>240707</v>
      </c>
      <c r="B4529">
        <v>1600</v>
      </c>
      <c r="C4529">
        <v>0.92356799999999994</v>
      </c>
      <c r="D4529">
        <f t="shared" si="70"/>
        <v>0</v>
      </c>
    </row>
    <row r="4530" spans="1:4" x14ac:dyDescent="0.35">
      <c r="A4530">
        <v>240707</v>
      </c>
      <c r="B4530">
        <v>1700</v>
      </c>
      <c r="C4530">
        <v>0.66906900000000002</v>
      </c>
      <c r="D4530">
        <f t="shared" si="70"/>
        <v>0</v>
      </c>
    </row>
    <row r="4531" spans="1:4" x14ac:dyDescent="0.35">
      <c r="A4531">
        <v>240707</v>
      </c>
      <c r="B4531">
        <v>1800</v>
      </c>
      <c r="C4531">
        <v>9.0203000000000005E-2</v>
      </c>
      <c r="D4531">
        <f t="shared" si="70"/>
        <v>0</v>
      </c>
    </row>
    <row r="4532" spans="1:4" x14ac:dyDescent="0.35">
      <c r="A4532">
        <v>240707</v>
      </c>
      <c r="B4532">
        <v>1900</v>
      </c>
      <c r="C4532">
        <v>9.1939999999999994E-2</v>
      </c>
      <c r="D4532">
        <f t="shared" si="70"/>
        <v>0</v>
      </c>
    </row>
    <row r="4533" spans="1:4" x14ac:dyDescent="0.35">
      <c r="A4533">
        <v>240707</v>
      </c>
      <c r="B4533">
        <v>2000</v>
      </c>
      <c r="C4533">
        <v>0.102842</v>
      </c>
      <c r="D4533">
        <f t="shared" si="70"/>
        <v>0</v>
      </c>
    </row>
    <row r="4534" spans="1:4" x14ac:dyDescent="0.35">
      <c r="A4534">
        <v>240707</v>
      </c>
      <c r="B4534">
        <v>2100</v>
      </c>
      <c r="C4534">
        <v>3.8174600000000003E-2</v>
      </c>
      <c r="D4534">
        <f t="shared" si="70"/>
        <v>0</v>
      </c>
    </row>
    <row r="4535" spans="1:4" x14ac:dyDescent="0.35">
      <c r="A4535">
        <v>240707</v>
      </c>
      <c r="B4535">
        <v>2200</v>
      </c>
      <c r="C4535">
        <v>3.3702599999999999E-2</v>
      </c>
      <c r="D4535">
        <f t="shared" si="70"/>
        <v>0</v>
      </c>
    </row>
    <row r="4536" spans="1:4" x14ac:dyDescent="0.35">
      <c r="A4536">
        <v>240707</v>
      </c>
      <c r="B4536">
        <v>2300</v>
      </c>
      <c r="C4536">
        <v>9.1179999999999997E-2</v>
      </c>
      <c r="D4536">
        <f t="shared" si="70"/>
        <v>0</v>
      </c>
    </row>
    <row r="4537" spans="1:4" x14ac:dyDescent="0.35">
      <c r="A4537">
        <v>240708</v>
      </c>
      <c r="B4537">
        <v>0</v>
      </c>
      <c r="C4537">
        <v>0.10266400000000001</v>
      </c>
      <c r="D4537">
        <f t="shared" si="70"/>
        <v>0</v>
      </c>
    </row>
    <row r="4538" spans="1:4" x14ac:dyDescent="0.35">
      <c r="A4538">
        <v>240708</v>
      </c>
      <c r="B4538">
        <v>100</v>
      </c>
      <c r="C4538">
        <v>0.27250799999999997</v>
      </c>
      <c r="D4538">
        <f t="shared" si="70"/>
        <v>0</v>
      </c>
    </row>
    <row r="4539" spans="1:4" x14ac:dyDescent="0.35">
      <c r="A4539">
        <v>240708</v>
      </c>
      <c r="B4539">
        <v>200</v>
      </c>
      <c r="C4539">
        <v>0.29023199999999999</v>
      </c>
      <c r="D4539">
        <f t="shared" si="70"/>
        <v>0</v>
      </c>
    </row>
    <row r="4540" spans="1:4" x14ac:dyDescent="0.35">
      <c r="A4540">
        <v>240708</v>
      </c>
      <c r="B4540">
        <v>300</v>
      </c>
      <c r="C4540">
        <v>0.18779899999999999</v>
      </c>
      <c r="D4540">
        <f t="shared" si="70"/>
        <v>0</v>
      </c>
    </row>
    <row r="4541" spans="1:4" x14ac:dyDescent="0.35">
      <c r="A4541">
        <v>240708</v>
      </c>
      <c r="B4541">
        <v>400</v>
      </c>
      <c r="C4541">
        <v>0.43917499999999998</v>
      </c>
      <c r="D4541">
        <f t="shared" si="70"/>
        <v>0</v>
      </c>
    </row>
    <row r="4542" spans="1:4" x14ac:dyDescent="0.35">
      <c r="A4542">
        <v>240708</v>
      </c>
      <c r="B4542">
        <v>500</v>
      </c>
      <c r="C4542">
        <v>0.36063200000000001</v>
      </c>
      <c r="D4542">
        <f t="shared" si="70"/>
        <v>0</v>
      </c>
    </row>
    <row r="4543" spans="1:4" x14ac:dyDescent="0.35">
      <c r="A4543">
        <v>240708</v>
      </c>
      <c r="B4543">
        <v>600</v>
      </c>
      <c r="C4543">
        <v>0.35788799999999998</v>
      </c>
      <c r="D4543">
        <f t="shared" si="70"/>
        <v>0</v>
      </c>
    </row>
    <row r="4544" spans="1:4" x14ac:dyDescent="0.35">
      <c r="A4544">
        <v>240708</v>
      </c>
      <c r="B4544">
        <v>700</v>
      </c>
      <c r="C4544">
        <v>0.28894799999999998</v>
      </c>
      <c r="D4544">
        <f t="shared" si="70"/>
        <v>0</v>
      </c>
    </row>
    <row r="4545" spans="1:4" x14ac:dyDescent="0.35">
      <c r="A4545">
        <v>240708</v>
      </c>
      <c r="B4545">
        <v>800</v>
      </c>
      <c r="C4545">
        <v>0.20574400000000001</v>
      </c>
      <c r="D4545">
        <f t="shared" si="70"/>
        <v>0</v>
      </c>
    </row>
    <row r="4546" spans="1:4" x14ac:dyDescent="0.35">
      <c r="A4546">
        <v>240708</v>
      </c>
      <c r="B4546">
        <v>900</v>
      </c>
      <c r="C4546">
        <v>0.11151800000000001</v>
      </c>
      <c r="D4546">
        <f t="shared" si="70"/>
        <v>0</v>
      </c>
    </row>
    <row r="4547" spans="1:4" x14ac:dyDescent="0.35">
      <c r="A4547">
        <v>240708</v>
      </c>
      <c r="B4547">
        <v>1000</v>
      </c>
      <c r="C4547">
        <v>0.47202</v>
      </c>
      <c r="D4547">
        <f t="shared" ref="D4547:D4610" si="71">IF(C4547&gt;=(5.4),1,0)</f>
        <v>0</v>
      </c>
    </row>
    <row r="4548" spans="1:4" x14ac:dyDescent="0.35">
      <c r="A4548">
        <v>240708</v>
      </c>
      <c r="B4548">
        <v>1100</v>
      </c>
      <c r="C4548">
        <v>0.23280400000000001</v>
      </c>
      <c r="D4548">
        <f t="shared" si="71"/>
        <v>0</v>
      </c>
    </row>
    <row r="4549" spans="1:4" x14ac:dyDescent="0.35">
      <c r="A4549">
        <v>240708</v>
      </c>
      <c r="B4549">
        <v>1200</v>
      </c>
      <c r="C4549">
        <v>0.47873399999999999</v>
      </c>
      <c r="D4549">
        <f t="shared" si="71"/>
        <v>0</v>
      </c>
    </row>
    <row r="4550" spans="1:4" x14ac:dyDescent="0.35">
      <c r="A4550">
        <v>240708</v>
      </c>
      <c r="B4550">
        <v>1300</v>
      </c>
      <c r="C4550">
        <v>0.27974399999999999</v>
      </c>
      <c r="D4550">
        <f t="shared" si="71"/>
        <v>0</v>
      </c>
    </row>
    <row r="4551" spans="1:4" x14ac:dyDescent="0.35">
      <c r="A4551">
        <v>240708</v>
      </c>
      <c r="B4551">
        <v>1400</v>
      </c>
      <c r="C4551">
        <v>0.32429400000000003</v>
      </c>
      <c r="D4551">
        <f t="shared" si="71"/>
        <v>0</v>
      </c>
    </row>
    <row r="4552" spans="1:4" x14ac:dyDescent="0.35">
      <c r="A4552">
        <v>240708</v>
      </c>
      <c r="B4552">
        <v>1500</v>
      </c>
      <c r="C4552">
        <v>0.49934000000000001</v>
      </c>
      <c r="D4552">
        <f t="shared" si="71"/>
        <v>0</v>
      </c>
    </row>
    <row r="4553" spans="1:4" x14ac:dyDescent="0.35">
      <c r="A4553">
        <v>240708</v>
      </c>
      <c r="B4553">
        <v>1600</v>
      </c>
      <c r="C4553">
        <v>0.78629199999999999</v>
      </c>
      <c r="D4553">
        <f t="shared" si="71"/>
        <v>0</v>
      </c>
    </row>
    <row r="4554" spans="1:4" x14ac:dyDescent="0.35">
      <c r="A4554">
        <v>240708</v>
      </c>
      <c r="B4554">
        <v>1700</v>
      </c>
      <c r="C4554">
        <v>0.39174900000000001</v>
      </c>
      <c r="D4554">
        <f t="shared" si="71"/>
        <v>0</v>
      </c>
    </row>
    <row r="4555" spans="1:4" x14ac:dyDescent="0.35">
      <c r="A4555">
        <v>240708</v>
      </c>
      <c r="B4555">
        <v>1800</v>
      </c>
      <c r="C4555">
        <v>0.264515</v>
      </c>
      <c r="D4555">
        <f t="shared" si="71"/>
        <v>0</v>
      </c>
    </row>
    <row r="4556" spans="1:4" x14ac:dyDescent="0.35">
      <c r="A4556">
        <v>240708</v>
      </c>
      <c r="B4556">
        <v>1900</v>
      </c>
      <c r="C4556">
        <v>0.13624600000000001</v>
      </c>
      <c r="D4556">
        <f t="shared" si="71"/>
        <v>0</v>
      </c>
    </row>
    <row r="4557" spans="1:4" x14ac:dyDescent="0.35">
      <c r="A4557">
        <v>240708</v>
      </c>
      <c r="B4557">
        <v>2000</v>
      </c>
      <c r="C4557">
        <v>0.150339</v>
      </c>
      <c r="D4557">
        <f t="shared" si="71"/>
        <v>0</v>
      </c>
    </row>
    <row r="4558" spans="1:4" x14ac:dyDescent="0.35">
      <c r="A4558">
        <v>240708</v>
      </c>
      <c r="B4558">
        <v>2100</v>
      </c>
      <c r="C4558">
        <v>0.16736899999999999</v>
      </c>
      <c r="D4558">
        <f t="shared" si="71"/>
        <v>0</v>
      </c>
    </row>
    <row r="4559" spans="1:4" x14ac:dyDescent="0.35">
      <c r="A4559">
        <v>240708</v>
      </c>
      <c r="B4559">
        <v>2200</v>
      </c>
      <c r="C4559">
        <v>0.22506300000000001</v>
      </c>
      <c r="D4559">
        <f t="shared" si="71"/>
        <v>0</v>
      </c>
    </row>
    <row r="4560" spans="1:4" x14ac:dyDescent="0.35">
      <c r="A4560">
        <v>240708</v>
      </c>
      <c r="B4560">
        <v>2300</v>
      </c>
      <c r="C4560">
        <v>0.23105999999999999</v>
      </c>
      <c r="D4560">
        <f t="shared" si="71"/>
        <v>0</v>
      </c>
    </row>
    <row r="4561" spans="1:4" x14ac:dyDescent="0.35">
      <c r="A4561">
        <v>240709</v>
      </c>
      <c r="B4561">
        <v>0</v>
      </c>
      <c r="C4561">
        <v>0.17785400000000001</v>
      </c>
      <c r="D4561">
        <f t="shared" si="71"/>
        <v>0</v>
      </c>
    </row>
    <row r="4562" spans="1:4" x14ac:dyDescent="0.35">
      <c r="A4562">
        <v>240709</v>
      </c>
      <c r="B4562">
        <v>100</v>
      </c>
      <c r="C4562">
        <v>0.288192</v>
      </c>
      <c r="D4562">
        <f t="shared" si="71"/>
        <v>0</v>
      </c>
    </row>
    <row r="4563" spans="1:4" x14ac:dyDescent="0.35">
      <c r="A4563">
        <v>240709</v>
      </c>
      <c r="B4563">
        <v>200</v>
      </c>
      <c r="C4563">
        <v>0.245256</v>
      </c>
      <c r="D4563">
        <f t="shared" si="71"/>
        <v>0</v>
      </c>
    </row>
    <row r="4564" spans="1:4" x14ac:dyDescent="0.35">
      <c r="A4564">
        <v>240709</v>
      </c>
      <c r="B4564">
        <v>300</v>
      </c>
      <c r="C4564">
        <v>0.30246499999999998</v>
      </c>
      <c r="D4564">
        <f t="shared" si="71"/>
        <v>0</v>
      </c>
    </row>
    <row r="4565" spans="1:4" x14ac:dyDescent="0.35">
      <c r="A4565">
        <v>240709</v>
      </c>
      <c r="B4565">
        <v>400</v>
      </c>
      <c r="C4565">
        <v>0.73612500000000003</v>
      </c>
      <c r="D4565">
        <f t="shared" si="71"/>
        <v>0</v>
      </c>
    </row>
    <row r="4566" spans="1:4" x14ac:dyDescent="0.35">
      <c r="A4566">
        <v>240709</v>
      </c>
      <c r="B4566">
        <v>500</v>
      </c>
      <c r="C4566">
        <v>0.34771800000000003</v>
      </c>
      <c r="D4566">
        <f t="shared" si="71"/>
        <v>0</v>
      </c>
    </row>
    <row r="4567" spans="1:4" x14ac:dyDescent="0.35">
      <c r="A4567">
        <v>240709</v>
      </c>
      <c r="B4567">
        <v>600</v>
      </c>
      <c r="C4567">
        <v>8.7748999999999994E-2</v>
      </c>
      <c r="D4567">
        <f t="shared" si="71"/>
        <v>0</v>
      </c>
    </row>
    <row r="4568" spans="1:4" x14ac:dyDescent="0.35">
      <c r="A4568">
        <v>240709</v>
      </c>
      <c r="B4568">
        <v>700</v>
      </c>
      <c r="C4568">
        <v>0.33017299999999999</v>
      </c>
      <c r="D4568">
        <f t="shared" si="71"/>
        <v>0</v>
      </c>
    </row>
    <row r="4569" spans="1:4" x14ac:dyDescent="0.35">
      <c r="A4569">
        <v>240709</v>
      </c>
      <c r="B4569">
        <v>800</v>
      </c>
      <c r="C4569">
        <v>4.8352699999999998E-2</v>
      </c>
      <c r="D4569">
        <f t="shared" si="71"/>
        <v>0</v>
      </c>
    </row>
    <row r="4570" spans="1:4" x14ac:dyDescent="0.35">
      <c r="A4570">
        <v>240709</v>
      </c>
      <c r="B4570">
        <v>900</v>
      </c>
      <c r="C4570">
        <v>0.45904400000000001</v>
      </c>
      <c r="D4570">
        <f t="shared" si="71"/>
        <v>0</v>
      </c>
    </row>
    <row r="4571" spans="1:4" x14ac:dyDescent="0.35">
      <c r="A4571">
        <v>240709</v>
      </c>
      <c r="B4571">
        <v>1000</v>
      </c>
      <c r="C4571">
        <v>0.75822900000000004</v>
      </c>
      <c r="D4571">
        <f t="shared" si="71"/>
        <v>0</v>
      </c>
    </row>
    <row r="4572" spans="1:4" x14ac:dyDescent="0.35">
      <c r="A4572">
        <v>240709</v>
      </c>
      <c r="B4572">
        <v>1100</v>
      </c>
      <c r="C4572">
        <v>0.80286400000000002</v>
      </c>
      <c r="D4572">
        <f t="shared" si="71"/>
        <v>0</v>
      </c>
    </row>
    <row r="4573" spans="1:4" x14ac:dyDescent="0.35">
      <c r="A4573">
        <v>240709</v>
      </c>
      <c r="B4573">
        <v>1200</v>
      </c>
      <c r="D4573">
        <f t="shared" si="71"/>
        <v>0</v>
      </c>
    </row>
    <row r="4574" spans="1:4" x14ac:dyDescent="0.35">
      <c r="A4574">
        <v>240709</v>
      </c>
      <c r="B4574">
        <v>1300</v>
      </c>
      <c r="C4574">
        <v>1.9215599999999999</v>
      </c>
      <c r="D4574">
        <f t="shared" si="71"/>
        <v>0</v>
      </c>
    </row>
    <row r="4575" spans="1:4" x14ac:dyDescent="0.35">
      <c r="A4575">
        <v>240709</v>
      </c>
      <c r="B4575">
        <v>1400</v>
      </c>
      <c r="C4575">
        <v>1.8754299999999999</v>
      </c>
      <c r="D4575">
        <f t="shared" si="71"/>
        <v>0</v>
      </c>
    </row>
    <row r="4576" spans="1:4" x14ac:dyDescent="0.35">
      <c r="A4576">
        <v>240709</v>
      </c>
      <c r="B4576">
        <v>1500</v>
      </c>
      <c r="C4576">
        <v>2.1976900000000001</v>
      </c>
      <c r="D4576">
        <f t="shared" si="71"/>
        <v>0</v>
      </c>
    </row>
    <row r="4577" spans="1:4" x14ac:dyDescent="0.35">
      <c r="A4577">
        <v>240709</v>
      </c>
      <c r="B4577">
        <v>1600</v>
      </c>
      <c r="C4577">
        <v>2.1763400000000002</v>
      </c>
      <c r="D4577">
        <f t="shared" si="71"/>
        <v>0</v>
      </c>
    </row>
    <row r="4578" spans="1:4" x14ac:dyDescent="0.35">
      <c r="A4578">
        <v>240709</v>
      </c>
      <c r="B4578">
        <v>1700</v>
      </c>
      <c r="C4578">
        <v>1.42716</v>
      </c>
      <c r="D4578">
        <f t="shared" si="71"/>
        <v>0</v>
      </c>
    </row>
    <row r="4579" spans="1:4" x14ac:dyDescent="0.35">
      <c r="A4579">
        <v>240709</v>
      </c>
      <c r="B4579">
        <v>1800</v>
      </c>
      <c r="C4579">
        <v>1.5244800000000001</v>
      </c>
      <c r="D4579">
        <f t="shared" si="71"/>
        <v>0</v>
      </c>
    </row>
    <row r="4580" spans="1:4" x14ac:dyDescent="0.35">
      <c r="A4580">
        <v>240709</v>
      </c>
      <c r="B4580">
        <v>1900</v>
      </c>
      <c r="C4580">
        <v>0.75869799999999998</v>
      </c>
      <c r="D4580">
        <f t="shared" si="71"/>
        <v>0</v>
      </c>
    </row>
    <row r="4581" spans="1:4" x14ac:dyDescent="0.35">
      <c r="A4581">
        <v>240709</v>
      </c>
      <c r="B4581">
        <v>2000</v>
      </c>
      <c r="C4581">
        <v>0.27467799999999998</v>
      </c>
      <c r="D4581">
        <f t="shared" si="71"/>
        <v>0</v>
      </c>
    </row>
    <row r="4582" spans="1:4" x14ac:dyDescent="0.35">
      <c r="A4582">
        <v>240709</v>
      </c>
      <c r="B4582">
        <v>2100</v>
      </c>
      <c r="C4582">
        <v>1.0995299999999999</v>
      </c>
      <c r="D4582">
        <f t="shared" si="71"/>
        <v>0</v>
      </c>
    </row>
    <row r="4583" spans="1:4" x14ac:dyDescent="0.35">
      <c r="A4583">
        <v>240709</v>
      </c>
      <c r="B4583">
        <v>2200</v>
      </c>
      <c r="C4583">
        <v>0.352663</v>
      </c>
      <c r="D4583">
        <f t="shared" si="71"/>
        <v>0</v>
      </c>
    </row>
    <row r="4584" spans="1:4" x14ac:dyDescent="0.35">
      <c r="A4584">
        <v>240709</v>
      </c>
      <c r="B4584">
        <v>2300</v>
      </c>
      <c r="C4584">
        <v>0.70463699999999996</v>
      </c>
      <c r="D4584">
        <f t="shared" si="71"/>
        <v>0</v>
      </c>
    </row>
    <row r="4585" spans="1:4" x14ac:dyDescent="0.35">
      <c r="A4585">
        <v>240710</v>
      </c>
      <c r="B4585">
        <v>0</v>
      </c>
      <c r="C4585">
        <v>0.73835300000000004</v>
      </c>
      <c r="D4585">
        <f t="shared" si="71"/>
        <v>0</v>
      </c>
    </row>
    <row r="4586" spans="1:4" x14ac:dyDescent="0.35">
      <c r="A4586">
        <v>240710</v>
      </c>
      <c r="B4586">
        <v>100</v>
      </c>
      <c r="C4586">
        <v>1.2179599999999999</v>
      </c>
      <c r="D4586">
        <f t="shared" si="71"/>
        <v>0</v>
      </c>
    </row>
    <row r="4587" spans="1:4" x14ac:dyDescent="0.35">
      <c r="A4587">
        <v>240710</v>
      </c>
      <c r="B4587">
        <v>200</v>
      </c>
      <c r="C4587">
        <v>0.59851299999999996</v>
      </c>
      <c r="D4587">
        <f t="shared" si="71"/>
        <v>0</v>
      </c>
    </row>
    <row r="4588" spans="1:4" x14ac:dyDescent="0.35">
      <c r="A4588">
        <v>240710</v>
      </c>
      <c r="B4588">
        <v>300</v>
      </c>
      <c r="C4588">
        <v>0.86533000000000004</v>
      </c>
      <c r="D4588">
        <f t="shared" si="71"/>
        <v>0</v>
      </c>
    </row>
    <row r="4589" spans="1:4" x14ac:dyDescent="0.35">
      <c r="A4589">
        <v>240710</v>
      </c>
      <c r="B4589">
        <v>400</v>
      </c>
      <c r="C4589">
        <v>0.81193199999999999</v>
      </c>
      <c r="D4589">
        <f t="shared" si="71"/>
        <v>0</v>
      </c>
    </row>
    <row r="4590" spans="1:4" x14ac:dyDescent="0.35">
      <c r="A4590">
        <v>240710</v>
      </c>
      <c r="B4590">
        <v>500</v>
      </c>
      <c r="C4590">
        <v>0.71863999999999995</v>
      </c>
      <c r="D4590">
        <f t="shared" si="71"/>
        <v>0</v>
      </c>
    </row>
    <row r="4591" spans="1:4" x14ac:dyDescent="0.35">
      <c r="A4591">
        <v>240710</v>
      </c>
      <c r="B4591">
        <v>600</v>
      </c>
      <c r="C4591">
        <v>0.57146600000000003</v>
      </c>
      <c r="D4591">
        <f t="shared" si="71"/>
        <v>0</v>
      </c>
    </row>
    <row r="4592" spans="1:4" x14ac:dyDescent="0.35">
      <c r="A4592">
        <v>240710</v>
      </c>
      <c r="B4592">
        <v>700</v>
      </c>
      <c r="C4592">
        <v>0.58747099999999997</v>
      </c>
      <c r="D4592">
        <f t="shared" si="71"/>
        <v>0</v>
      </c>
    </row>
    <row r="4593" spans="1:4" x14ac:dyDescent="0.35">
      <c r="A4593">
        <v>240710</v>
      </c>
      <c r="B4593">
        <v>800</v>
      </c>
      <c r="C4593">
        <v>0.64464699999999997</v>
      </c>
      <c r="D4593">
        <f t="shared" si="71"/>
        <v>0</v>
      </c>
    </row>
    <row r="4594" spans="1:4" x14ac:dyDescent="0.35">
      <c r="A4594">
        <v>240710</v>
      </c>
      <c r="B4594">
        <v>900</v>
      </c>
      <c r="C4594">
        <v>0.51219300000000001</v>
      </c>
      <c r="D4594">
        <f t="shared" si="71"/>
        <v>0</v>
      </c>
    </row>
    <row r="4595" spans="1:4" x14ac:dyDescent="0.35">
      <c r="A4595">
        <v>240710</v>
      </c>
      <c r="B4595">
        <v>1000</v>
      </c>
      <c r="C4595">
        <v>0.64621300000000004</v>
      </c>
      <c r="D4595">
        <f t="shared" si="71"/>
        <v>0</v>
      </c>
    </row>
    <row r="4596" spans="1:4" x14ac:dyDescent="0.35">
      <c r="A4596">
        <v>240710</v>
      </c>
      <c r="B4596">
        <v>1100</v>
      </c>
      <c r="C4596">
        <v>0.25798500000000002</v>
      </c>
      <c r="D4596">
        <f t="shared" si="71"/>
        <v>0</v>
      </c>
    </row>
    <row r="4597" spans="1:4" x14ac:dyDescent="0.35">
      <c r="A4597">
        <v>240710</v>
      </c>
      <c r="B4597">
        <v>1200</v>
      </c>
      <c r="C4597">
        <v>0.21285599999999999</v>
      </c>
      <c r="D4597">
        <f t="shared" si="71"/>
        <v>0</v>
      </c>
    </row>
    <row r="4598" spans="1:4" x14ac:dyDescent="0.35">
      <c r="A4598">
        <v>240710</v>
      </c>
      <c r="B4598">
        <v>1300</v>
      </c>
      <c r="C4598">
        <v>0.61136199999999996</v>
      </c>
      <c r="D4598">
        <f t="shared" si="71"/>
        <v>0</v>
      </c>
    </row>
    <row r="4599" spans="1:4" x14ac:dyDescent="0.35">
      <c r="A4599">
        <v>240710</v>
      </c>
      <c r="B4599">
        <v>1400</v>
      </c>
      <c r="C4599">
        <v>0.50425500000000001</v>
      </c>
      <c r="D4599">
        <f t="shared" si="71"/>
        <v>0</v>
      </c>
    </row>
    <row r="4600" spans="1:4" x14ac:dyDescent="0.35">
      <c r="A4600">
        <v>240710</v>
      </c>
      <c r="B4600">
        <v>1500</v>
      </c>
      <c r="C4600">
        <v>0.455044</v>
      </c>
      <c r="D4600">
        <f t="shared" si="71"/>
        <v>0</v>
      </c>
    </row>
    <row r="4601" spans="1:4" x14ac:dyDescent="0.35">
      <c r="A4601">
        <v>240710</v>
      </c>
      <c r="B4601">
        <v>1600</v>
      </c>
      <c r="C4601">
        <v>0.63966299999999998</v>
      </c>
      <c r="D4601">
        <f t="shared" si="71"/>
        <v>0</v>
      </c>
    </row>
    <row r="4602" spans="1:4" x14ac:dyDescent="0.35">
      <c r="A4602">
        <v>240710</v>
      </c>
      <c r="B4602">
        <v>1700</v>
      </c>
      <c r="C4602">
        <v>0.60148299999999999</v>
      </c>
      <c r="D4602">
        <f t="shared" si="71"/>
        <v>0</v>
      </c>
    </row>
    <row r="4603" spans="1:4" x14ac:dyDescent="0.35">
      <c r="A4603">
        <v>240710</v>
      </c>
      <c r="B4603">
        <v>1800</v>
      </c>
      <c r="C4603">
        <v>0.17514199999999999</v>
      </c>
      <c r="D4603">
        <f t="shared" si="71"/>
        <v>0</v>
      </c>
    </row>
    <row r="4604" spans="1:4" x14ac:dyDescent="0.35">
      <c r="A4604">
        <v>240710</v>
      </c>
      <c r="B4604">
        <v>1900</v>
      </c>
      <c r="C4604">
        <v>2.92696E-2</v>
      </c>
      <c r="D4604">
        <f t="shared" si="71"/>
        <v>0</v>
      </c>
    </row>
    <row r="4605" spans="1:4" x14ac:dyDescent="0.35">
      <c r="A4605">
        <v>240710</v>
      </c>
      <c r="B4605">
        <v>2000</v>
      </c>
      <c r="C4605">
        <v>0.211368</v>
      </c>
      <c r="D4605">
        <f t="shared" si="71"/>
        <v>0</v>
      </c>
    </row>
    <row r="4606" spans="1:4" x14ac:dyDescent="0.35">
      <c r="A4606">
        <v>240710</v>
      </c>
      <c r="B4606">
        <v>2100</v>
      </c>
      <c r="C4606">
        <v>0.49921599999999999</v>
      </c>
      <c r="D4606">
        <f t="shared" si="71"/>
        <v>0</v>
      </c>
    </row>
    <row r="4607" spans="1:4" x14ac:dyDescent="0.35">
      <c r="A4607">
        <v>240710</v>
      </c>
      <c r="B4607">
        <v>2200</v>
      </c>
      <c r="C4607">
        <v>0.17172799999999999</v>
      </c>
      <c r="D4607">
        <f t="shared" si="71"/>
        <v>0</v>
      </c>
    </row>
    <row r="4608" spans="1:4" x14ac:dyDescent="0.35">
      <c r="A4608">
        <v>240710</v>
      </c>
      <c r="B4608">
        <v>2300</v>
      </c>
      <c r="C4608">
        <v>0.200409</v>
      </c>
      <c r="D4608">
        <f t="shared" si="71"/>
        <v>0</v>
      </c>
    </row>
    <row r="4609" spans="1:4" x14ac:dyDescent="0.35">
      <c r="A4609">
        <v>240711</v>
      </c>
      <c r="B4609">
        <v>0</v>
      </c>
      <c r="C4609">
        <v>0.15110399999999999</v>
      </c>
      <c r="D4609">
        <f t="shared" si="71"/>
        <v>0</v>
      </c>
    </row>
    <row r="4610" spans="1:4" x14ac:dyDescent="0.35">
      <c r="A4610">
        <v>240711</v>
      </c>
      <c r="B4610">
        <v>100</v>
      </c>
      <c r="C4610">
        <v>0.52678999999999998</v>
      </c>
      <c r="D4610">
        <f t="shared" si="71"/>
        <v>0</v>
      </c>
    </row>
    <row r="4611" spans="1:4" x14ac:dyDescent="0.35">
      <c r="A4611">
        <v>240711</v>
      </c>
      <c r="B4611">
        <v>200</v>
      </c>
      <c r="C4611">
        <v>0.17123099999999999</v>
      </c>
      <c r="D4611">
        <f t="shared" ref="D4611:D4674" si="72">IF(C4611&gt;=(5.4),1,0)</f>
        <v>0</v>
      </c>
    </row>
    <row r="4612" spans="1:4" x14ac:dyDescent="0.35">
      <c r="A4612">
        <v>240711</v>
      </c>
      <c r="B4612">
        <v>300</v>
      </c>
      <c r="C4612">
        <v>0.23955000000000001</v>
      </c>
      <c r="D4612">
        <f t="shared" si="72"/>
        <v>0</v>
      </c>
    </row>
    <row r="4613" spans="1:4" x14ac:dyDescent="0.35">
      <c r="A4613">
        <v>240711</v>
      </c>
      <c r="B4613">
        <v>400</v>
      </c>
      <c r="C4613">
        <v>0.213779</v>
      </c>
      <c r="D4613">
        <f t="shared" si="72"/>
        <v>0</v>
      </c>
    </row>
    <row r="4614" spans="1:4" x14ac:dyDescent="0.35">
      <c r="A4614">
        <v>240711</v>
      </c>
      <c r="B4614">
        <v>500</v>
      </c>
      <c r="C4614">
        <v>9.2108200000000001E-2</v>
      </c>
      <c r="D4614">
        <f t="shared" si="72"/>
        <v>0</v>
      </c>
    </row>
    <row r="4615" spans="1:4" x14ac:dyDescent="0.35">
      <c r="A4615">
        <v>240711</v>
      </c>
      <c r="B4615">
        <v>600</v>
      </c>
      <c r="C4615">
        <v>0.19180900000000001</v>
      </c>
      <c r="D4615">
        <f t="shared" si="72"/>
        <v>0</v>
      </c>
    </row>
    <row r="4616" spans="1:4" x14ac:dyDescent="0.35">
      <c r="A4616">
        <v>240711</v>
      </c>
      <c r="B4616">
        <v>700</v>
      </c>
      <c r="C4616">
        <v>0.25875900000000002</v>
      </c>
      <c r="D4616">
        <f t="shared" si="72"/>
        <v>0</v>
      </c>
    </row>
    <row r="4617" spans="1:4" x14ac:dyDescent="0.35">
      <c r="A4617">
        <v>240711</v>
      </c>
      <c r="B4617">
        <v>800</v>
      </c>
      <c r="C4617">
        <v>0.454459</v>
      </c>
      <c r="D4617">
        <f t="shared" si="72"/>
        <v>0</v>
      </c>
    </row>
    <row r="4618" spans="1:4" x14ac:dyDescent="0.35">
      <c r="A4618">
        <v>240711</v>
      </c>
      <c r="B4618">
        <v>900</v>
      </c>
      <c r="C4618">
        <v>0.119704</v>
      </c>
      <c r="D4618">
        <f t="shared" si="72"/>
        <v>0</v>
      </c>
    </row>
    <row r="4619" spans="1:4" x14ac:dyDescent="0.35">
      <c r="A4619">
        <v>240711</v>
      </c>
      <c r="B4619">
        <v>1000</v>
      </c>
      <c r="C4619">
        <v>0.65514300000000003</v>
      </c>
      <c r="D4619">
        <f t="shared" si="72"/>
        <v>0</v>
      </c>
    </row>
    <row r="4620" spans="1:4" x14ac:dyDescent="0.35">
      <c r="A4620">
        <v>240711</v>
      </c>
      <c r="B4620">
        <v>1100</v>
      </c>
      <c r="C4620">
        <v>0.82128800000000002</v>
      </c>
      <c r="D4620">
        <f t="shared" si="72"/>
        <v>0</v>
      </c>
    </row>
    <row r="4621" spans="1:4" x14ac:dyDescent="0.35">
      <c r="A4621">
        <v>240711</v>
      </c>
      <c r="B4621">
        <v>1200</v>
      </c>
      <c r="C4621">
        <v>0.27021699999999998</v>
      </c>
      <c r="D4621">
        <f t="shared" si="72"/>
        <v>0</v>
      </c>
    </row>
    <row r="4622" spans="1:4" x14ac:dyDescent="0.35">
      <c r="A4622">
        <v>240711</v>
      </c>
      <c r="B4622">
        <v>1300</v>
      </c>
      <c r="C4622">
        <v>0.87548899999999996</v>
      </c>
      <c r="D4622">
        <f t="shared" si="72"/>
        <v>0</v>
      </c>
    </row>
    <row r="4623" spans="1:4" x14ac:dyDescent="0.35">
      <c r="A4623">
        <v>240711</v>
      </c>
      <c r="B4623">
        <v>1400</v>
      </c>
      <c r="C4623">
        <v>0.75894200000000001</v>
      </c>
      <c r="D4623">
        <f t="shared" si="72"/>
        <v>0</v>
      </c>
    </row>
    <row r="4624" spans="1:4" x14ac:dyDescent="0.35">
      <c r="A4624">
        <v>240711</v>
      </c>
      <c r="B4624">
        <v>1500</v>
      </c>
      <c r="C4624">
        <v>0.86858500000000005</v>
      </c>
      <c r="D4624">
        <f t="shared" si="72"/>
        <v>0</v>
      </c>
    </row>
    <row r="4625" spans="1:4" x14ac:dyDescent="0.35">
      <c r="A4625">
        <v>240711</v>
      </c>
      <c r="B4625">
        <v>1600</v>
      </c>
      <c r="C4625">
        <v>0.95156300000000005</v>
      </c>
      <c r="D4625">
        <f t="shared" si="72"/>
        <v>0</v>
      </c>
    </row>
    <row r="4626" spans="1:4" x14ac:dyDescent="0.35">
      <c r="A4626">
        <v>240711</v>
      </c>
      <c r="B4626">
        <v>1700</v>
      </c>
      <c r="C4626">
        <v>0.45032299999999997</v>
      </c>
      <c r="D4626">
        <f t="shared" si="72"/>
        <v>0</v>
      </c>
    </row>
    <row r="4627" spans="1:4" x14ac:dyDescent="0.35">
      <c r="A4627">
        <v>240711</v>
      </c>
      <c r="B4627">
        <v>1800</v>
      </c>
      <c r="C4627">
        <v>3.2029500000000002E-2</v>
      </c>
      <c r="D4627">
        <f t="shared" si="72"/>
        <v>0</v>
      </c>
    </row>
    <row r="4628" spans="1:4" x14ac:dyDescent="0.35">
      <c r="A4628">
        <v>240711</v>
      </c>
      <c r="B4628">
        <v>1900</v>
      </c>
      <c r="C4628">
        <v>6.7509200000000005E-2</v>
      </c>
      <c r="D4628">
        <f t="shared" si="72"/>
        <v>0</v>
      </c>
    </row>
    <row r="4629" spans="1:4" x14ac:dyDescent="0.35">
      <c r="A4629">
        <v>240711</v>
      </c>
      <c r="B4629">
        <v>2000</v>
      </c>
      <c r="C4629">
        <v>0.21948200000000001</v>
      </c>
      <c r="D4629">
        <f t="shared" si="72"/>
        <v>0</v>
      </c>
    </row>
    <row r="4630" spans="1:4" x14ac:dyDescent="0.35">
      <c r="A4630">
        <v>240711</v>
      </c>
      <c r="B4630">
        <v>2100</v>
      </c>
      <c r="C4630">
        <v>7.3668200000000003E-2</v>
      </c>
      <c r="D4630">
        <f t="shared" si="72"/>
        <v>0</v>
      </c>
    </row>
    <row r="4631" spans="1:4" x14ac:dyDescent="0.35">
      <c r="A4631">
        <v>240711</v>
      </c>
      <c r="B4631">
        <v>2200</v>
      </c>
      <c r="C4631">
        <v>0.37670900000000002</v>
      </c>
      <c r="D4631">
        <f t="shared" si="72"/>
        <v>0</v>
      </c>
    </row>
    <row r="4632" spans="1:4" x14ac:dyDescent="0.35">
      <c r="A4632">
        <v>240711</v>
      </c>
      <c r="B4632">
        <v>2300</v>
      </c>
      <c r="C4632">
        <v>0.45582699999999998</v>
      </c>
      <c r="D4632">
        <f t="shared" si="72"/>
        <v>0</v>
      </c>
    </row>
    <row r="4633" spans="1:4" x14ac:dyDescent="0.35">
      <c r="A4633">
        <v>240712</v>
      </c>
      <c r="B4633">
        <v>0</v>
      </c>
      <c r="C4633">
        <v>0.36916500000000002</v>
      </c>
      <c r="D4633">
        <f t="shared" si="72"/>
        <v>0</v>
      </c>
    </row>
    <row r="4634" spans="1:4" x14ac:dyDescent="0.35">
      <c r="A4634">
        <v>240712</v>
      </c>
      <c r="B4634">
        <v>100</v>
      </c>
      <c r="C4634">
        <v>0.46172800000000003</v>
      </c>
      <c r="D4634">
        <f t="shared" si="72"/>
        <v>0</v>
      </c>
    </row>
    <row r="4635" spans="1:4" x14ac:dyDescent="0.35">
      <c r="A4635">
        <v>240712</v>
      </c>
      <c r="B4635">
        <v>200</v>
      </c>
      <c r="C4635">
        <v>0.45732800000000001</v>
      </c>
      <c r="D4635">
        <f t="shared" si="72"/>
        <v>0</v>
      </c>
    </row>
    <row r="4636" spans="1:4" x14ac:dyDescent="0.35">
      <c r="A4636">
        <v>240712</v>
      </c>
      <c r="B4636">
        <v>300</v>
      </c>
      <c r="C4636">
        <v>0.47163699999999997</v>
      </c>
      <c r="D4636">
        <f t="shared" si="72"/>
        <v>0</v>
      </c>
    </row>
    <row r="4637" spans="1:4" x14ac:dyDescent="0.35">
      <c r="A4637">
        <v>240712</v>
      </c>
      <c r="B4637">
        <v>400</v>
      </c>
      <c r="C4637">
        <v>0.39860699999999999</v>
      </c>
      <c r="D4637">
        <f t="shared" si="72"/>
        <v>0</v>
      </c>
    </row>
    <row r="4638" spans="1:4" x14ac:dyDescent="0.35">
      <c r="A4638">
        <v>240712</v>
      </c>
      <c r="B4638">
        <v>500</v>
      </c>
      <c r="C4638">
        <v>0.57981300000000002</v>
      </c>
      <c r="D4638">
        <f t="shared" si="72"/>
        <v>0</v>
      </c>
    </row>
    <row r="4639" spans="1:4" x14ac:dyDescent="0.35">
      <c r="A4639">
        <v>240712</v>
      </c>
      <c r="B4639">
        <v>600</v>
      </c>
      <c r="C4639">
        <v>0.21833</v>
      </c>
      <c r="D4639">
        <f t="shared" si="72"/>
        <v>0</v>
      </c>
    </row>
    <row r="4640" spans="1:4" x14ac:dyDescent="0.35">
      <c r="A4640">
        <v>240712</v>
      </c>
      <c r="B4640">
        <v>700</v>
      </c>
      <c r="C4640">
        <v>0.37724299999999999</v>
      </c>
      <c r="D4640">
        <f t="shared" si="72"/>
        <v>0</v>
      </c>
    </row>
    <row r="4641" spans="1:4" x14ac:dyDescent="0.35">
      <c r="A4641">
        <v>240712</v>
      </c>
      <c r="B4641">
        <v>800</v>
      </c>
      <c r="C4641">
        <v>0.14848700000000001</v>
      </c>
      <c r="D4641">
        <f t="shared" si="72"/>
        <v>0</v>
      </c>
    </row>
    <row r="4642" spans="1:4" x14ac:dyDescent="0.35">
      <c r="A4642">
        <v>240712</v>
      </c>
      <c r="B4642">
        <v>900</v>
      </c>
      <c r="C4642">
        <v>0.73516499999999996</v>
      </c>
      <c r="D4642">
        <f t="shared" si="72"/>
        <v>0</v>
      </c>
    </row>
    <row r="4643" spans="1:4" x14ac:dyDescent="0.35">
      <c r="A4643">
        <v>240712</v>
      </c>
      <c r="B4643">
        <v>1000</v>
      </c>
      <c r="C4643">
        <v>0.51051999999999997</v>
      </c>
      <c r="D4643">
        <f t="shared" si="72"/>
        <v>0</v>
      </c>
    </row>
    <row r="4644" spans="1:4" x14ac:dyDescent="0.35">
      <c r="A4644">
        <v>240712</v>
      </c>
      <c r="B4644">
        <v>1100</v>
      </c>
      <c r="C4644">
        <v>1.0967</v>
      </c>
      <c r="D4644">
        <f t="shared" si="72"/>
        <v>0</v>
      </c>
    </row>
    <row r="4645" spans="1:4" x14ac:dyDescent="0.35">
      <c r="A4645">
        <v>240712</v>
      </c>
      <c r="B4645">
        <v>1200</v>
      </c>
      <c r="C4645">
        <v>0.855074</v>
      </c>
      <c r="D4645">
        <f t="shared" si="72"/>
        <v>0</v>
      </c>
    </row>
    <row r="4646" spans="1:4" x14ac:dyDescent="0.35">
      <c r="A4646">
        <v>240712</v>
      </c>
      <c r="B4646">
        <v>1300</v>
      </c>
      <c r="C4646">
        <v>1.3181</v>
      </c>
      <c r="D4646">
        <f t="shared" si="72"/>
        <v>0</v>
      </c>
    </row>
    <row r="4647" spans="1:4" x14ac:dyDescent="0.35">
      <c r="A4647">
        <v>240712</v>
      </c>
      <c r="B4647">
        <v>1400</v>
      </c>
      <c r="C4647">
        <v>1.8240000000000001</v>
      </c>
      <c r="D4647">
        <f t="shared" si="72"/>
        <v>0</v>
      </c>
    </row>
    <row r="4648" spans="1:4" x14ac:dyDescent="0.35">
      <c r="A4648">
        <v>240712</v>
      </c>
      <c r="B4648">
        <v>1500</v>
      </c>
      <c r="C4648">
        <v>1.5700400000000001</v>
      </c>
      <c r="D4648">
        <f t="shared" si="72"/>
        <v>0</v>
      </c>
    </row>
    <row r="4649" spans="1:4" x14ac:dyDescent="0.35">
      <c r="A4649">
        <v>240712</v>
      </c>
      <c r="B4649">
        <v>1600</v>
      </c>
      <c r="C4649">
        <v>1.7833600000000001</v>
      </c>
      <c r="D4649">
        <f t="shared" si="72"/>
        <v>0</v>
      </c>
    </row>
    <row r="4650" spans="1:4" x14ac:dyDescent="0.35">
      <c r="A4650">
        <v>240712</v>
      </c>
      <c r="B4650">
        <v>1700</v>
      </c>
      <c r="C4650">
        <v>0.79258200000000001</v>
      </c>
      <c r="D4650">
        <f t="shared" si="72"/>
        <v>0</v>
      </c>
    </row>
    <row r="4651" spans="1:4" x14ac:dyDescent="0.35">
      <c r="A4651">
        <v>240712</v>
      </c>
      <c r="B4651">
        <v>1800</v>
      </c>
      <c r="C4651">
        <v>0.53105599999999997</v>
      </c>
      <c r="D4651">
        <f t="shared" si="72"/>
        <v>0</v>
      </c>
    </row>
    <row r="4652" spans="1:4" x14ac:dyDescent="0.35">
      <c r="A4652">
        <v>240712</v>
      </c>
      <c r="B4652">
        <v>1900</v>
      </c>
      <c r="C4652">
        <v>0.182006</v>
      </c>
      <c r="D4652">
        <f t="shared" si="72"/>
        <v>0</v>
      </c>
    </row>
    <row r="4653" spans="1:4" x14ac:dyDescent="0.35">
      <c r="A4653">
        <v>240712</v>
      </c>
      <c r="B4653">
        <v>2000</v>
      </c>
      <c r="C4653">
        <v>0.297039</v>
      </c>
      <c r="D4653">
        <f t="shared" si="72"/>
        <v>0</v>
      </c>
    </row>
    <row r="4654" spans="1:4" x14ac:dyDescent="0.35">
      <c r="A4654">
        <v>240712</v>
      </c>
      <c r="B4654">
        <v>2100</v>
      </c>
      <c r="C4654">
        <v>0.18967000000000001</v>
      </c>
      <c r="D4654">
        <f t="shared" si="72"/>
        <v>0</v>
      </c>
    </row>
    <row r="4655" spans="1:4" x14ac:dyDescent="0.35">
      <c r="A4655">
        <v>240712</v>
      </c>
      <c r="B4655">
        <v>2200</v>
      </c>
      <c r="C4655">
        <v>0.31820500000000002</v>
      </c>
      <c r="D4655">
        <f t="shared" si="72"/>
        <v>0</v>
      </c>
    </row>
    <row r="4656" spans="1:4" x14ac:dyDescent="0.35">
      <c r="A4656">
        <v>240712</v>
      </c>
      <c r="B4656">
        <v>2300</v>
      </c>
      <c r="C4656">
        <v>0.179066</v>
      </c>
      <c r="D4656">
        <f t="shared" si="72"/>
        <v>0</v>
      </c>
    </row>
    <row r="4657" spans="1:4" x14ac:dyDescent="0.35">
      <c r="A4657">
        <v>240713</v>
      </c>
      <c r="B4657">
        <v>0</v>
      </c>
      <c r="C4657">
        <v>0.113443</v>
      </c>
      <c r="D4657">
        <f t="shared" si="72"/>
        <v>0</v>
      </c>
    </row>
    <row r="4658" spans="1:4" x14ac:dyDescent="0.35">
      <c r="A4658">
        <v>240713</v>
      </c>
      <c r="B4658">
        <v>100</v>
      </c>
      <c r="C4658">
        <v>0.28015499999999999</v>
      </c>
      <c r="D4658">
        <f t="shared" si="72"/>
        <v>0</v>
      </c>
    </row>
    <row r="4659" spans="1:4" x14ac:dyDescent="0.35">
      <c r="A4659">
        <v>240713</v>
      </c>
      <c r="B4659">
        <v>200</v>
      </c>
      <c r="C4659">
        <v>0.35136499999999998</v>
      </c>
      <c r="D4659">
        <f t="shared" si="72"/>
        <v>0</v>
      </c>
    </row>
    <row r="4660" spans="1:4" x14ac:dyDescent="0.35">
      <c r="A4660">
        <v>240713</v>
      </c>
      <c r="B4660">
        <v>300</v>
      </c>
      <c r="C4660">
        <v>3.3954199999999997E-2</v>
      </c>
      <c r="D4660">
        <f t="shared" si="72"/>
        <v>0</v>
      </c>
    </row>
    <row r="4661" spans="1:4" x14ac:dyDescent="0.35">
      <c r="A4661">
        <v>240713</v>
      </c>
      <c r="B4661">
        <v>400</v>
      </c>
      <c r="C4661">
        <v>0.35764499999999999</v>
      </c>
      <c r="D4661">
        <f t="shared" si="72"/>
        <v>0</v>
      </c>
    </row>
    <row r="4662" spans="1:4" x14ac:dyDescent="0.35">
      <c r="A4662">
        <v>240713</v>
      </c>
      <c r="B4662">
        <v>500</v>
      </c>
      <c r="C4662">
        <v>0.28413300000000002</v>
      </c>
      <c r="D4662">
        <f t="shared" si="72"/>
        <v>0</v>
      </c>
    </row>
    <row r="4663" spans="1:4" x14ac:dyDescent="0.35">
      <c r="A4663">
        <v>240713</v>
      </c>
      <c r="B4663">
        <v>600</v>
      </c>
      <c r="C4663">
        <v>0.225712</v>
      </c>
      <c r="D4663">
        <f t="shared" si="72"/>
        <v>0</v>
      </c>
    </row>
    <row r="4664" spans="1:4" x14ac:dyDescent="0.35">
      <c r="A4664">
        <v>240713</v>
      </c>
      <c r="B4664">
        <v>700</v>
      </c>
      <c r="C4664">
        <v>0.32877099999999998</v>
      </c>
      <c r="D4664">
        <f t="shared" si="72"/>
        <v>0</v>
      </c>
    </row>
    <row r="4665" spans="1:4" x14ac:dyDescent="0.35">
      <c r="A4665">
        <v>240713</v>
      </c>
      <c r="B4665">
        <v>800</v>
      </c>
      <c r="C4665">
        <v>0.27074900000000002</v>
      </c>
      <c r="D4665">
        <f t="shared" si="72"/>
        <v>0</v>
      </c>
    </row>
    <row r="4666" spans="1:4" x14ac:dyDescent="0.35">
      <c r="A4666">
        <v>240713</v>
      </c>
      <c r="B4666">
        <v>900</v>
      </c>
      <c r="C4666">
        <v>0.44659700000000002</v>
      </c>
      <c r="D4666">
        <f t="shared" si="72"/>
        <v>0</v>
      </c>
    </row>
    <row r="4667" spans="1:4" x14ac:dyDescent="0.35">
      <c r="A4667">
        <v>240713</v>
      </c>
      <c r="B4667">
        <v>1000</v>
      </c>
      <c r="C4667">
        <v>0.39902500000000002</v>
      </c>
      <c r="D4667">
        <f t="shared" si="72"/>
        <v>0</v>
      </c>
    </row>
    <row r="4668" spans="1:4" x14ac:dyDescent="0.35">
      <c r="A4668">
        <v>240713</v>
      </c>
      <c r="B4668">
        <v>1100</v>
      </c>
      <c r="C4668">
        <v>0.48830800000000002</v>
      </c>
      <c r="D4668">
        <f t="shared" si="72"/>
        <v>0</v>
      </c>
    </row>
    <row r="4669" spans="1:4" x14ac:dyDescent="0.35">
      <c r="A4669">
        <v>240713</v>
      </c>
      <c r="B4669">
        <v>1200</v>
      </c>
      <c r="C4669">
        <v>0.251531</v>
      </c>
      <c r="D4669">
        <f t="shared" si="72"/>
        <v>0</v>
      </c>
    </row>
    <row r="4670" spans="1:4" x14ac:dyDescent="0.35">
      <c r="A4670">
        <v>240713</v>
      </c>
      <c r="B4670">
        <v>1300</v>
      </c>
      <c r="C4670">
        <v>0.66529799999999994</v>
      </c>
      <c r="D4670">
        <f t="shared" si="72"/>
        <v>0</v>
      </c>
    </row>
    <row r="4671" spans="1:4" x14ac:dyDescent="0.35">
      <c r="A4671">
        <v>240713</v>
      </c>
      <c r="B4671">
        <v>1400</v>
      </c>
      <c r="C4671">
        <v>0.58024200000000004</v>
      </c>
      <c r="D4671">
        <f t="shared" si="72"/>
        <v>0</v>
      </c>
    </row>
    <row r="4672" spans="1:4" x14ac:dyDescent="0.35">
      <c r="A4672">
        <v>240713</v>
      </c>
      <c r="B4672">
        <v>1500</v>
      </c>
      <c r="C4672">
        <v>1.02939</v>
      </c>
      <c r="D4672">
        <f t="shared" si="72"/>
        <v>0</v>
      </c>
    </row>
    <row r="4673" spans="1:4" x14ac:dyDescent="0.35">
      <c r="A4673">
        <v>240713</v>
      </c>
      <c r="B4673">
        <v>1600</v>
      </c>
      <c r="C4673">
        <v>1.0177</v>
      </c>
      <c r="D4673">
        <f t="shared" si="72"/>
        <v>0</v>
      </c>
    </row>
    <row r="4674" spans="1:4" x14ac:dyDescent="0.35">
      <c r="A4674">
        <v>240713</v>
      </c>
      <c r="B4674">
        <v>1700</v>
      </c>
      <c r="C4674">
        <v>0.43646000000000001</v>
      </c>
      <c r="D4674">
        <f t="shared" si="72"/>
        <v>0</v>
      </c>
    </row>
    <row r="4675" spans="1:4" x14ac:dyDescent="0.35">
      <c r="A4675">
        <v>240713</v>
      </c>
      <c r="B4675">
        <v>1800</v>
      </c>
      <c r="C4675">
        <v>0.14035600000000001</v>
      </c>
      <c r="D4675">
        <f t="shared" ref="D4675:D4738" si="73">IF(C4675&gt;=(5.4),1,0)</f>
        <v>0</v>
      </c>
    </row>
    <row r="4676" spans="1:4" x14ac:dyDescent="0.35">
      <c r="A4676">
        <v>240713</v>
      </c>
      <c r="B4676">
        <v>1900</v>
      </c>
      <c r="C4676">
        <v>0.18538299999999999</v>
      </c>
      <c r="D4676">
        <f t="shared" si="73"/>
        <v>0</v>
      </c>
    </row>
    <row r="4677" spans="1:4" x14ac:dyDescent="0.35">
      <c r="A4677">
        <v>240713</v>
      </c>
      <c r="B4677">
        <v>2000</v>
      </c>
      <c r="C4677">
        <v>0.50777399999999995</v>
      </c>
      <c r="D4677">
        <f t="shared" si="73"/>
        <v>0</v>
      </c>
    </row>
    <row r="4678" spans="1:4" x14ac:dyDescent="0.35">
      <c r="A4678">
        <v>240713</v>
      </c>
      <c r="B4678">
        <v>2100</v>
      </c>
      <c r="C4678">
        <v>0.55390799999999996</v>
      </c>
      <c r="D4678">
        <f t="shared" si="73"/>
        <v>0</v>
      </c>
    </row>
    <row r="4679" spans="1:4" x14ac:dyDescent="0.35">
      <c r="A4679">
        <v>240713</v>
      </c>
      <c r="B4679">
        <v>2200</v>
      </c>
      <c r="C4679">
        <v>0.47640399999999999</v>
      </c>
      <c r="D4679">
        <f t="shared" si="73"/>
        <v>0</v>
      </c>
    </row>
    <row r="4680" spans="1:4" x14ac:dyDescent="0.35">
      <c r="A4680">
        <v>240713</v>
      </c>
      <c r="B4680">
        <v>2300</v>
      </c>
      <c r="C4680">
        <v>0.62895400000000001</v>
      </c>
      <c r="D4680">
        <f t="shared" si="73"/>
        <v>0</v>
      </c>
    </row>
    <row r="4681" spans="1:4" x14ac:dyDescent="0.35">
      <c r="A4681">
        <v>240714</v>
      </c>
      <c r="B4681">
        <v>0</v>
      </c>
      <c r="C4681">
        <v>0.55258600000000002</v>
      </c>
      <c r="D4681">
        <f t="shared" si="73"/>
        <v>0</v>
      </c>
    </row>
    <row r="4682" spans="1:4" x14ac:dyDescent="0.35">
      <c r="A4682">
        <v>240714</v>
      </c>
      <c r="B4682">
        <v>100</v>
      </c>
      <c r="C4682">
        <v>0.67943100000000001</v>
      </c>
      <c r="D4682">
        <f t="shared" si="73"/>
        <v>0</v>
      </c>
    </row>
    <row r="4683" spans="1:4" x14ac:dyDescent="0.35">
      <c r="A4683">
        <v>240714</v>
      </c>
      <c r="B4683">
        <v>200</v>
      </c>
      <c r="C4683">
        <v>0.49767600000000001</v>
      </c>
      <c r="D4683">
        <f t="shared" si="73"/>
        <v>0</v>
      </c>
    </row>
    <row r="4684" spans="1:4" x14ac:dyDescent="0.35">
      <c r="A4684">
        <v>240714</v>
      </c>
      <c r="B4684">
        <v>300</v>
      </c>
      <c r="C4684">
        <v>0.38572899999999999</v>
      </c>
      <c r="D4684">
        <f t="shared" si="73"/>
        <v>0</v>
      </c>
    </row>
    <row r="4685" spans="1:4" x14ac:dyDescent="0.35">
      <c r="A4685">
        <v>240714</v>
      </c>
      <c r="B4685">
        <v>400</v>
      </c>
      <c r="C4685">
        <v>0.19331899999999999</v>
      </c>
      <c r="D4685">
        <f t="shared" si="73"/>
        <v>0</v>
      </c>
    </row>
    <row r="4686" spans="1:4" x14ac:dyDescent="0.35">
      <c r="A4686">
        <v>240714</v>
      </c>
      <c r="B4686">
        <v>500</v>
      </c>
      <c r="C4686">
        <v>0.57230999999999999</v>
      </c>
      <c r="D4686">
        <f t="shared" si="73"/>
        <v>0</v>
      </c>
    </row>
    <row r="4687" spans="1:4" x14ac:dyDescent="0.35">
      <c r="A4687">
        <v>240714</v>
      </c>
      <c r="B4687">
        <v>600</v>
      </c>
      <c r="C4687">
        <v>0.50654500000000002</v>
      </c>
      <c r="D4687">
        <f t="shared" si="73"/>
        <v>0</v>
      </c>
    </row>
    <row r="4688" spans="1:4" x14ac:dyDescent="0.35">
      <c r="A4688">
        <v>240714</v>
      </c>
      <c r="B4688">
        <v>700</v>
      </c>
      <c r="C4688">
        <v>0.56708499999999995</v>
      </c>
      <c r="D4688">
        <f t="shared" si="73"/>
        <v>0</v>
      </c>
    </row>
    <row r="4689" spans="1:4" x14ac:dyDescent="0.35">
      <c r="A4689">
        <v>240714</v>
      </c>
      <c r="B4689">
        <v>800</v>
      </c>
      <c r="C4689">
        <v>0.172018</v>
      </c>
      <c r="D4689">
        <f t="shared" si="73"/>
        <v>0</v>
      </c>
    </row>
    <row r="4690" spans="1:4" x14ac:dyDescent="0.35">
      <c r="A4690">
        <v>240714</v>
      </c>
      <c r="B4690">
        <v>900</v>
      </c>
      <c r="C4690">
        <v>0.63106799999999996</v>
      </c>
      <c r="D4690">
        <f t="shared" si="73"/>
        <v>0</v>
      </c>
    </row>
    <row r="4691" spans="1:4" x14ac:dyDescent="0.35">
      <c r="A4691">
        <v>240714</v>
      </c>
      <c r="B4691">
        <v>1000</v>
      </c>
      <c r="C4691">
        <v>0.11819200000000001</v>
      </c>
      <c r="D4691">
        <f t="shared" si="73"/>
        <v>0</v>
      </c>
    </row>
    <row r="4692" spans="1:4" x14ac:dyDescent="0.35">
      <c r="A4692">
        <v>240714</v>
      </c>
      <c r="B4692">
        <v>1100</v>
      </c>
      <c r="C4692">
        <v>0.96615399999999996</v>
      </c>
      <c r="D4692">
        <f t="shared" si="73"/>
        <v>0</v>
      </c>
    </row>
    <row r="4693" spans="1:4" x14ac:dyDescent="0.35">
      <c r="A4693">
        <v>240714</v>
      </c>
      <c r="B4693">
        <v>1200</v>
      </c>
      <c r="C4693">
        <v>1.2980400000000001</v>
      </c>
      <c r="D4693">
        <f t="shared" si="73"/>
        <v>0</v>
      </c>
    </row>
    <row r="4694" spans="1:4" x14ac:dyDescent="0.35">
      <c r="A4694">
        <v>240714</v>
      </c>
      <c r="B4694">
        <v>1300</v>
      </c>
      <c r="C4694">
        <v>1.10781</v>
      </c>
      <c r="D4694">
        <f t="shared" si="73"/>
        <v>0</v>
      </c>
    </row>
    <row r="4695" spans="1:4" x14ac:dyDescent="0.35">
      <c r="A4695">
        <v>240714</v>
      </c>
      <c r="B4695">
        <v>1400</v>
      </c>
      <c r="C4695">
        <v>0.99856199999999995</v>
      </c>
      <c r="D4695">
        <f t="shared" si="73"/>
        <v>0</v>
      </c>
    </row>
    <row r="4696" spans="1:4" x14ac:dyDescent="0.35">
      <c r="A4696">
        <v>240714</v>
      </c>
      <c r="B4696">
        <v>1500</v>
      </c>
      <c r="C4696">
        <v>0.64292199999999999</v>
      </c>
      <c r="D4696">
        <f t="shared" si="73"/>
        <v>0</v>
      </c>
    </row>
    <row r="4697" spans="1:4" x14ac:dyDescent="0.35">
      <c r="A4697">
        <v>240714</v>
      </c>
      <c r="B4697">
        <v>1600</v>
      </c>
      <c r="C4697">
        <v>1.04748</v>
      </c>
      <c r="D4697">
        <f t="shared" si="73"/>
        <v>0</v>
      </c>
    </row>
    <row r="4698" spans="1:4" x14ac:dyDescent="0.35">
      <c r="A4698">
        <v>240714</v>
      </c>
      <c r="B4698">
        <v>1700</v>
      </c>
      <c r="C4698">
        <v>0.28639100000000001</v>
      </c>
      <c r="D4698">
        <f t="shared" si="73"/>
        <v>0</v>
      </c>
    </row>
    <row r="4699" spans="1:4" x14ac:dyDescent="0.35">
      <c r="A4699">
        <v>240714</v>
      </c>
      <c r="B4699">
        <v>1800</v>
      </c>
      <c r="C4699">
        <v>6.3530799999999998E-2</v>
      </c>
      <c r="D4699">
        <f t="shared" si="73"/>
        <v>0</v>
      </c>
    </row>
    <row r="4700" spans="1:4" x14ac:dyDescent="0.35">
      <c r="A4700">
        <v>240714</v>
      </c>
      <c r="B4700">
        <v>1900</v>
      </c>
      <c r="C4700">
        <v>0.24226700000000001</v>
      </c>
      <c r="D4700">
        <f t="shared" si="73"/>
        <v>0</v>
      </c>
    </row>
    <row r="4701" spans="1:4" x14ac:dyDescent="0.35">
      <c r="A4701">
        <v>240714</v>
      </c>
      <c r="B4701">
        <v>2000</v>
      </c>
      <c r="C4701">
        <v>0.23658399999999999</v>
      </c>
      <c r="D4701">
        <f t="shared" si="73"/>
        <v>0</v>
      </c>
    </row>
    <row r="4702" spans="1:4" x14ac:dyDescent="0.35">
      <c r="A4702">
        <v>240714</v>
      </c>
      <c r="B4702">
        <v>2100</v>
      </c>
      <c r="C4702">
        <v>0.164352</v>
      </c>
      <c r="D4702">
        <f t="shared" si="73"/>
        <v>0</v>
      </c>
    </row>
    <row r="4703" spans="1:4" x14ac:dyDescent="0.35">
      <c r="A4703">
        <v>240714</v>
      </c>
      <c r="B4703">
        <v>2200</v>
      </c>
      <c r="C4703">
        <v>0.108305</v>
      </c>
      <c r="D4703">
        <f t="shared" si="73"/>
        <v>0</v>
      </c>
    </row>
    <row r="4704" spans="1:4" x14ac:dyDescent="0.35">
      <c r="A4704">
        <v>240714</v>
      </c>
      <c r="B4704">
        <v>2300</v>
      </c>
      <c r="C4704">
        <v>9.5324300000000001E-2</v>
      </c>
      <c r="D4704">
        <f t="shared" si="73"/>
        <v>0</v>
      </c>
    </row>
    <row r="4705" spans="1:4" x14ac:dyDescent="0.35">
      <c r="A4705">
        <v>240715</v>
      </c>
      <c r="B4705">
        <v>0</v>
      </c>
      <c r="C4705">
        <v>0.27200800000000003</v>
      </c>
      <c r="D4705">
        <f t="shared" si="73"/>
        <v>0</v>
      </c>
    </row>
    <row r="4706" spans="1:4" x14ac:dyDescent="0.35">
      <c r="A4706">
        <v>240715</v>
      </c>
      <c r="B4706">
        <v>100</v>
      </c>
      <c r="C4706">
        <v>0.41397</v>
      </c>
      <c r="D4706">
        <f t="shared" si="73"/>
        <v>0</v>
      </c>
    </row>
    <row r="4707" spans="1:4" x14ac:dyDescent="0.35">
      <c r="A4707">
        <v>240715</v>
      </c>
      <c r="B4707">
        <v>200</v>
      </c>
      <c r="C4707">
        <v>0.18406500000000001</v>
      </c>
      <c r="D4707">
        <f t="shared" si="73"/>
        <v>0</v>
      </c>
    </row>
    <row r="4708" spans="1:4" x14ac:dyDescent="0.35">
      <c r="A4708">
        <v>240715</v>
      </c>
      <c r="B4708">
        <v>300</v>
      </c>
      <c r="C4708">
        <v>0.39861099999999999</v>
      </c>
      <c r="D4708">
        <f t="shared" si="73"/>
        <v>0</v>
      </c>
    </row>
    <row r="4709" spans="1:4" x14ac:dyDescent="0.35">
      <c r="A4709">
        <v>240715</v>
      </c>
      <c r="B4709">
        <v>400</v>
      </c>
      <c r="C4709">
        <v>0.32312099999999999</v>
      </c>
      <c r="D4709">
        <f t="shared" si="73"/>
        <v>0</v>
      </c>
    </row>
    <row r="4710" spans="1:4" x14ac:dyDescent="0.35">
      <c r="A4710">
        <v>240715</v>
      </c>
      <c r="B4710">
        <v>500</v>
      </c>
      <c r="C4710">
        <v>0.76111899999999999</v>
      </c>
      <c r="D4710">
        <f t="shared" si="73"/>
        <v>0</v>
      </c>
    </row>
    <row r="4711" spans="1:4" x14ac:dyDescent="0.35">
      <c r="A4711">
        <v>240715</v>
      </c>
      <c r="B4711">
        <v>600</v>
      </c>
      <c r="C4711">
        <v>0.72594899999999996</v>
      </c>
      <c r="D4711">
        <f t="shared" si="73"/>
        <v>0</v>
      </c>
    </row>
    <row r="4712" spans="1:4" x14ac:dyDescent="0.35">
      <c r="A4712">
        <v>240715</v>
      </c>
      <c r="B4712">
        <v>700</v>
      </c>
      <c r="C4712">
        <v>0.56474000000000002</v>
      </c>
      <c r="D4712">
        <f t="shared" si="73"/>
        <v>0</v>
      </c>
    </row>
    <row r="4713" spans="1:4" x14ac:dyDescent="0.35">
      <c r="A4713">
        <v>240715</v>
      </c>
      <c r="B4713">
        <v>800</v>
      </c>
      <c r="C4713">
        <v>0.59397100000000003</v>
      </c>
      <c r="D4713">
        <f t="shared" si="73"/>
        <v>0</v>
      </c>
    </row>
    <row r="4714" spans="1:4" x14ac:dyDescent="0.35">
      <c r="A4714">
        <v>240715</v>
      </c>
      <c r="B4714">
        <v>900</v>
      </c>
      <c r="C4714">
        <v>0.40117700000000001</v>
      </c>
      <c r="D4714">
        <f t="shared" si="73"/>
        <v>0</v>
      </c>
    </row>
    <row r="4715" spans="1:4" x14ac:dyDescent="0.35">
      <c r="A4715">
        <v>240715</v>
      </c>
      <c r="B4715">
        <v>1000</v>
      </c>
      <c r="C4715">
        <v>0.50306600000000001</v>
      </c>
      <c r="D4715">
        <f t="shared" si="73"/>
        <v>0</v>
      </c>
    </row>
    <row r="4716" spans="1:4" x14ac:dyDescent="0.35">
      <c r="A4716">
        <v>240715</v>
      </c>
      <c r="B4716">
        <v>1100</v>
      </c>
      <c r="C4716">
        <v>0.64784200000000003</v>
      </c>
      <c r="D4716">
        <f t="shared" si="73"/>
        <v>0</v>
      </c>
    </row>
    <row r="4717" spans="1:4" x14ac:dyDescent="0.35">
      <c r="A4717">
        <v>240715</v>
      </c>
      <c r="B4717">
        <v>1200</v>
      </c>
      <c r="C4717">
        <v>0.22531599999999999</v>
      </c>
      <c r="D4717">
        <f t="shared" si="73"/>
        <v>0</v>
      </c>
    </row>
    <row r="4718" spans="1:4" x14ac:dyDescent="0.35">
      <c r="A4718">
        <v>240715</v>
      </c>
      <c r="B4718">
        <v>1300</v>
      </c>
      <c r="C4718">
        <v>0.66060300000000005</v>
      </c>
      <c r="D4718">
        <f t="shared" si="73"/>
        <v>0</v>
      </c>
    </row>
    <row r="4719" spans="1:4" x14ac:dyDescent="0.35">
      <c r="A4719">
        <v>240715</v>
      </c>
      <c r="B4719">
        <v>1400</v>
      </c>
      <c r="C4719">
        <v>0.89883400000000002</v>
      </c>
      <c r="D4719">
        <f t="shared" si="73"/>
        <v>0</v>
      </c>
    </row>
    <row r="4720" spans="1:4" x14ac:dyDescent="0.35">
      <c r="A4720">
        <v>240715</v>
      </c>
      <c r="B4720">
        <v>1500</v>
      </c>
      <c r="C4720">
        <v>0.86120099999999999</v>
      </c>
      <c r="D4720">
        <f t="shared" si="73"/>
        <v>0</v>
      </c>
    </row>
    <row r="4721" spans="1:4" x14ac:dyDescent="0.35">
      <c r="A4721">
        <v>240715</v>
      </c>
      <c r="B4721">
        <v>1600</v>
      </c>
      <c r="C4721">
        <v>1.1635500000000001</v>
      </c>
      <c r="D4721">
        <f t="shared" si="73"/>
        <v>0</v>
      </c>
    </row>
    <row r="4722" spans="1:4" x14ac:dyDescent="0.35">
      <c r="A4722">
        <v>240715</v>
      </c>
      <c r="B4722">
        <v>1700</v>
      </c>
      <c r="C4722">
        <v>0.40979100000000002</v>
      </c>
      <c r="D4722">
        <f t="shared" si="73"/>
        <v>0</v>
      </c>
    </row>
    <row r="4723" spans="1:4" x14ac:dyDescent="0.35">
      <c r="A4723">
        <v>240715</v>
      </c>
      <c r="B4723">
        <v>1800</v>
      </c>
      <c r="C4723">
        <v>0.101137</v>
      </c>
      <c r="D4723">
        <f t="shared" si="73"/>
        <v>0</v>
      </c>
    </row>
    <row r="4724" spans="1:4" x14ac:dyDescent="0.35">
      <c r="A4724">
        <v>240715</v>
      </c>
      <c r="B4724">
        <v>1900</v>
      </c>
      <c r="C4724">
        <v>0.27484500000000001</v>
      </c>
      <c r="D4724">
        <f t="shared" si="73"/>
        <v>0</v>
      </c>
    </row>
    <row r="4725" spans="1:4" x14ac:dyDescent="0.35">
      <c r="A4725">
        <v>240715</v>
      </c>
      <c r="B4725">
        <v>2000</v>
      </c>
      <c r="C4725">
        <v>0.42684699999999998</v>
      </c>
      <c r="D4725">
        <f t="shared" si="73"/>
        <v>0</v>
      </c>
    </row>
    <row r="4726" spans="1:4" x14ac:dyDescent="0.35">
      <c r="A4726">
        <v>240715</v>
      </c>
      <c r="B4726">
        <v>2100</v>
      </c>
      <c r="C4726">
        <v>0.165663</v>
      </c>
      <c r="D4726">
        <f t="shared" si="73"/>
        <v>0</v>
      </c>
    </row>
    <row r="4727" spans="1:4" x14ac:dyDescent="0.35">
      <c r="A4727">
        <v>240715</v>
      </c>
      <c r="B4727">
        <v>2200</v>
      </c>
      <c r="C4727">
        <v>0.19748299999999999</v>
      </c>
      <c r="D4727">
        <f t="shared" si="73"/>
        <v>0</v>
      </c>
    </row>
    <row r="4728" spans="1:4" x14ac:dyDescent="0.35">
      <c r="A4728">
        <v>240715</v>
      </c>
      <c r="B4728">
        <v>2300</v>
      </c>
      <c r="C4728">
        <v>0.187945</v>
      </c>
      <c r="D4728">
        <f t="shared" si="73"/>
        <v>0</v>
      </c>
    </row>
    <row r="4729" spans="1:4" x14ac:dyDescent="0.35">
      <c r="A4729">
        <v>240716</v>
      </c>
      <c r="B4729">
        <v>0</v>
      </c>
      <c r="C4729">
        <v>0.30083900000000002</v>
      </c>
      <c r="D4729">
        <f t="shared" si="73"/>
        <v>0</v>
      </c>
    </row>
    <row r="4730" spans="1:4" x14ac:dyDescent="0.35">
      <c r="A4730">
        <v>240716</v>
      </c>
      <c r="B4730">
        <v>100</v>
      </c>
      <c r="C4730">
        <v>0.57764800000000005</v>
      </c>
      <c r="D4730">
        <f t="shared" si="73"/>
        <v>0</v>
      </c>
    </row>
    <row r="4731" spans="1:4" x14ac:dyDescent="0.35">
      <c r="A4731">
        <v>240716</v>
      </c>
      <c r="B4731">
        <v>200</v>
      </c>
      <c r="C4731">
        <v>0.48525400000000002</v>
      </c>
      <c r="D4731">
        <f t="shared" si="73"/>
        <v>0</v>
      </c>
    </row>
    <row r="4732" spans="1:4" x14ac:dyDescent="0.35">
      <c r="A4732">
        <v>240716</v>
      </c>
      <c r="B4732">
        <v>300</v>
      </c>
      <c r="C4732">
        <v>1.2420100000000001</v>
      </c>
      <c r="D4732">
        <f t="shared" si="73"/>
        <v>0</v>
      </c>
    </row>
    <row r="4733" spans="1:4" x14ac:dyDescent="0.35">
      <c r="A4733">
        <v>240716</v>
      </c>
      <c r="B4733">
        <v>400</v>
      </c>
      <c r="C4733">
        <v>0.84974799999999995</v>
      </c>
      <c r="D4733">
        <f t="shared" si="73"/>
        <v>0</v>
      </c>
    </row>
    <row r="4734" spans="1:4" x14ac:dyDescent="0.35">
      <c r="A4734">
        <v>240716</v>
      </c>
      <c r="B4734">
        <v>500</v>
      </c>
      <c r="C4734">
        <v>0.50460300000000002</v>
      </c>
      <c r="D4734">
        <f t="shared" si="73"/>
        <v>0</v>
      </c>
    </row>
    <row r="4735" spans="1:4" x14ac:dyDescent="0.35">
      <c r="A4735">
        <v>240716</v>
      </c>
      <c r="B4735">
        <v>600</v>
      </c>
      <c r="C4735">
        <v>0.748695</v>
      </c>
      <c r="D4735">
        <f t="shared" si="73"/>
        <v>0</v>
      </c>
    </row>
    <row r="4736" spans="1:4" x14ac:dyDescent="0.35">
      <c r="A4736">
        <v>240716</v>
      </c>
      <c r="B4736">
        <v>700</v>
      </c>
      <c r="C4736">
        <v>9.2913700000000002E-2</v>
      </c>
      <c r="D4736">
        <f t="shared" si="73"/>
        <v>0</v>
      </c>
    </row>
    <row r="4737" spans="1:4" x14ac:dyDescent="0.35">
      <c r="A4737">
        <v>240716</v>
      </c>
      <c r="B4737">
        <v>800</v>
      </c>
      <c r="C4737">
        <v>1.5309699999999999</v>
      </c>
      <c r="D4737">
        <f t="shared" si="73"/>
        <v>0</v>
      </c>
    </row>
    <row r="4738" spans="1:4" x14ac:dyDescent="0.35">
      <c r="A4738">
        <v>240716</v>
      </c>
      <c r="B4738">
        <v>900</v>
      </c>
      <c r="C4738">
        <v>1.24603</v>
      </c>
      <c r="D4738">
        <f t="shared" si="73"/>
        <v>0</v>
      </c>
    </row>
    <row r="4739" spans="1:4" x14ac:dyDescent="0.35">
      <c r="A4739">
        <v>240716</v>
      </c>
      <c r="B4739">
        <v>1000</v>
      </c>
      <c r="C4739">
        <v>0.56645000000000001</v>
      </c>
      <c r="D4739">
        <f t="shared" ref="D4739:D4802" si="74">IF(C4739&gt;=(5.4),1,0)</f>
        <v>0</v>
      </c>
    </row>
    <row r="4740" spans="1:4" x14ac:dyDescent="0.35">
      <c r="A4740">
        <v>240716</v>
      </c>
      <c r="B4740">
        <v>1100</v>
      </c>
      <c r="C4740">
        <v>0.33569700000000002</v>
      </c>
      <c r="D4740">
        <f t="shared" si="74"/>
        <v>0</v>
      </c>
    </row>
    <row r="4741" spans="1:4" x14ac:dyDescent="0.35">
      <c r="A4741">
        <v>240716</v>
      </c>
      <c r="B4741">
        <v>1200</v>
      </c>
      <c r="C4741">
        <v>0.75312400000000002</v>
      </c>
      <c r="D4741">
        <f t="shared" si="74"/>
        <v>0</v>
      </c>
    </row>
    <row r="4742" spans="1:4" x14ac:dyDescent="0.35">
      <c r="A4742">
        <v>240716</v>
      </c>
      <c r="B4742">
        <v>1300</v>
      </c>
      <c r="C4742">
        <v>0.69399100000000002</v>
      </c>
      <c r="D4742">
        <f t="shared" si="74"/>
        <v>0</v>
      </c>
    </row>
    <row r="4743" spans="1:4" x14ac:dyDescent="0.35">
      <c r="A4743">
        <v>240716</v>
      </c>
      <c r="B4743">
        <v>1400</v>
      </c>
      <c r="C4743">
        <v>1.70285</v>
      </c>
      <c r="D4743">
        <f t="shared" si="74"/>
        <v>0</v>
      </c>
    </row>
    <row r="4744" spans="1:4" x14ac:dyDescent="0.35">
      <c r="A4744">
        <v>240716</v>
      </c>
      <c r="B4744">
        <v>1500</v>
      </c>
      <c r="C4744">
        <v>1.38428</v>
      </c>
      <c r="D4744">
        <f t="shared" si="74"/>
        <v>0</v>
      </c>
    </row>
    <row r="4745" spans="1:4" x14ac:dyDescent="0.35">
      <c r="A4745">
        <v>240716</v>
      </c>
      <c r="B4745">
        <v>1600</v>
      </c>
      <c r="C4745">
        <v>0.93756799999999996</v>
      </c>
      <c r="D4745">
        <f t="shared" si="74"/>
        <v>0</v>
      </c>
    </row>
    <row r="4746" spans="1:4" x14ac:dyDescent="0.35">
      <c r="A4746">
        <v>240716</v>
      </c>
      <c r="B4746">
        <v>1700</v>
      </c>
      <c r="C4746">
        <v>0.24346400000000001</v>
      </c>
      <c r="D4746">
        <f t="shared" si="74"/>
        <v>0</v>
      </c>
    </row>
    <row r="4747" spans="1:4" x14ac:dyDescent="0.35">
      <c r="A4747">
        <v>240716</v>
      </c>
      <c r="B4747">
        <v>1800</v>
      </c>
      <c r="C4747">
        <v>0.311809</v>
      </c>
      <c r="D4747">
        <f t="shared" si="74"/>
        <v>0</v>
      </c>
    </row>
    <row r="4748" spans="1:4" x14ac:dyDescent="0.35">
      <c r="A4748">
        <v>240716</v>
      </c>
      <c r="B4748">
        <v>1900</v>
      </c>
      <c r="C4748">
        <v>0.384961</v>
      </c>
      <c r="D4748">
        <f t="shared" si="74"/>
        <v>0</v>
      </c>
    </row>
    <row r="4749" spans="1:4" x14ac:dyDescent="0.35">
      <c r="A4749">
        <v>240716</v>
      </c>
      <c r="B4749">
        <v>2000</v>
      </c>
      <c r="C4749">
        <v>0.66430800000000001</v>
      </c>
      <c r="D4749">
        <f t="shared" si="74"/>
        <v>0</v>
      </c>
    </row>
    <row r="4750" spans="1:4" x14ac:dyDescent="0.35">
      <c r="A4750">
        <v>240716</v>
      </c>
      <c r="B4750">
        <v>2100</v>
      </c>
      <c r="C4750">
        <v>0.98499700000000001</v>
      </c>
      <c r="D4750">
        <f t="shared" si="74"/>
        <v>0</v>
      </c>
    </row>
    <row r="4751" spans="1:4" x14ac:dyDescent="0.35">
      <c r="A4751">
        <v>240716</v>
      </c>
      <c r="B4751">
        <v>2200</v>
      </c>
      <c r="C4751">
        <v>0.42211900000000002</v>
      </c>
      <c r="D4751">
        <f t="shared" si="74"/>
        <v>0</v>
      </c>
    </row>
    <row r="4752" spans="1:4" x14ac:dyDescent="0.35">
      <c r="A4752">
        <v>240716</v>
      </c>
      <c r="B4752">
        <v>2300</v>
      </c>
      <c r="C4752">
        <v>0.56410099999999996</v>
      </c>
      <c r="D4752">
        <f t="shared" si="74"/>
        <v>0</v>
      </c>
    </row>
    <row r="4753" spans="1:4" x14ac:dyDescent="0.35">
      <c r="A4753">
        <v>240717</v>
      </c>
      <c r="B4753">
        <v>0</v>
      </c>
      <c r="C4753">
        <v>0.66184699999999996</v>
      </c>
      <c r="D4753">
        <f t="shared" si="74"/>
        <v>0</v>
      </c>
    </row>
    <row r="4754" spans="1:4" x14ac:dyDescent="0.35">
      <c r="A4754">
        <v>240717</v>
      </c>
      <c r="B4754">
        <v>100</v>
      </c>
      <c r="C4754">
        <v>0.66364800000000002</v>
      </c>
      <c r="D4754">
        <f t="shared" si="74"/>
        <v>0</v>
      </c>
    </row>
    <row r="4755" spans="1:4" x14ac:dyDescent="0.35">
      <c r="A4755">
        <v>240717</v>
      </c>
      <c r="B4755">
        <v>200</v>
      </c>
      <c r="C4755">
        <v>0.21593200000000001</v>
      </c>
      <c r="D4755">
        <f t="shared" si="74"/>
        <v>0</v>
      </c>
    </row>
    <row r="4756" spans="1:4" x14ac:dyDescent="0.35">
      <c r="A4756">
        <v>240717</v>
      </c>
      <c r="B4756">
        <v>300</v>
      </c>
      <c r="C4756">
        <v>0.42386099999999999</v>
      </c>
      <c r="D4756">
        <f t="shared" si="74"/>
        <v>0</v>
      </c>
    </row>
    <row r="4757" spans="1:4" x14ac:dyDescent="0.35">
      <c r="A4757">
        <v>240717</v>
      </c>
      <c r="B4757">
        <v>400</v>
      </c>
      <c r="C4757">
        <v>0.40295500000000001</v>
      </c>
      <c r="D4757">
        <f t="shared" si="74"/>
        <v>0</v>
      </c>
    </row>
    <row r="4758" spans="1:4" x14ac:dyDescent="0.35">
      <c r="A4758">
        <v>240717</v>
      </c>
      <c r="B4758">
        <v>500</v>
      </c>
      <c r="C4758">
        <v>0.62257600000000002</v>
      </c>
      <c r="D4758">
        <f t="shared" si="74"/>
        <v>0</v>
      </c>
    </row>
    <row r="4759" spans="1:4" x14ac:dyDescent="0.35">
      <c r="A4759">
        <v>240717</v>
      </c>
      <c r="B4759">
        <v>600</v>
      </c>
      <c r="C4759">
        <v>0.48328100000000002</v>
      </c>
      <c r="D4759">
        <f t="shared" si="74"/>
        <v>0</v>
      </c>
    </row>
    <row r="4760" spans="1:4" x14ac:dyDescent="0.35">
      <c r="A4760">
        <v>240717</v>
      </c>
      <c r="B4760">
        <v>700</v>
      </c>
      <c r="C4760">
        <v>0.47980800000000001</v>
      </c>
      <c r="D4760">
        <f t="shared" si="74"/>
        <v>0</v>
      </c>
    </row>
    <row r="4761" spans="1:4" x14ac:dyDescent="0.35">
      <c r="A4761">
        <v>240717</v>
      </c>
      <c r="B4761">
        <v>800</v>
      </c>
      <c r="C4761">
        <v>0.59382699999999999</v>
      </c>
      <c r="D4761">
        <f t="shared" si="74"/>
        <v>0</v>
      </c>
    </row>
    <row r="4762" spans="1:4" x14ac:dyDescent="0.35">
      <c r="A4762">
        <v>240717</v>
      </c>
      <c r="B4762">
        <v>900</v>
      </c>
      <c r="C4762">
        <v>0.53000499999999995</v>
      </c>
      <c r="D4762">
        <f t="shared" si="74"/>
        <v>0</v>
      </c>
    </row>
    <row r="4763" spans="1:4" x14ac:dyDescent="0.35">
      <c r="A4763">
        <v>240717</v>
      </c>
      <c r="B4763">
        <v>1000</v>
      </c>
      <c r="C4763">
        <v>0.99459699999999995</v>
      </c>
      <c r="D4763">
        <f t="shared" si="74"/>
        <v>0</v>
      </c>
    </row>
    <row r="4764" spans="1:4" x14ac:dyDescent="0.35">
      <c r="A4764">
        <v>240717</v>
      </c>
      <c r="B4764">
        <v>1100</v>
      </c>
      <c r="C4764">
        <v>0.70782900000000004</v>
      </c>
      <c r="D4764">
        <f t="shared" si="74"/>
        <v>0</v>
      </c>
    </row>
    <row r="4765" spans="1:4" x14ac:dyDescent="0.35">
      <c r="A4765">
        <v>240717</v>
      </c>
      <c r="B4765">
        <v>1200</v>
      </c>
      <c r="C4765">
        <v>1.3316699999999999</v>
      </c>
      <c r="D4765">
        <f t="shared" si="74"/>
        <v>0</v>
      </c>
    </row>
    <row r="4766" spans="1:4" x14ac:dyDescent="0.35">
      <c r="A4766">
        <v>240717</v>
      </c>
      <c r="B4766">
        <v>1300</v>
      </c>
      <c r="C4766">
        <v>1.1669499999999999</v>
      </c>
      <c r="D4766">
        <f t="shared" si="74"/>
        <v>0</v>
      </c>
    </row>
    <row r="4767" spans="1:4" x14ac:dyDescent="0.35">
      <c r="A4767">
        <v>240717</v>
      </c>
      <c r="B4767">
        <v>1400</v>
      </c>
      <c r="C4767">
        <v>1.00545</v>
      </c>
      <c r="D4767">
        <f t="shared" si="74"/>
        <v>0</v>
      </c>
    </row>
    <row r="4768" spans="1:4" x14ac:dyDescent="0.35">
      <c r="A4768">
        <v>240717</v>
      </c>
      <c r="B4768">
        <v>1500</v>
      </c>
      <c r="C4768">
        <v>0.845279</v>
      </c>
      <c r="D4768">
        <f t="shared" si="74"/>
        <v>0</v>
      </c>
    </row>
    <row r="4769" spans="1:4" x14ac:dyDescent="0.35">
      <c r="A4769">
        <v>240717</v>
      </c>
      <c r="B4769">
        <v>1600</v>
      </c>
      <c r="C4769">
        <v>1.2131799999999999</v>
      </c>
      <c r="D4769">
        <f t="shared" si="74"/>
        <v>0</v>
      </c>
    </row>
    <row r="4770" spans="1:4" x14ac:dyDescent="0.35">
      <c r="A4770">
        <v>240717</v>
      </c>
      <c r="B4770">
        <v>1700</v>
      </c>
      <c r="C4770">
        <v>0.98633300000000002</v>
      </c>
      <c r="D4770">
        <f t="shared" si="74"/>
        <v>0</v>
      </c>
    </row>
    <row r="4771" spans="1:4" x14ac:dyDescent="0.35">
      <c r="A4771">
        <v>240717</v>
      </c>
      <c r="B4771">
        <v>1800</v>
      </c>
      <c r="C4771">
        <v>0.33351799999999998</v>
      </c>
      <c r="D4771">
        <f t="shared" si="74"/>
        <v>0</v>
      </c>
    </row>
    <row r="4772" spans="1:4" x14ac:dyDescent="0.35">
      <c r="A4772">
        <v>240717</v>
      </c>
      <c r="B4772">
        <v>1900</v>
      </c>
      <c r="C4772">
        <v>0.301425</v>
      </c>
      <c r="D4772">
        <f t="shared" si="74"/>
        <v>0</v>
      </c>
    </row>
    <row r="4773" spans="1:4" x14ac:dyDescent="0.35">
      <c r="A4773">
        <v>240717</v>
      </c>
      <c r="B4773">
        <v>2000</v>
      </c>
      <c r="C4773">
        <v>0.12721099999999999</v>
      </c>
      <c r="D4773">
        <f t="shared" si="74"/>
        <v>0</v>
      </c>
    </row>
    <row r="4774" spans="1:4" x14ac:dyDescent="0.35">
      <c r="A4774">
        <v>240717</v>
      </c>
      <c r="B4774">
        <v>2100</v>
      </c>
      <c r="C4774">
        <v>0.40639700000000001</v>
      </c>
      <c r="D4774">
        <f t="shared" si="74"/>
        <v>0</v>
      </c>
    </row>
    <row r="4775" spans="1:4" x14ac:dyDescent="0.35">
      <c r="A4775">
        <v>240717</v>
      </c>
      <c r="B4775">
        <v>2200</v>
      </c>
      <c r="C4775">
        <v>0.71487400000000001</v>
      </c>
      <c r="D4775">
        <f t="shared" si="74"/>
        <v>0</v>
      </c>
    </row>
    <row r="4776" spans="1:4" x14ac:dyDescent="0.35">
      <c r="A4776">
        <v>240717</v>
      </c>
      <c r="B4776">
        <v>2300</v>
      </c>
      <c r="C4776">
        <v>0.27918900000000002</v>
      </c>
      <c r="D4776">
        <f t="shared" si="74"/>
        <v>0</v>
      </c>
    </row>
    <row r="4777" spans="1:4" x14ac:dyDescent="0.35">
      <c r="A4777">
        <v>240718</v>
      </c>
      <c r="B4777">
        <v>0</v>
      </c>
      <c r="C4777">
        <v>0.23946400000000001</v>
      </c>
      <c r="D4777">
        <f t="shared" si="74"/>
        <v>0</v>
      </c>
    </row>
    <row r="4778" spans="1:4" x14ac:dyDescent="0.35">
      <c r="A4778">
        <v>240718</v>
      </c>
      <c r="B4778">
        <v>100</v>
      </c>
      <c r="C4778">
        <v>0.27787899999999999</v>
      </c>
      <c r="D4778">
        <f t="shared" si="74"/>
        <v>0</v>
      </c>
    </row>
    <row r="4779" spans="1:4" x14ac:dyDescent="0.35">
      <c r="A4779">
        <v>240718</v>
      </c>
      <c r="B4779">
        <v>200</v>
      </c>
      <c r="C4779">
        <v>9.7076399999999993E-2</v>
      </c>
      <c r="D4779">
        <f t="shared" si="74"/>
        <v>0</v>
      </c>
    </row>
    <row r="4780" spans="1:4" x14ac:dyDescent="0.35">
      <c r="A4780">
        <v>240718</v>
      </c>
      <c r="B4780">
        <v>300</v>
      </c>
      <c r="C4780">
        <v>0.45281300000000002</v>
      </c>
      <c r="D4780">
        <f t="shared" si="74"/>
        <v>0</v>
      </c>
    </row>
    <row r="4781" spans="1:4" x14ac:dyDescent="0.35">
      <c r="A4781">
        <v>240718</v>
      </c>
      <c r="B4781">
        <v>400</v>
      </c>
      <c r="C4781">
        <v>0.35050399999999998</v>
      </c>
      <c r="D4781">
        <f t="shared" si="74"/>
        <v>0</v>
      </c>
    </row>
    <row r="4782" spans="1:4" x14ac:dyDescent="0.35">
      <c r="A4782">
        <v>240718</v>
      </c>
      <c r="B4782">
        <v>500</v>
      </c>
      <c r="C4782">
        <v>0.623251</v>
      </c>
      <c r="D4782">
        <f t="shared" si="74"/>
        <v>0</v>
      </c>
    </row>
    <row r="4783" spans="1:4" x14ac:dyDescent="0.35">
      <c r="A4783">
        <v>240718</v>
      </c>
      <c r="B4783">
        <v>600</v>
      </c>
      <c r="C4783">
        <v>9.2295100000000005E-2</v>
      </c>
      <c r="D4783">
        <f t="shared" si="74"/>
        <v>0</v>
      </c>
    </row>
    <row r="4784" spans="1:4" x14ac:dyDescent="0.35">
      <c r="A4784">
        <v>240718</v>
      </c>
      <c r="B4784">
        <v>700</v>
      </c>
      <c r="C4784">
        <v>0.17583699999999999</v>
      </c>
      <c r="D4784">
        <f t="shared" si="74"/>
        <v>0</v>
      </c>
    </row>
    <row r="4785" spans="1:4" x14ac:dyDescent="0.35">
      <c r="A4785">
        <v>240718</v>
      </c>
      <c r="B4785">
        <v>800</v>
      </c>
      <c r="C4785">
        <v>0.154862</v>
      </c>
      <c r="D4785">
        <f t="shared" si="74"/>
        <v>0</v>
      </c>
    </row>
    <row r="4786" spans="1:4" x14ac:dyDescent="0.35">
      <c r="A4786">
        <v>240718</v>
      </c>
      <c r="B4786">
        <v>900</v>
      </c>
      <c r="C4786">
        <v>0.38742799999999999</v>
      </c>
      <c r="D4786">
        <f t="shared" si="74"/>
        <v>0</v>
      </c>
    </row>
    <row r="4787" spans="1:4" x14ac:dyDescent="0.35">
      <c r="A4787">
        <v>240718</v>
      </c>
      <c r="B4787">
        <v>1000</v>
      </c>
      <c r="C4787">
        <v>0.497917</v>
      </c>
      <c r="D4787">
        <f t="shared" si="74"/>
        <v>0</v>
      </c>
    </row>
    <row r="4788" spans="1:4" x14ac:dyDescent="0.35">
      <c r="A4788">
        <v>240718</v>
      </c>
      <c r="B4788">
        <v>1100</v>
      </c>
      <c r="C4788">
        <v>1.14001</v>
      </c>
      <c r="D4788">
        <f t="shared" si="74"/>
        <v>0</v>
      </c>
    </row>
    <row r="4789" spans="1:4" x14ac:dyDescent="0.35">
      <c r="A4789">
        <v>240718</v>
      </c>
      <c r="B4789">
        <v>1200</v>
      </c>
      <c r="C4789">
        <v>1.02583</v>
      </c>
      <c r="D4789">
        <f t="shared" si="74"/>
        <v>0</v>
      </c>
    </row>
    <row r="4790" spans="1:4" x14ac:dyDescent="0.35">
      <c r="A4790">
        <v>240718</v>
      </c>
      <c r="B4790">
        <v>1300</v>
      </c>
      <c r="C4790">
        <v>1.2079800000000001</v>
      </c>
      <c r="D4790">
        <f t="shared" si="74"/>
        <v>0</v>
      </c>
    </row>
    <row r="4791" spans="1:4" x14ac:dyDescent="0.35">
      <c r="A4791">
        <v>240718</v>
      </c>
      <c r="B4791">
        <v>1400</v>
      </c>
      <c r="C4791">
        <v>0.58901000000000003</v>
      </c>
      <c r="D4791">
        <f t="shared" si="74"/>
        <v>0</v>
      </c>
    </row>
    <row r="4792" spans="1:4" x14ac:dyDescent="0.35">
      <c r="A4792">
        <v>240718</v>
      </c>
      <c r="B4792">
        <v>1500</v>
      </c>
      <c r="C4792">
        <v>0.81356799999999996</v>
      </c>
      <c r="D4792">
        <f t="shared" si="74"/>
        <v>0</v>
      </c>
    </row>
    <row r="4793" spans="1:4" x14ac:dyDescent="0.35">
      <c r="A4793">
        <v>240718</v>
      </c>
      <c r="B4793">
        <v>1600</v>
      </c>
      <c r="C4793">
        <v>0.83300200000000002</v>
      </c>
      <c r="D4793">
        <f t="shared" si="74"/>
        <v>0</v>
      </c>
    </row>
    <row r="4794" spans="1:4" x14ac:dyDescent="0.35">
      <c r="A4794">
        <v>240718</v>
      </c>
      <c r="B4794">
        <v>1700</v>
      </c>
      <c r="C4794">
        <v>1.2741899999999999</v>
      </c>
      <c r="D4794">
        <f t="shared" si="74"/>
        <v>0</v>
      </c>
    </row>
    <row r="4795" spans="1:4" x14ac:dyDescent="0.35">
      <c r="A4795">
        <v>240718</v>
      </c>
      <c r="B4795">
        <v>1800</v>
      </c>
      <c r="C4795">
        <v>1.40642</v>
      </c>
      <c r="D4795">
        <f t="shared" si="74"/>
        <v>0</v>
      </c>
    </row>
    <row r="4796" spans="1:4" x14ac:dyDescent="0.35">
      <c r="A4796">
        <v>240718</v>
      </c>
      <c r="B4796">
        <v>1900</v>
      </c>
      <c r="C4796">
        <v>0.81107899999999999</v>
      </c>
      <c r="D4796">
        <f t="shared" si="74"/>
        <v>0</v>
      </c>
    </row>
    <row r="4797" spans="1:4" x14ac:dyDescent="0.35">
      <c r="A4797">
        <v>240718</v>
      </c>
      <c r="B4797">
        <v>2000</v>
      </c>
      <c r="C4797">
        <v>1.2078199999999999</v>
      </c>
      <c r="D4797">
        <f t="shared" si="74"/>
        <v>0</v>
      </c>
    </row>
    <row r="4798" spans="1:4" x14ac:dyDescent="0.35">
      <c r="A4798">
        <v>240718</v>
      </c>
      <c r="B4798">
        <v>2100</v>
      </c>
      <c r="C4798">
        <v>0.56514200000000003</v>
      </c>
      <c r="D4798">
        <f t="shared" si="74"/>
        <v>0</v>
      </c>
    </row>
    <row r="4799" spans="1:4" x14ac:dyDescent="0.35">
      <c r="A4799">
        <v>240718</v>
      </c>
      <c r="B4799">
        <v>2200</v>
      </c>
      <c r="C4799">
        <v>0.195438</v>
      </c>
      <c r="D4799">
        <f t="shared" si="74"/>
        <v>0</v>
      </c>
    </row>
    <row r="4800" spans="1:4" x14ac:dyDescent="0.35">
      <c r="A4800">
        <v>240718</v>
      </c>
      <c r="B4800">
        <v>2300</v>
      </c>
      <c r="C4800">
        <v>0.25102600000000003</v>
      </c>
      <c r="D4800">
        <f t="shared" si="74"/>
        <v>0</v>
      </c>
    </row>
    <row r="4801" spans="1:4" x14ac:dyDescent="0.35">
      <c r="A4801">
        <v>240719</v>
      </c>
      <c r="B4801">
        <v>0</v>
      </c>
      <c r="C4801">
        <v>0.37060500000000002</v>
      </c>
      <c r="D4801">
        <f t="shared" si="74"/>
        <v>0</v>
      </c>
    </row>
    <row r="4802" spans="1:4" x14ac:dyDescent="0.35">
      <c r="A4802">
        <v>240719</v>
      </c>
      <c r="B4802">
        <v>100</v>
      </c>
      <c r="C4802">
        <v>0.36646000000000001</v>
      </c>
      <c r="D4802">
        <f t="shared" si="74"/>
        <v>0</v>
      </c>
    </row>
    <row r="4803" spans="1:4" x14ac:dyDescent="0.35">
      <c r="A4803">
        <v>240719</v>
      </c>
      <c r="B4803">
        <v>200</v>
      </c>
      <c r="C4803">
        <v>0.61609400000000003</v>
      </c>
      <c r="D4803">
        <f t="shared" ref="D4803:D4866" si="75">IF(C4803&gt;=(5.4),1,0)</f>
        <v>0</v>
      </c>
    </row>
    <row r="4804" spans="1:4" x14ac:dyDescent="0.35">
      <c r="A4804">
        <v>240719</v>
      </c>
      <c r="B4804">
        <v>300</v>
      </c>
      <c r="C4804">
        <v>0.121156</v>
      </c>
      <c r="D4804">
        <f t="shared" si="75"/>
        <v>0</v>
      </c>
    </row>
    <row r="4805" spans="1:4" x14ac:dyDescent="0.35">
      <c r="A4805">
        <v>240719</v>
      </c>
      <c r="B4805">
        <v>400</v>
      </c>
      <c r="C4805">
        <v>8.8573100000000002E-2</v>
      </c>
      <c r="D4805">
        <f t="shared" si="75"/>
        <v>0</v>
      </c>
    </row>
    <row r="4806" spans="1:4" x14ac:dyDescent="0.35">
      <c r="A4806">
        <v>240719</v>
      </c>
      <c r="B4806">
        <v>500</v>
      </c>
      <c r="C4806">
        <v>8.9358400000000004E-2</v>
      </c>
      <c r="D4806">
        <f t="shared" si="75"/>
        <v>0</v>
      </c>
    </row>
    <row r="4807" spans="1:4" x14ac:dyDescent="0.35">
      <c r="A4807">
        <v>240719</v>
      </c>
      <c r="B4807">
        <v>600</v>
      </c>
      <c r="C4807">
        <v>0.27285599999999999</v>
      </c>
      <c r="D4807">
        <f t="shared" si="75"/>
        <v>0</v>
      </c>
    </row>
    <row r="4808" spans="1:4" x14ac:dyDescent="0.35">
      <c r="A4808">
        <v>240719</v>
      </c>
      <c r="B4808">
        <v>700</v>
      </c>
      <c r="C4808">
        <v>0.24024899999999999</v>
      </c>
      <c r="D4808">
        <f t="shared" si="75"/>
        <v>0</v>
      </c>
    </row>
    <row r="4809" spans="1:4" x14ac:dyDescent="0.35">
      <c r="A4809">
        <v>240719</v>
      </c>
      <c r="B4809">
        <v>800</v>
      </c>
      <c r="C4809">
        <v>0.23444799999999999</v>
      </c>
      <c r="D4809">
        <f t="shared" si="75"/>
        <v>0</v>
      </c>
    </row>
    <row r="4810" spans="1:4" x14ac:dyDescent="0.35">
      <c r="A4810">
        <v>240719</v>
      </c>
      <c r="B4810">
        <v>900</v>
      </c>
      <c r="C4810">
        <v>0.494925</v>
      </c>
      <c r="D4810">
        <f t="shared" si="75"/>
        <v>0</v>
      </c>
    </row>
    <row r="4811" spans="1:4" x14ac:dyDescent="0.35">
      <c r="A4811">
        <v>240719</v>
      </c>
      <c r="B4811">
        <v>1000</v>
      </c>
      <c r="C4811">
        <v>0.99593299999999996</v>
      </c>
      <c r="D4811">
        <f t="shared" si="75"/>
        <v>0</v>
      </c>
    </row>
    <row r="4812" spans="1:4" x14ac:dyDescent="0.35">
      <c r="A4812">
        <v>240719</v>
      </c>
      <c r="B4812">
        <v>1100</v>
      </c>
      <c r="C4812">
        <v>0.72914400000000001</v>
      </c>
      <c r="D4812">
        <f t="shared" si="75"/>
        <v>0</v>
      </c>
    </row>
    <row r="4813" spans="1:4" x14ac:dyDescent="0.35">
      <c r="A4813">
        <v>240719</v>
      </c>
      <c r="B4813">
        <v>1200</v>
      </c>
      <c r="C4813">
        <v>0.63251199999999996</v>
      </c>
      <c r="D4813">
        <f t="shared" si="75"/>
        <v>0</v>
      </c>
    </row>
    <row r="4814" spans="1:4" x14ac:dyDescent="0.35">
      <c r="A4814">
        <v>240719</v>
      </c>
      <c r="B4814">
        <v>1300</v>
      </c>
      <c r="C4814">
        <v>0.53093000000000001</v>
      </c>
      <c r="D4814">
        <f t="shared" si="75"/>
        <v>0</v>
      </c>
    </row>
    <row r="4815" spans="1:4" x14ac:dyDescent="0.35">
      <c r="A4815">
        <v>240719</v>
      </c>
      <c r="B4815">
        <v>1400</v>
      </c>
      <c r="C4815">
        <v>0.61950099999999997</v>
      </c>
      <c r="D4815">
        <f t="shared" si="75"/>
        <v>0</v>
      </c>
    </row>
    <row r="4816" spans="1:4" x14ac:dyDescent="0.35">
      <c r="A4816">
        <v>240719</v>
      </c>
      <c r="B4816">
        <v>1500</v>
      </c>
      <c r="C4816">
        <v>1.49061</v>
      </c>
      <c r="D4816">
        <f t="shared" si="75"/>
        <v>0</v>
      </c>
    </row>
    <row r="4817" spans="1:4" x14ac:dyDescent="0.35">
      <c r="A4817">
        <v>240719</v>
      </c>
      <c r="B4817">
        <v>1600</v>
      </c>
      <c r="C4817">
        <v>1.1751199999999999</v>
      </c>
      <c r="D4817">
        <f t="shared" si="75"/>
        <v>0</v>
      </c>
    </row>
    <row r="4818" spans="1:4" x14ac:dyDescent="0.35">
      <c r="A4818">
        <v>240719</v>
      </c>
      <c r="B4818">
        <v>1700</v>
      </c>
      <c r="C4818">
        <v>0.89082399999999995</v>
      </c>
      <c r="D4818">
        <f t="shared" si="75"/>
        <v>0</v>
      </c>
    </row>
    <row r="4819" spans="1:4" x14ac:dyDescent="0.35">
      <c r="A4819">
        <v>240719</v>
      </c>
      <c r="B4819">
        <v>1800</v>
      </c>
      <c r="C4819">
        <v>0.208816</v>
      </c>
      <c r="D4819">
        <f t="shared" si="75"/>
        <v>0</v>
      </c>
    </row>
    <row r="4820" spans="1:4" x14ac:dyDescent="0.35">
      <c r="A4820">
        <v>240719</v>
      </c>
      <c r="B4820">
        <v>1900</v>
      </c>
      <c r="C4820">
        <v>0.196301</v>
      </c>
      <c r="D4820">
        <f t="shared" si="75"/>
        <v>0</v>
      </c>
    </row>
    <row r="4821" spans="1:4" x14ac:dyDescent="0.35">
      <c r="A4821">
        <v>240719</v>
      </c>
      <c r="B4821">
        <v>2000</v>
      </c>
      <c r="C4821">
        <v>7.1427299999999999E-2</v>
      </c>
      <c r="D4821">
        <f t="shared" si="75"/>
        <v>0</v>
      </c>
    </row>
    <row r="4822" spans="1:4" x14ac:dyDescent="0.35">
      <c r="A4822">
        <v>240719</v>
      </c>
      <c r="B4822">
        <v>2100</v>
      </c>
      <c r="C4822">
        <v>0.102288</v>
      </c>
      <c r="D4822">
        <f t="shared" si="75"/>
        <v>0</v>
      </c>
    </row>
    <row r="4823" spans="1:4" x14ac:dyDescent="0.35">
      <c r="A4823">
        <v>240719</v>
      </c>
      <c r="B4823">
        <v>2200</v>
      </c>
      <c r="C4823">
        <v>9.8828399999999997E-2</v>
      </c>
      <c r="D4823">
        <f t="shared" si="75"/>
        <v>0</v>
      </c>
    </row>
    <row r="4824" spans="1:4" x14ac:dyDescent="0.35">
      <c r="A4824">
        <v>240719</v>
      </c>
      <c r="B4824">
        <v>2300</v>
      </c>
      <c r="C4824">
        <v>9.6774799999999994E-2</v>
      </c>
      <c r="D4824">
        <f t="shared" si="75"/>
        <v>0</v>
      </c>
    </row>
    <row r="4825" spans="1:4" x14ac:dyDescent="0.35">
      <c r="A4825">
        <v>240720</v>
      </c>
      <c r="B4825">
        <v>0</v>
      </c>
      <c r="C4825">
        <v>1.3656E-2</v>
      </c>
      <c r="D4825">
        <f t="shared" si="75"/>
        <v>0</v>
      </c>
    </row>
    <row r="4826" spans="1:4" x14ac:dyDescent="0.35">
      <c r="A4826">
        <v>240720</v>
      </c>
      <c r="B4826">
        <v>100</v>
      </c>
      <c r="C4826">
        <v>8.3333399999999998E-3</v>
      </c>
      <c r="D4826">
        <f t="shared" si="75"/>
        <v>0</v>
      </c>
    </row>
    <row r="4827" spans="1:4" x14ac:dyDescent="0.35">
      <c r="A4827">
        <v>240720</v>
      </c>
      <c r="B4827">
        <v>200</v>
      </c>
      <c r="C4827">
        <v>0.14732300000000001</v>
      </c>
      <c r="D4827">
        <f t="shared" si="75"/>
        <v>0</v>
      </c>
    </row>
    <row r="4828" spans="1:4" x14ac:dyDescent="0.35">
      <c r="A4828">
        <v>240720</v>
      </c>
      <c r="B4828">
        <v>300</v>
      </c>
      <c r="C4828">
        <v>0.20538799999999999</v>
      </c>
      <c r="D4828">
        <f t="shared" si="75"/>
        <v>0</v>
      </c>
    </row>
    <row r="4829" spans="1:4" x14ac:dyDescent="0.35">
      <c r="A4829">
        <v>240720</v>
      </c>
      <c r="B4829">
        <v>400</v>
      </c>
      <c r="C4829">
        <v>0.108199</v>
      </c>
      <c r="D4829">
        <f t="shared" si="75"/>
        <v>0</v>
      </c>
    </row>
    <row r="4830" spans="1:4" x14ac:dyDescent="0.35">
      <c r="A4830">
        <v>240720</v>
      </c>
      <c r="B4830">
        <v>500</v>
      </c>
      <c r="C4830">
        <v>0.17390600000000001</v>
      </c>
      <c r="D4830">
        <f t="shared" si="75"/>
        <v>0</v>
      </c>
    </row>
    <row r="4831" spans="1:4" x14ac:dyDescent="0.35">
      <c r="A4831">
        <v>240720</v>
      </c>
      <c r="B4831">
        <v>600</v>
      </c>
      <c r="C4831">
        <v>0.16994799999999999</v>
      </c>
      <c r="D4831">
        <f t="shared" si="75"/>
        <v>0</v>
      </c>
    </row>
    <row r="4832" spans="1:4" x14ac:dyDescent="0.35">
      <c r="A4832">
        <v>240720</v>
      </c>
      <c r="B4832">
        <v>700</v>
      </c>
      <c r="C4832">
        <v>0.20166899999999999</v>
      </c>
      <c r="D4832">
        <f t="shared" si="75"/>
        <v>0</v>
      </c>
    </row>
    <row r="4833" spans="1:4" x14ac:dyDescent="0.35">
      <c r="A4833">
        <v>240720</v>
      </c>
      <c r="B4833">
        <v>800</v>
      </c>
      <c r="C4833">
        <v>0.49335000000000001</v>
      </c>
      <c r="D4833">
        <f t="shared" si="75"/>
        <v>0</v>
      </c>
    </row>
    <row r="4834" spans="1:4" x14ac:dyDescent="0.35">
      <c r="A4834">
        <v>240720</v>
      </c>
      <c r="B4834">
        <v>900</v>
      </c>
      <c r="C4834">
        <v>0.33157599999999998</v>
      </c>
      <c r="D4834">
        <f t="shared" si="75"/>
        <v>0</v>
      </c>
    </row>
    <row r="4835" spans="1:4" x14ac:dyDescent="0.35">
      <c r="A4835">
        <v>240720</v>
      </c>
      <c r="B4835">
        <v>1000</v>
      </c>
      <c r="C4835">
        <v>1.2826200000000001</v>
      </c>
      <c r="D4835">
        <f t="shared" si="75"/>
        <v>0</v>
      </c>
    </row>
    <row r="4836" spans="1:4" x14ac:dyDescent="0.35">
      <c r="A4836">
        <v>240720</v>
      </c>
      <c r="B4836">
        <v>1100</v>
      </c>
      <c r="C4836">
        <v>1.23247</v>
      </c>
      <c r="D4836">
        <f t="shared" si="75"/>
        <v>0</v>
      </c>
    </row>
    <row r="4837" spans="1:4" x14ac:dyDescent="0.35">
      <c r="A4837">
        <v>240720</v>
      </c>
      <c r="B4837">
        <v>1200</v>
      </c>
      <c r="C4837">
        <v>1.6211599999999999</v>
      </c>
      <c r="D4837">
        <f t="shared" si="75"/>
        <v>0</v>
      </c>
    </row>
    <row r="4838" spans="1:4" x14ac:dyDescent="0.35">
      <c r="A4838">
        <v>240720</v>
      </c>
      <c r="B4838">
        <v>1300</v>
      </c>
      <c r="C4838">
        <v>2.20871</v>
      </c>
      <c r="D4838">
        <f t="shared" si="75"/>
        <v>0</v>
      </c>
    </row>
    <row r="4839" spans="1:4" x14ac:dyDescent="0.35">
      <c r="A4839">
        <v>240720</v>
      </c>
      <c r="B4839">
        <v>1400</v>
      </c>
      <c r="C4839">
        <v>1.89594</v>
      </c>
      <c r="D4839">
        <f t="shared" si="75"/>
        <v>0</v>
      </c>
    </row>
    <row r="4840" spans="1:4" x14ac:dyDescent="0.35">
      <c r="A4840">
        <v>240720</v>
      </c>
      <c r="B4840">
        <v>1500</v>
      </c>
      <c r="C4840">
        <v>2.0385900000000001</v>
      </c>
      <c r="D4840">
        <f t="shared" si="75"/>
        <v>0</v>
      </c>
    </row>
    <row r="4841" spans="1:4" x14ac:dyDescent="0.35">
      <c r="A4841">
        <v>240720</v>
      </c>
      <c r="B4841">
        <v>1600</v>
      </c>
      <c r="C4841">
        <v>1.6960299999999999</v>
      </c>
      <c r="D4841">
        <f t="shared" si="75"/>
        <v>0</v>
      </c>
    </row>
    <row r="4842" spans="1:4" x14ac:dyDescent="0.35">
      <c r="A4842">
        <v>240720</v>
      </c>
      <c r="B4842">
        <v>1700</v>
      </c>
      <c r="C4842">
        <v>1.55938</v>
      </c>
      <c r="D4842">
        <f t="shared" si="75"/>
        <v>0</v>
      </c>
    </row>
    <row r="4843" spans="1:4" x14ac:dyDescent="0.35">
      <c r="A4843">
        <v>240720</v>
      </c>
      <c r="B4843">
        <v>1800</v>
      </c>
      <c r="C4843">
        <v>1.64361</v>
      </c>
      <c r="D4843">
        <f t="shared" si="75"/>
        <v>0</v>
      </c>
    </row>
    <row r="4844" spans="1:4" x14ac:dyDescent="0.35">
      <c r="A4844">
        <v>240720</v>
      </c>
      <c r="B4844">
        <v>1900</v>
      </c>
      <c r="C4844">
        <v>1.11703</v>
      </c>
      <c r="D4844">
        <f t="shared" si="75"/>
        <v>0</v>
      </c>
    </row>
    <row r="4845" spans="1:4" x14ac:dyDescent="0.35">
      <c r="A4845">
        <v>240720</v>
      </c>
      <c r="B4845">
        <v>2000</v>
      </c>
      <c r="C4845">
        <v>0.78454199999999996</v>
      </c>
      <c r="D4845">
        <f t="shared" si="75"/>
        <v>0</v>
      </c>
    </row>
    <row r="4846" spans="1:4" x14ac:dyDescent="0.35">
      <c r="A4846">
        <v>240720</v>
      </c>
      <c r="B4846">
        <v>2100</v>
      </c>
      <c r="C4846">
        <v>0.63660899999999998</v>
      </c>
      <c r="D4846">
        <f t="shared" si="75"/>
        <v>0</v>
      </c>
    </row>
    <row r="4847" spans="1:4" x14ac:dyDescent="0.35">
      <c r="A4847">
        <v>240720</v>
      </c>
      <c r="B4847">
        <v>2200</v>
      </c>
      <c r="C4847">
        <v>0.36725799999999997</v>
      </c>
      <c r="D4847">
        <f t="shared" si="75"/>
        <v>0</v>
      </c>
    </row>
    <row r="4848" spans="1:4" x14ac:dyDescent="0.35">
      <c r="A4848">
        <v>240720</v>
      </c>
      <c r="B4848">
        <v>2300</v>
      </c>
      <c r="C4848">
        <v>0.53239300000000001</v>
      </c>
      <c r="D4848">
        <f t="shared" si="75"/>
        <v>0</v>
      </c>
    </row>
    <row r="4849" spans="1:4" x14ac:dyDescent="0.35">
      <c r="A4849">
        <v>240721</v>
      </c>
      <c r="B4849">
        <v>0</v>
      </c>
      <c r="C4849">
        <v>0.66746300000000003</v>
      </c>
      <c r="D4849">
        <f t="shared" si="75"/>
        <v>0</v>
      </c>
    </row>
    <row r="4850" spans="1:4" x14ac:dyDescent="0.35">
      <c r="A4850">
        <v>240721</v>
      </c>
      <c r="B4850">
        <v>100</v>
      </c>
      <c r="C4850">
        <v>1.10789</v>
      </c>
      <c r="D4850">
        <f t="shared" si="75"/>
        <v>0</v>
      </c>
    </row>
    <row r="4851" spans="1:4" x14ac:dyDescent="0.35">
      <c r="A4851">
        <v>240721</v>
      </c>
      <c r="B4851">
        <v>200</v>
      </c>
      <c r="C4851">
        <v>0.69330999999999998</v>
      </c>
      <c r="D4851">
        <f t="shared" si="75"/>
        <v>0</v>
      </c>
    </row>
    <row r="4852" spans="1:4" x14ac:dyDescent="0.35">
      <c r="A4852">
        <v>240721</v>
      </c>
      <c r="B4852">
        <v>300</v>
      </c>
      <c r="C4852">
        <v>0.62547299999999995</v>
      </c>
      <c r="D4852">
        <f t="shared" si="75"/>
        <v>0</v>
      </c>
    </row>
    <row r="4853" spans="1:4" x14ac:dyDescent="0.35">
      <c r="A4853">
        <v>240721</v>
      </c>
      <c r="B4853">
        <v>400</v>
      </c>
      <c r="C4853">
        <v>0.20705000000000001</v>
      </c>
      <c r="D4853">
        <f t="shared" si="75"/>
        <v>0</v>
      </c>
    </row>
    <row r="4854" spans="1:4" x14ac:dyDescent="0.35">
      <c r="A4854">
        <v>240721</v>
      </c>
      <c r="B4854">
        <v>500</v>
      </c>
      <c r="C4854">
        <v>0.55883300000000002</v>
      </c>
      <c r="D4854">
        <f t="shared" si="75"/>
        <v>0</v>
      </c>
    </row>
    <row r="4855" spans="1:4" x14ac:dyDescent="0.35">
      <c r="A4855">
        <v>240721</v>
      </c>
      <c r="B4855">
        <v>600</v>
      </c>
      <c r="C4855">
        <v>1.3264</v>
      </c>
      <c r="D4855">
        <f t="shared" si="75"/>
        <v>0</v>
      </c>
    </row>
    <row r="4856" spans="1:4" x14ac:dyDescent="0.35">
      <c r="A4856">
        <v>240721</v>
      </c>
      <c r="B4856">
        <v>700</v>
      </c>
      <c r="C4856">
        <v>1.2455499999999999</v>
      </c>
      <c r="D4856">
        <f t="shared" si="75"/>
        <v>0</v>
      </c>
    </row>
    <row r="4857" spans="1:4" x14ac:dyDescent="0.35">
      <c r="A4857">
        <v>240721</v>
      </c>
      <c r="B4857">
        <v>800</v>
      </c>
      <c r="C4857">
        <v>0.28658600000000001</v>
      </c>
      <c r="D4857">
        <f t="shared" si="75"/>
        <v>0</v>
      </c>
    </row>
    <row r="4858" spans="1:4" x14ac:dyDescent="0.35">
      <c r="A4858">
        <v>240721</v>
      </c>
      <c r="B4858">
        <v>900</v>
      </c>
      <c r="C4858">
        <v>0.14163100000000001</v>
      </c>
      <c r="D4858">
        <f t="shared" si="75"/>
        <v>0</v>
      </c>
    </row>
    <row r="4859" spans="1:4" x14ac:dyDescent="0.35">
      <c r="A4859">
        <v>240721</v>
      </c>
      <c r="B4859">
        <v>1000</v>
      </c>
      <c r="C4859">
        <v>0.460316</v>
      </c>
      <c r="D4859">
        <f t="shared" si="75"/>
        <v>0</v>
      </c>
    </row>
    <row r="4860" spans="1:4" x14ac:dyDescent="0.35">
      <c r="A4860">
        <v>240721</v>
      </c>
      <c r="B4860">
        <v>1100</v>
      </c>
      <c r="C4860">
        <v>0.75398100000000001</v>
      </c>
      <c r="D4860">
        <f t="shared" si="75"/>
        <v>0</v>
      </c>
    </row>
    <row r="4861" spans="1:4" x14ac:dyDescent="0.35">
      <c r="A4861">
        <v>240721</v>
      </c>
      <c r="B4861">
        <v>1200</v>
      </c>
      <c r="C4861">
        <v>0.56064499999999995</v>
      </c>
      <c r="D4861">
        <f t="shared" si="75"/>
        <v>0</v>
      </c>
    </row>
    <row r="4862" spans="1:4" x14ac:dyDescent="0.35">
      <c r="A4862">
        <v>240721</v>
      </c>
      <c r="B4862">
        <v>1300</v>
      </c>
      <c r="C4862">
        <v>0.75625699999999996</v>
      </c>
      <c r="D4862">
        <f t="shared" si="75"/>
        <v>0</v>
      </c>
    </row>
    <row r="4863" spans="1:4" x14ac:dyDescent="0.35">
      <c r="A4863">
        <v>240721</v>
      </c>
      <c r="B4863">
        <v>1400</v>
      </c>
      <c r="C4863">
        <v>1.6413599999999999</v>
      </c>
      <c r="D4863">
        <f t="shared" si="75"/>
        <v>0</v>
      </c>
    </row>
    <row r="4864" spans="1:4" x14ac:dyDescent="0.35">
      <c r="A4864">
        <v>240721</v>
      </c>
      <c r="B4864">
        <v>1500</v>
      </c>
      <c r="C4864">
        <v>1.49962</v>
      </c>
      <c r="D4864">
        <f t="shared" si="75"/>
        <v>0</v>
      </c>
    </row>
    <row r="4865" spans="1:4" x14ac:dyDescent="0.35">
      <c r="A4865">
        <v>240721</v>
      </c>
      <c r="B4865">
        <v>1600</v>
      </c>
      <c r="C4865">
        <v>1.57389</v>
      </c>
      <c r="D4865">
        <f t="shared" si="75"/>
        <v>0</v>
      </c>
    </row>
    <row r="4866" spans="1:4" x14ac:dyDescent="0.35">
      <c r="A4866">
        <v>240721</v>
      </c>
      <c r="B4866">
        <v>1700</v>
      </c>
      <c r="C4866">
        <v>0.92316600000000004</v>
      </c>
      <c r="D4866">
        <f t="shared" si="75"/>
        <v>0</v>
      </c>
    </row>
    <row r="4867" spans="1:4" x14ac:dyDescent="0.35">
      <c r="A4867">
        <v>240721</v>
      </c>
      <c r="B4867">
        <v>1800</v>
      </c>
      <c r="C4867">
        <v>0.16992399999999999</v>
      </c>
      <c r="D4867">
        <f t="shared" ref="D4867:D4930" si="76">IF(C4867&gt;=(5.4),1,0)</f>
        <v>0</v>
      </c>
    </row>
    <row r="4868" spans="1:4" x14ac:dyDescent="0.35">
      <c r="A4868">
        <v>240721</v>
      </c>
      <c r="B4868">
        <v>1900</v>
      </c>
      <c r="C4868">
        <v>0.25231599999999998</v>
      </c>
      <c r="D4868">
        <f t="shared" si="76"/>
        <v>0</v>
      </c>
    </row>
    <row r="4869" spans="1:4" x14ac:dyDescent="0.35">
      <c r="A4869">
        <v>240721</v>
      </c>
      <c r="B4869">
        <v>2000</v>
      </c>
      <c r="C4869">
        <v>2.7777199999999998E-2</v>
      </c>
      <c r="D4869">
        <f t="shared" si="76"/>
        <v>0</v>
      </c>
    </row>
    <row r="4870" spans="1:4" x14ac:dyDescent="0.35">
      <c r="A4870">
        <v>240721</v>
      </c>
      <c r="B4870">
        <v>2100</v>
      </c>
      <c r="C4870">
        <v>0.268372</v>
      </c>
      <c r="D4870">
        <f t="shared" si="76"/>
        <v>0</v>
      </c>
    </row>
    <row r="4871" spans="1:4" x14ac:dyDescent="0.35">
      <c r="A4871">
        <v>240721</v>
      </c>
      <c r="B4871">
        <v>2200</v>
      </c>
      <c r="C4871">
        <v>0.31577899999999998</v>
      </c>
      <c r="D4871">
        <f t="shared" si="76"/>
        <v>0</v>
      </c>
    </row>
    <row r="4872" spans="1:4" x14ac:dyDescent="0.35">
      <c r="A4872">
        <v>240721</v>
      </c>
      <c r="B4872">
        <v>2300</v>
      </c>
      <c r="C4872">
        <v>0.64995400000000003</v>
      </c>
      <c r="D4872">
        <f t="shared" si="76"/>
        <v>0</v>
      </c>
    </row>
    <row r="4873" spans="1:4" x14ac:dyDescent="0.35">
      <c r="A4873">
        <v>240722</v>
      </c>
      <c r="B4873">
        <v>0</v>
      </c>
      <c r="C4873">
        <v>0.79139700000000002</v>
      </c>
      <c r="D4873">
        <f t="shared" si="76"/>
        <v>0</v>
      </c>
    </row>
    <row r="4874" spans="1:4" x14ac:dyDescent="0.35">
      <c r="A4874">
        <v>240722</v>
      </c>
      <c r="B4874">
        <v>100</v>
      </c>
      <c r="C4874">
        <v>0.382552</v>
      </c>
      <c r="D4874">
        <f t="shared" si="76"/>
        <v>0</v>
      </c>
    </row>
    <row r="4875" spans="1:4" x14ac:dyDescent="0.35">
      <c r="A4875">
        <v>240722</v>
      </c>
      <c r="B4875">
        <v>200</v>
      </c>
      <c r="C4875">
        <v>0.22704299999999999</v>
      </c>
      <c r="D4875">
        <f t="shared" si="76"/>
        <v>0</v>
      </c>
    </row>
    <row r="4876" spans="1:4" x14ac:dyDescent="0.35">
      <c r="A4876">
        <v>240722</v>
      </c>
      <c r="B4876">
        <v>300</v>
      </c>
      <c r="C4876">
        <v>0.28580800000000001</v>
      </c>
      <c r="D4876">
        <f t="shared" si="76"/>
        <v>0</v>
      </c>
    </row>
    <row r="4877" spans="1:4" x14ac:dyDescent="0.35">
      <c r="A4877">
        <v>240722</v>
      </c>
      <c r="B4877">
        <v>400</v>
      </c>
      <c r="C4877">
        <v>0.30006100000000002</v>
      </c>
      <c r="D4877">
        <f t="shared" si="76"/>
        <v>0</v>
      </c>
    </row>
    <row r="4878" spans="1:4" x14ac:dyDescent="0.35">
      <c r="A4878">
        <v>240722</v>
      </c>
      <c r="B4878">
        <v>500</v>
      </c>
      <c r="C4878">
        <v>0.200407</v>
      </c>
      <c r="D4878">
        <f t="shared" si="76"/>
        <v>0</v>
      </c>
    </row>
    <row r="4879" spans="1:4" x14ac:dyDescent="0.35">
      <c r="A4879">
        <v>240722</v>
      </c>
      <c r="B4879">
        <v>600</v>
      </c>
      <c r="C4879">
        <v>9.0516399999999997E-2</v>
      </c>
      <c r="D4879">
        <f t="shared" si="76"/>
        <v>0</v>
      </c>
    </row>
    <row r="4880" spans="1:4" x14ac:dyDescent="0.35">
      <c r="A4880">
        <v>240722</v>
      </c>
      <c r="B4880">
        <v>700</v>
      </c>
      <c r="C4880">
        <v>0.39423200000000003</v>
      </c>
      <c r="D4880">
        <f t="shared" si="76"/>
        <v>0</v>
      </c>
    </row>
    <row r="4881" spans="1:4" x14ac:dyDescent="0.35">
      <c r="A4881">
        <v>240722</v>
      </c>
      <c r="B4881">
        <v>800</v>
      </c>
      <c r="C4881">
        <v>0.19300300000000001</v>
      </c>
      <c r="D4881">
        <f t="shared" si="76"/>
        <v>0</v>
      </c>
    </row>
    <row r="4882" spans="1:4" x14ac:dyDescent="0.35">
      <c r="A4882">
        <v>240722</v>
      </c>
      <c r="B4882">
        <v>900</v>
      </c>
      <c r="C4882">
        <v>0.33566000000000001</v>
      </c>
      <c r="D4882">
        <f t="shared" si="76"/>
        <v>0</v>
      </c>
    </row>
    <row r="4883" spans="1:4" x14ac:dyDescent="0.35">
      <c r="A4883">
        <v>240722</v>
      </c>
      <c r="B4883">
        <v>1000</v>
      </c>
      <c r="C4883">
        <v>0.15836900000000001</v>
      </c>
      <c r="D4883">
        <f t="shared" si="76"/>
        <v>0</v>
      </c>
    </row>
    <row r="4884" spans="1:4" x14ac:dyDescent="0.35">
      <c r="A4884">
        <v>240722</v>
      </c>
      <c r="B4884">
        <v>1100</v>
      </c>
      <c r="C4884">
        <v>0.32320599999999999</v>
      </c>
      <c r="D4884">
        <f t="shared" si="76"/>
        <v>0</v>
      </c>
    </row>
    <row r="4885" spans="1:4" x14ac:dyDescent="0.35">
      <c r="A4885">
        <v>240722</v>
      </c>
      <c r="B4885">
        <v>1200</v>
      </c>
      <c r="C4885">
        <v>0.63678400000000002</v>
      </c>
      <c r="D4885">
        <f t="shared" si="76"/>
        <v>0</v>
      </c>
    </row>
    <row r="4886" spans="1:4" x14ac:dyDescent="0.35">
      <c r="A4886">
        <v>240722</v>
      </c>
      <c r="B4886">
        <v>1300</v>
      </c>
      <c r="C4886">
        <v>0.16556799999999999</v>
      </c>
      <c r="D4886">
        <f t="shared" si="76"/>
        <v>0</v>
      </c>
    </row>
    <row r="4887" spans="1:4" x14ac:dyDescent="0.35">
      <c r="A4887">
        <v>240722</v>
      </c>
      <c r="B4887">
        <v>1400</v>
      </c>
      <c r="C4887">
        <v>0.53839899999999996</v>
      </c>
      <c r="D4887">
        <f t="shared" si="76"/>
        <v>0</v>
      </c>
    </row>
    <row r="4888" spans="1:4" x14ac:dyDescent="0.35">
      <c r="A4888">
        <v>240722</v>
      </c>
      <c r="B4888">
        <v>1500</v>
      </c>
      <c r="C4888">
        <v>0.61519699999999999</v>
      </c>
      <c r="D4888">
        <f t="shared" si="76"/>
        <v>0</v>
      </c>
    </row>
    <row r="4889" spans="1:4" x14ac:dyDescent="0.35">
      <c r="A4889">
        <v>240722</v>
      </c>
      <c r="B4889">
        <v>1600</v>
      </c>
      <c r="C4889">
        <v>0.73825600000000002</v>
      </c>
      <c r="D4889">
        <f t="shared" si="76"/>
        <v>0</v>
      </c>
    </row>
    <row r="4890" spans="1:4" x14ac:dyDescent="0.35">
      <c r="A4890">
        <v>240722</v>
      </c>
      <c r="B4890">
        <v>1700</v>
      </c>
      <c r="C4890">
        <v>0.80827599999999999</v>
      </c>
      <c r="D4890">
        <f t="shared" si="76"/>
        <v>0</v>
      </c>
    </row>
    <row r="4891" spans="1:4" x14ac:dyDescent="0.35">
      <c r="A4891">
        <v>240722</v>
      </c>
      <c r="B4891">
        <v>1800</v>
      </c>
      <c r="C4891">
        <v>0.270314</v>
      </c>
      <c r="D4891">
        <f t="shared" si="76"/>
        <v>0</v>
      </c>
    </row>
    <row r="4892" spans="1:4" x14ac:dyDescent="0.35">
      <c r="A4892">
        <v>240722</v>
      </c>
      <c r="B4892">
        <v>1900</v>
      </c>
      <c r="C4892">
        <v>0.28732099999999999</v>
      </c>
      <c r="D4892">
        <f t="shared" si="76"/>
        <v>0</v>
      </c>
    </row>
    <row r="4893" spans="1:4" x14ac:dyDescent="0.35">
      <c r="A4893">
        <v>240722</v>
      </c>
      <c r="B4893">
        <v>2000</v>
      </c>
      <c r="C4893">
        <v>0.121283</v>
      </c>
      <c r="D4893">
        <f t="shared" si="76"/>
        <v>0</v>
      </c>
    </row>
    <row r="4894" spans="1:4" x14ac:dyDescent="0.35">
      <c r="A4894">
        <v>240722</v>
      </c>
      <c r="B4894">
        <v>2100</v>
      </c>
      <c r="C4894">
        <v>0.41508800000000001</v>
      </c>
      <c r="D4894">
        <f t="shared" si="76"/>
        <v>0</v>
      </c>
    </row>
    <row r="4895" spans="1:4" x14ac:dyDescent="0.35">
      <c r="A4895">
        <v>240722</v>
      </c>
      <c r="B4895">
        <v>2200</v>
      </c>
      <c r="C4895">
        <v>0.35048000000000001</v>
      </c>
      <c r="D4895">
        <f t="shared" si="76"/>
        <v>0</v>
      </c>
    </row>
    <row r="4896" spans="1:4" x14ac:dyDescent="0.35">
      <c r="A4896">
        <v>240722</v>
      </c>
      <c r="B4896">
        <v>2300</v>
      </c>
      <c r="C4896">
        <v>0.35943700000000001</v>
      </c>
      <c r="D4896">
        <f t="shared" si="76"/>
        <v>0</v>
      </c>
    </row>
    <row r="4897" spans="1:4" x14ac:dyDescent="0.35">
      <c r="A4897">
        <v>240723</v>
      </c>
      <c r="B4897">
        <v>0</v>
      </c>
      <c r="C4897">
        <v>0.26094200000000001</v>
      </c>
      <c r="D4897">
        <f t="shared" si="76"/>
        <v>0</v>
      </c>
    </row>
    <row r="4898" spans="1:4" x14ac:dyDescent="0.35">
      <c r="A4898">
        <v>240723</v>
      </c>
      <c r="B4898">
        <v>100</v>
      </c>
      <c r="C4898">
        <v>8.8692999999999994E-2</v>
      </c>
      <c r="D4898">
        <f t="shared" si="76"/>
        <v>0</v>
      </c>
    </row>
    <row r="4899" spans="1:4" x14ac:dyDescent="0.35">
      <c r="A4899">
        <v>240723</v>
      </c>
      <c r="B4899">
        <v>200</v>
      </c>
      <c r="C4899">
        <v>0.162465</v>
      </c>
      <c r="D4899">
        <f t="shared" si="76"/>
        <v>0</v>
      </c>
    </row>
    <row r="4900" spans="1:4" x14ac:dyDescent="0.35">
      <c r="A4900">
        <v>240723</v>
      </c>
      <c r="B4900">
        <v>300</v>
      </c>
      <c r="C4900">
        <v>0.172123</v>
      </c>
      <c r="D4900">
        <f t="shared" si="76"/>
        <v>0</v>
      </c>
    </row>
    <row r="4901" spans="1:4" x14ac:dyDescent="0.35">
      <c r="A4901">
        <v>240723</v>
      </c>
      <c r="B4901">
        <v>400</v>
      </c>
      <c r="C4901">
        <v>0.13206499999999999</v>
      </c>
      <c r="D4901">
        <f t="shared" si="76"/>
        <v>0</v>
      </c>
    </row>
    <row r="4902" spans="1:4" x14ac:dyDescent="0.35">
      <c r="A4902">
        <v>240723</v>
      </c>
      <c r="B4902">
        <v>500</v>
      </c>
      <c r="C4902">
        <v>0.29502699999999998</v>
      </c>
      <c r="D4902">
        <f t="shared" si="76"/>
        <v>0</v>
      </c>
    </row>
    <row r="4903" spans="1:4" x14ac:dyDescent="0.35">
      <c r="A4903">
        <v>240723</v>
      </c>
      <c r="B4903">
        <v>600</v>
      </c>
      <c r="C4903">
        <v>0.23085700000000001</v>
      </c>
      <c r="D4903">
        <f t="shared" si="76"/>
        <v>0</v>
      </c>
    </row>
    <row r="4904" spans="1:4" x14ac:dyDescent="0.35">
      <c r="A4904">
        <v>240723</v>
      </c>
      <c r="B4904">
        <v>700</v>
      </c>
      <c r="C4904">
        <v>0.42637599999999998</v>
      </c>
      <c r="D4904">
        <f t="shared" si="76"/>
        <v>0</v>
      </c>
    </row>
    <row r="4905" spans="1:4" x14ac:dyDescent="0.35">
      <c r="A4905">
        <v>240723</v>
      </c>
      <c r="B4905">
        <v>800</v>
      </c>
      <c r="C4905">
        <v>1.67136</v>
      </c>
      <c r="D4905">
        <f t="shared" si="76"/>
        <v>0</v>
      </c>
    </row>
    <row r="4906" spans="1:4" x14ac:dyDescent="0.35">
      <c r="A4906">
        <v>240723</v>
      </c>
      <c r="B4906">
        <v>900</v>
      </c>
      <c r="C4906">
        <v>2.2356799999999999</v>
      </c>
      <c r="D4906">
        <f t="shared" si="76"/>
        <v>0</v>
      </c>
    </row>
    <row r="4907" spans="1:4" x14ac:dyDescent="0.35">
      <c r="A4907">
        <v>240723</v>
      </c>
      <c r="B4907">
        <v>1000</v>
      </c>
      <c r="C4907">
        <v>1.6435900000000001</v>
      </c>
      <c r="D4907">
        <f t="shared" si="76"/>
        <v>0</v>
      </c>
    </row>
    <row r="4908" spans="1:4" x14ac:dyDescent="0.35">
      <c r="A4908">
        <v>240723</v>
      </c>
      <c r="B4908">
        <v>1100</v>
      </c>
      <c r="C4908">
        <v>0.756637</v>
      </c>
      <c r="D4908">
        <f t="shared" si="76"/>
        <v>0</v>
      </c>
    </row>
    <row r="4909" spans="1:4" x14ac:dyDescent="0.35">
      <c r="A4909">
        <v>240723</v>
      </c>
      <c r="B4909">
        <v>1200</v>
      </c>
      <c r="C4909">
        <v>1.4654799999999999</v>
      </c>
      <c r="D4909">
        <f t="shared" si="76"/>
        <v>0</v>
      </c>
    </row>
    <row r="4910" spans="1:4" x14ac:dyDescent="0.35">
      <c r="A4910">
        <v>240723</v>
      </c>
      <c r="B4910">
        <v>1300</v>
      </c>
      <c r="C4910">
        <v>1.69401</v>
      </c>
      <c r="D4910">
        <f t="shared" si="76"/>
        <v>0</v>
      </c>
    </row>
    <row r="4911" spans="1:4" x14ac:dyDescent="0.35">
      <c r="A4911">
        <v>240723</v>
      </c>
      <c r="B4911">
        <v>1400</v>
      </c>
      <c r="C4911">
        <v>1.5244800000000001</v>
      </c>
      <c r="D4911">
        <f t="shared" si="76"/>
        <v>0</v>
      </c>
    </row>
    <row r="4912" spans="1:4" x14ac:dyDescent="0.35">
      <c r="A4912">
        <v>240723</v>
      </c>
      <c r="B4912">
        <v>1500</v>
      </c>
      <c r="C4912">
        <v>1.55383</v>
      </c>
      <c r="D4912">
        <f t="shared" si="76"/>
        <v>0</v>
      </c>
    </row>
    <row r="4913" spans="1:4" x14ac:dyDescent="0.35">
      <c r="A4913">
        <v>240723</v>
      </c>
      <c r="B4913">
        <v>1600</v>
      </c>
      <c r="C4913">
        <v>0.88395800000000002</v>
      </c>
      <c r="D4913">
        <f t="shared" si="76"/>
        <v>0</v>
      </c>
    </row>
    <row r="4914" spans="1:4" x14ac:dyDescent="0.35">
      <c r="A4914">
        <v>240723</v>
      </c>
      <c r="B4914">
        <v>1700</v>
      </c>
      <c r="C4914">
        <v>0.30767099999999997</v>
      </c>
      <c r="D4914">
        <f t="shared" si="76"/>
        <v>0</v>
      </c>
    </row>
    <row r="4915" spans="1:4" x14ac:dyDescent="0.35">
      <c r="A4915">
        <v>240723</v>
      </c>
      <c r="B4915">
        <v>1800</v>
      </c>
      <c r="C4915">
        <v>0.14348900000000001</v>
      </c>
      <c r="D4915">
        <f t="shared" si="76"/>
        <v>0</v>
      </c>
    </row>
    <row r="4916" spans="1:4" x14ac:dyDescent="0.35">
      <c r="A4916">
        <v>240723</v>
      </c>
      <c r="B4916">
        <v>1900</v>
      </c>
      <c r="C4916">
        <v>0.46195000000000003</v>
      </c>
      <c r="D4916">
        <f t="shared" si="76"/>
        <v>0</v>
      </c>
    </row>
    <row r="4917" spans="1:4" x14ac:dyDescent="0.35">
      <c r="A4917">
        <v>240723</v>
      </c>
      <c r="B4917">
        <v>2000</v>
      </c>
      <c r="C4917">
        <v>0.74345799999999995</v>
      </c>
      <c r="D4917">
        <f t="shared" si="76"/>
        <v>0</v>
      </c>
    </row>
    <row r="4918" spans="1:4" x14ac:dyDescent="0.35">
      <c r="A4918">
        <v>240723</v>
      </c>
      <c r="B4918">
        <v>2100</v>
      </c>
      <c r="C4918">
        <v>0.109918</v>
      </c>
      <c r="D4918">
        <f t="shared" si="76"/>
        <v>0</v>
      </c>
    </row>
    <row r="4919" spans="1:4" x14ac:dyDescent="0.35">
      <c r="A4919">
        <v>240723</v>
      </c>
      <c r="B4919">
        <v>2200</v>
      </c>
      <c r="C4919">
        <v>0.18964600000000001</v>
      </c>
      <c r="D4919">
        <f t="shared" si="76"/>
        <v>0</v>
      </c>
    </row>
    <row r="4920" spans="1:4" x14ac:dyDescent="0.35">
      <c r="A4920">
        <v>240723</v>
      </c>
      <c r="B4920">
        <v>2300</v>
      </c>
      <c r="C4920">
        <v>0.51498500000000003</v>
      </c>
      <c r="D4920">
        <f t="shared" si="76"/>
        <v>0</v>
      </c>
    </row>
    <row r="4921" spans="1:4" x14ac:dyDescent="0.35">
      <c r="A4921">
        <v>240724</v>
      </c>
      <c r="B4921">
        <v>0</v>
      </c>
      <c r="C4921">
        <v>8.5760400000000001E-2</v>
      </c>
      <c r="D4921">
        <f t="shared" si="76"/>
        <v>0</v>
      </c>
    </row>
    <row r="4922" spans="1:4" x14ac:dyDescent="0.35">
      <c r="A4922">
        <v>240724</v>
      </c>
      <c r="B4922">
        <v>100</v>
      </c>
      <c r="C4922">
        <v>0.325768</v>
      </c>
      <c r="D4922">
        <f t="shared" si="76"/>
        <v>0</v>
      </c>
    </row>
    <row r="4923" spans="1:4" x14ac:dyDescent="0.35">
      <c r="A4923">
        <v>240724</v>
      </c>
      <c r="B4923">
        <v>200</v>
      </c>
      <c r="C4923">
        <v>0.49142200000000003</v>
      </c>
      <c r="D4923">
        <f t="shared" si="76"/>
        <v>0</v>
      </c>
    </row>
    <row r="4924" spans="1:4" x14ac:dyDescent="0.35">
      <c r="A4924">
        <v>240724</v>
      </c>
      <c r="B4924">
        <v>300</v>
      </c>
      <c r="C4924">
        <v>0.157777</v>
      </c>
      <c r="D4924">
        <f t="shared" si="76"/>
        <v>0</v>
      </c>
    </row>
    <row r="4925" spans="1:4" x14ac:dyDescent="0.35">
      <c r="A4925">
        <v>240724</v>
      </c>
      <c r="B4925">
        <v>400</v>
      </c>
      <c r="C4925">
        <v>0.36710799999999999</v>
      </c>
      <c r="D4925">
        <f t="shared" si="76"/>
        <v>0</v>
      </c>
    </row>
    <row r="4926" spans="1:4" x14ac:dyDescent="0.35">
      <c r="A4926">
        <v>240724</v>
      </c>
      <c r="B4926">
        <v>500</v>
      </c>
      <c r="C4926">
        <v>0.70401499999999995</v>
      </c>
      <c r="D4926">
        <f t="shared" si="76"/>
        <v>0</v>
      </c>
    </row>
    <row r="4927" spans="1:4" x14ac:dyDescent="0.35">
      <c r="A4927">
        <v>240724</v>
      </c>
      <c r="B4927">
        <v>600</v>
      </c>
      <c r="C4927">
        <v>1.0188900000000001</v>
      </c>
      <c r="D4927">
        <f t="shared" si="76"/>
        <v>0</v>
      </c>
    </row>
    <row r="4928" spans="1:4" x14ac:dyDescent="0.35">
      <c r="A4928">
        <v>240724</v>
      </c>
      <c r="B4928">
        <v>700</v>
      </c>
      <c r="C4928">
        <v>0.25281100000000001</v>
      </c>
      <c r="D4928">
        <f t="shared" si="76"/>
        <v>0</v>
      </c>
    </row>
    <row r="4929" spans="1:4" x14ac:dyDescent="0.35">
      <c r="A4929">
        <v>240724</v>
      </c>
      <c r="B4929">
        <v>800</v>
      </c>
      <c r="C4929">
        <v>0.158441</v>
      </c>
      <c r="D4929">
        <f t="shared" si="76"/>
        <v>0</v>
      </c>
    </row>
    <row r="4930" spans="1:4" x14ac:dyDescent="0.35">
      <c r="A4930">
        <v>240724</v>
      </c>
      <c r="B4930">
        <v>900</v>
      </c>
      <c r="C4930">
        <v>0.108893</v>
      </c>
      <c r="D4930">
        <f t="shared" si="76"/>
        <v>0</v>
      </c>
    </row>
    <row r="4931" spans="1:4" x14ac:dyDescent="0.35">
      <c r="A4931">
        <v>240724</v>
      </c>
      <c r="B4931">
        <v>1000</v>
      </c>
      <c r="C4931">
        <v>0.29847800000000002</v>
      </c>
      <c r="D4931">
        <f t="shared" ref="D4931:D4994" si="77">IF(C4931&gt;=(5.4),1,0)</f>
        <v>0</v>
      </c>
    </row>
    <row r="4932" spans="1:4" x14ac:dyDescent="0.35">
      <c r="A4932">
        <v>240724</v>
      </c>
      <c r="B4932">
        <v>1100</v>
      </c>
      <c r="C4932">
        <v>1.00766</v>
      </c>
      <c r="D4932">
        <f t="shared" si="77"/>
        <v>0</v>
      </c>
    </row>
    <row r="4933" spans="1:4" x14ac:dyDescent="0.35">
      <c r="A4933">
        <v>240724</v>
      </c>
      <c r="B4933">
        <v>1200</v>
      </c>
      <c r="C4933">
        <v>7.9403500000000002E-2</v>
      </c>
      <c r="D4933">
        <f t="shared" si="77"/>
        <v>0</v>
      </c>
    </row>
    <row r="4934" spans="1:4" x14ac:dyDescent="0.35">
      <c r="A4934">
        <v>240724</v>
      </c>
      <c r="B4934">
        <v>1300</v>
      </c>
      <c r="C4934">
        <v>0.62139699999999998</v>
      </c>
      <c r="D4934">
        <f t="shared" si="77"/>
        <v>0</v>
      </c>
    </row>
    <row r="4935" spans="1:4" x14ac:dyDescent="0.35">
      <c r="A4935">
        <v>240724</v>
      </c>
      <c r="B4935">
        <v>1400</v>
      </c>
      <c r="C4935">
        <v>0.412323</v>
      </c>
      <c r="D4935">
        <f t="shared" si="77"/>
        <v>0</v>
      </c>
    </row>
    <row r="4936" spans="1:4" x14ac:dyDescent="0.35">
      <c r="A4936">
        <v>240724</v>
      </c>
      <c r="B4936">
        <v>1500</v>
      </c>
      <c r="C4936">
        <v>0.231874</v>
      </c>
      <c r="D4936">
        <f t="shared" si="77"/>
        <v>0</v>
      </c>
    </row>
    <row r="4937" spans="1:4" x14ac:dyDescent="0.35">
      <c r="A4937">
        <v>240724</v>
      </c>
      <c r="B4937">
        <v>1600</v>
      </c>
      <c r="C4937">
        <v>0.57283600000000001</v>
      </c>
      <c r="D4937">
        <f t="shared" si="77"/>
        <v>0</v>
      </c>
    </row>
    <row r="4938" spans="1:4" x14ac:dyDescent="0.35">
      <c r="A4938">
        <v>240724</v>
      </c>
      <c r="B4938">
        <v>1700</v>
      </c>
      <c r="C4938">
        <v>0.178621</v>
      </c>
      <c r="D4938">
        <f t="shared" si="77"/>
        <v>0</v>
      </c>
    </row>
    <row r="4939" spans="1:4" x14ac:dyDescent="0.35">
      <c r="A4939">
        <v>240724</v>
      </c>
      <c r="B4939">
        <v>1800</v>
      </c>
      <c r="C4939">
        <v>0.195269</v>
      </c>
      <c r="D4939">
        <f t="shared" si="77"/>
        <v>0</v>
      </c>
    </row>
    <row r="4940" spans="1:4" x14ac:dyDescent="0.35">
      <c r="A4940">
        <v>240724</v>
      </c>
      <c r="B4940">
        <v>1900</v>
      </c>
      <c r="C4940">
        <v>0.12807299999999999</v>
      </c>
      <c r="D4940">
        <f t="shared" si="77"/>
        <v>0</v>
      </c>
    </row>
    <row r="4941" spans="1:4" x14ac:dyDescent="0.35">
      <c r="A4941">
        <v>240724</v>
      </c>
      <c r="B4941">
        <v>2000</v>
      </c>
      <c r="C4941">
        <v>0.49193799999999999</v>
      </c>
      <c r="D4941">
        <f t="shared" si="77"/>
        <v>0</v>
      </c>
    </row>
    <row r="4942" spans="1:4" x14ac:dyDescent="0.35">
      <c r="A4942">
        <v>240724</v>
      </c>
      <c r="B4942">
        <v>2100</v>
      </c>
      <c r="C4942">
        <v>0.76585700000000001</v>
      </c>
      <c r="D4942">
        <f t="shared" si="77"/>
        <v>0</v>
      </c>
    </row>
    <row r="4943" spans="1:4" x14ac:dyDescent="0.35">
      <c r="A4943">
        <v>240724</v>
      </c>
      <c r="B4943">
        <v>2200</v>
      </c>
      <c r="C4943">
        <v>0.484043</v>
      </c>
      <c r="D4943">
        <f t="shared" si="77"/>
        <v>0</v>
      </c>
    </row>
    <row r="4944" spans="1:4" x14ac:dyDescent="0.35">
      <c r="A4944">
        <v>240724</v>
      </c>
      <c r="B4944">
        <v>2300</v>
      </c>
      <c r="C4944">
        <v>0.37322</v>
      </c>
      <c r="D4944">
        <f t="shared" si="77"/>
        <v>0</v>
      </c>
    </row>
    <row r="4945" spans="1:4" x14ac:dyDescent="0.35">
      <c r="A4945">
        <v>240725</v>
      </c>
      <c r="B4945">
        <v>0</v>
      </c>
      <c r="C4945">
        <v>0.41015600000000002</v>
      </c>
      <c r="D4945">
        <f t="shared" si="77"/>
        <v>0</v>
      </c>
    </row>
    <row r="4946" spans="1:4" x14ac:dyDescent="0.35">
      <c r="A4946">
        <v>240725</v>
      </c>
      <c r="B4946">
        <v>100</v>
      </c>
      <c r="C4946">
        <v>0.40173900000000001</v>
      </c>
      <c r="D4946">
        <f t="shared" si="77"/>
        <v>0</v>
      </c>
    </row>
    <row r="4947" spans="1:4" x14ac:dyDescent="0.35">
      <c r="A4947">
        <v>240725</v>
      </c>
      <c r="B4947">
        <v>200</v>
      </c>
      <c r="C4947">
        <v>0.69905099999999998</v>
      </c>
      <c r="D4947">
        <f t="shared" si="77"/>
        <v>0</v>
      </c>
    </row>
    <row r="4948" spans="1:4" x14ac:dyDescent="0.35">
      <c r="A4948">
        <v>240725</v>
      </c>
      <c r="B4948">
        <v>300</v>
      </c>
      <c r="C4948">
        <v>0.50356699999999999</v>
      </c>
      <c r="D4948">
        <f t="shared" si="77"/>
        <v>0</v>
      </c>
    </row>
    <row r="4949" spans="1:4" x14ac:dyDescent="0.35">
      <c r="A4949">
        <v>240725</v>
      </c>
      <c r="B4949">
        <v>400</v>
      </c>
      <c r="C4949">
        <v>0.40940399999999999</v>
      </c>
      <c r="D4949">
        <f t="shared" si="77"/>
        <v>0</v>
      </c>
    </row>
    <row r="4950" spans="1:4" x14ac:dyDescent="0.35">
      <c r="A4950">
        <v>240725</v>
      </c>
      <c r="B4950">
        <v>500</v>
      </c>
      <c r="C4950">
        <v>0.48558800000000002</v>
      </c>
      <c r="D4950">
        <f t="shared" si="77"/>
        <v>0</v>
      </c>
    </row>
    <row r="4951" spans="1:4" x14ac:dyDescent="0.35">
      <c r="A4951">
        <v>240725</v>
      </c>
      <c r="B4951">
        <v>600</v>
      </c>
      <c r="C4951">
        <v>0.30494900000000003</v>
      </c>
      <c r="D4951">
        <f t="shared" si="77"/>
        <v>0</v>
      </c>
    </row>
    <row r="4952" spans="1:4" x14ac:dyDescent="0.35">
      <c r="A4952">
        <v>240725</v>
      </c>
      <c r="B4952">
        <v>700</v>
      </c>
      <c r="C4952">
        <v>0.44548500000000002</v>
      </c>
      <c r="D4952">
        <f t="shared" si="77"/>
        <v>0</v>
      </c>
    </row>
    <row r="4953" spans="1:4" x14ac:dyDescent="0.35">
      <c r="A4953">
        <v>240725</v>
      </c>
      <c r="B4953">
        <v>800</v>
      </c>
      <c r="C4953">
        <v>0.13583100000000001</v>
      </c>
      <c r="D4953">
        <f t="shared" si="77"/>
        <v>0</v>
      </c>
    </row>
    <row r="4954" spans="1:4" x14ac:dyDescent="0.35">
      <c r="A4954">
        <v>240725</v>
      </c>
      <c r="B4954">
        <v>900</v>
      </c>
      <c r="C4954">
        <v>0.36596800000000002</v>
      </c>
      <c r="D4954">
        <f t="shared" si="77"/>
        <v>0</v>
      </c>
    </row>
    <row r="4955" spans="1:4" x14ac:dyDescent="0.35">
      <c r="A4955">
        <v>240725</v>
      </c>
      <c r="B4955">
        <v>1000</v>
      </c>
      <c r="C4955">
        <v>0.576326</v>
      </c>
      <c r="D4955">
        <f t="shared" si="77"/>
        <v>0</v>
      </c>
    </row>
    <row r="4956" spans="1:4" x14ac:dyDescent="0.35">
      <c r="A4956">
        <v>240725</v>
      </c>
      <c r="B4956">
        <v>1100</v>
      </c>
      <c r="C4956">
        <v>0.49582100000000001</v>
      </c>
      <c r="D4956">
        <f t="shared" si="77"/>
        <v>0</v>
      </c>
    </row>
    <row r="4957" spans="1:4" x14ac:dyDescent="0.35">
      <c r="A4957">
        <v>240725</v>
      </c>
      <c r="B4957">
        <v>1200</v>
      </c>
      <c r="C4957">
        <v>0.89302800000000004</v>
      </c>
      <c r="D4957">
        <f t="shared" si="77"/>
        <v>0</v>
      </c>
    </row>
    <row r="4958" spans="1:4" x14ac:dyDescent="0.35">
      <c r="A4958">
        <v>240725</v>
      </c>
      <c r="B4958">
        <v>1300</v>
      </c>
      <c r="C4958">
        <v>0.64144299999999999</v>
      </c>
      <c r="D4958">
        <f t="shared" si="77"/>
        <v>0</v>
      </c>
    </row>
    <row r="4959" spans="1:4" x14ac:dyDescent="0.35">
      <c r="A4959">
        <v>240725</v>
      </c>
      <c r="B4959">
        <v>1400</v>
      </c>
      <c r="C4959">
        <v>1.74457</v>
      </c>
      <c r="D4959">
        <f t="shared" si="77"/>
        <v>0</v>
      </c>
    </row>
    <row r="4960" spans="1:4" x14ac:dyDescent="0.35">
      <c r="A4960">
        <v>240725</v>
      </c>
      <c r="B4960">
        <v>1500</v>
      </c>
      <c r="C4960">
        <v>2.0798700000000001</v>
      </c>
      <c r="D4960">
        <f t="shared" si="77"/>
        <v>0</v>
      </c>
    </row>
    <row r="4961" spans="1:4" x14ac:dyDescent="0.35">
      <c r="A4961">
        <v>240725</v>
      </c>
      <c r="B4961">
        <v>1600</v>
      </c>
      <c r="C4961">
        <v>2.03661</v>
      </c>
      <c r="D4961">
        <f t="shared" si="77"/>
        <v>0</v>
      </c>
    </row>
    <row r="4962" spans="1:4" x14ac:dyDescent="0.35">
      <c r="A4962">
        <v>240725</v>
      </c>
      <c r="B4962">
        <v>1700</v>
      </c>
      <c r="C4962">
        <v>1.2754300000000001</v>
      </c>
      <c r="D4962">
        <f t="shared" si="77"/>
        <v>0</v>
      </c>
    </row>
    <row r="4963" spans="1:4" x14ac:dyDescent="0.35">
      <c r="A4963">
        <v>240725</v>
      </c>
      <c r="B4963">
        <v>1800</v>
      </c>
      <c r="C4963">
        <v>1.12446</v>
      </c>
      <c r="D4963">
        <f t="shared" si="77"/>
        <v>0</v>
      </c>
    </row>
    <row r="4964" spans="1:4" x14ac:dyDescent="0.35">
      <c r="A4964">
        <v>240725</v>
      </c>
      <c r="B4964">
        <v>1900</v>
      </c>
      <c r="C4964">
        <v>0.23699899999999999</v>
      </c>
      <c r="D4964">
        <f t="shared" si="77"/>
        <v>0</v>
      </c>
    </row>
    <row r="4965" spans="1:4" x14ac:dyDescent="0.35">
      <c r="A4965">
        <v>240725</v>
      </c>
      <c r="B4965">
        <v>2000</v>
      </c>
      <c r="C4965">
        <v>0.48146499999999998</v>
      </c>
      <c r="D4965">
        <f t="shared" si="77"/>
        <v>0</v>
      </c>
    </row>
    <row r="4966" spans="1:4" x14ac:dyDescent="0.35">
      <c r="A4966">
        <v>240725</v>
      </c>
      <c r="B4966">
        <v>2100</v>
      </c>
      <c r="C4966">
        <v>0.29314099999999998</v>
      </c>
      <c r="D4966">
        <f t="shared" si="77"/>
        <v>0</v>
      </c>
    </row>
    <row r="4967" spans="1:4" x14ac:dyDescent="0.35">
      <c r="A4967">
        <v>240725</v>
      </c>
      <c r="B4967">
        <v>2200</v>
      </c>
      <c r="C4967">
        <v>0.101532</v>
      </c>
      <c r="D4967">
        <f t="shared" si="77"/>
        <v>0</v>
      </c>
    </row>
    <row r="4968" spans="1:4" x14ac:dyDescent="0.35">
      <c r="A4968">
        <v>240725</v>
      </c>
      <c r="B4968">
        <v>2300</v>
      </c>
      <c r="C4968">
        <v>0.38142300000000001</v>
      </c>
      <c r="D4968">
        <f t="shared" si="77"/>
        <v>0</v>
      </c>
    </row>
    <row r="4969" spans="1:4" x14ac:dyDescent="0.35">
      <c r="A4969">
        <v>240726</v>
      </c>
      <c r="B4969">
        <v>0</v>
      </c>
      <c r="C4969">
        <v>0.38283</v>
      </c>
      <c r="D4969">
        <f t="shared" si="77"/>
        <v>0</v>
      </c>
    </row>
    <row r="4970" spans="1:4" x14ac:dyDescent="0.35">
      <c r="A4970">
        <v>240726</v>
      </c>
      <c r="B4970">
        <v>100</v>
      </c>
      <c r="C4970">
        <v>4.4430900000000002E-2</v>
      </c>
      <c r="D4970">
        <f t="shared" si="77"/>
        <v>0</v>
      </c>
    </row>
    <row r="4971" spans="1:4" x14ac:dyDescent="0.35">
      <c r="A4971">
        <v>240726</v>
      </c>
      <c r="B4971">
        <v>200</v>
      </c>
      <c r="C4971">
        <v>0.21572</v>
      </c>
      <c r="D4971">
        <f t="shared" si="77"/>
        <v>0</v>
      </c>
    </row>
    <row r="4972" spans="1:4" x14ac:dyDescent="0.35">
      <c r="A4972">
        <v>240726</v>
      </c>
      <c r="B4972">
        <v>300</v>
      </c>
      <c r="C4972">
        <v>0.27996500000000002</v>
      </c>
      <c r="D4972">
        <f t="shared" si="77"/>
        <v>0</v>
      </c>
    </row>
    <row r="4973" spans="1:4" x14ac:dyDescent="0.35">
      <c r="A4973">
        <v>240726</v>
      </c>
      <c r="B4973">
        <v>400</v>
      </c>
      <c r="C4973">
        <v>0.399366</v>
      </c>
      <c r="D4973">
        <f t="shared" si="77"/>
        <v>0</v>
      </c>
    </row>
    <row r="4974" spans="1:4" x14ac:dyDescent="0.35">
      <c r="A4974">
        <v>240726</v>
      </c>
      <c r="B4974">
        <v>500</v>
      </c>
      <c r="C4974">
        <v>0.14494000000000001</v>
      </c>
      <c r="D4974">
        <f t="shared" si="77"/>
        <v>0</v>
      </c>
    </row>
    <row r="4975" spans="1:4" x14ac:dyDescent="0.35">
      <c r="A4975">
        <v>240726</v>
      </c>
      <c r="B4975">
        <v>600</v>
      </c>
      <c r="C4975">
        <v>0.10729</v>
      </c>
      <c r="D4975">
        <f t="shared" si="77"/>
        <v>0</v>
      </c>
    </row>
    <row r="4976" spans="1:4" x14ac:dyDescent="0.35">
      <c r="A4976">
        <v>240726</v>
      </c>
      <c r="B4976">
        <v>700</v>
      </c>
      <c r="C4976">
        <v>0.20969199999999999</v>
      </c>
      <c r="D4976">
        <f t="shared" si="77"/>
        <v>0</v>
      </c>
    </row>
    <row r="4977" spans="1:4" x14ac:dyDescent="0.35">
      <c r="A4977">
        <v>240726</v>
      </c>
      <c r="B4977">
        <v>800</v>
      </c>
      <c r="C4977">
        <v>0.99278299999999997</v>
      </c>
      <c r="D4977">
        <f t="shared" si="77"/>
        <v>0</v>
      </c>
    </row>
    <row r="4978" spans="1:4" x14ac:dyDescent="0.35">
      <c r="A4978">
        <v>240726</v>
      </c>
      <c r="B4978">
        <v>900</v>
      </c>
      <c r="C4978">
        <v>0.188525</v>
      </c>
      <c r="D4978">
        <f t="shared" si="77"/>
        <v>0</v>
      </c>
    </row>
    <row r="4979" spans="1:4" x14ac:dyDescent="0.35">
      <c r="A4979">
        <v>240726</v>
      </c>
      <c r="B4979">
        <v>1000</v>
      </c>
      <c r="C4979">
        <v>0.39875899999999997</v>
      </c>
      <c r="D4979">
        <f t="shared" si="77"/>
        <v>0</v>
      </c>
    </row>
    <row r="4980" spans="1:4" x14ac:dyDescent="0.35">
      <c r="A4980">
        <v>240726</v>
      </c>
      <c r="B4980">
        <v>1100</v>
      </c>
      <c r="C4980">
        <v>1.0963400000000001</v>
      </c>
      <c r="D4980">
        <f t="shared" si="77"/>
        <v>0</v>
      </c>
    </row>
    <row r="4981" spans="1:4" x14ac:dyDescent="0.35">
      <c r="A4981">
        <v>240726</v>
      </c>
      <c r="B4981">
        <v>1200</v>
      </c>
      <c r="C4981">
        <v>0.97202200000000005</v>
      </c>
      <c r="D4981">
        <f t="shared" si="77"/>
        <v>0</v>
      </c>
    </row>
    <row r="4982" spans="1:4" x14ac:dyDescent="0.35">
      <c r="A4982">
        <v>240726</v>
      </c>
      <c r="B4982">
        <v>1300</v>
      </c>
      <c r="C4982">
        <v>0.38892199999999999</v>
      </c>
      <c r="D4982">
        <f t="shared" si="77"/>
        <v>0</v>
      </c>
    </row>
    <row r="4983" spans="1:4" x14ac:dyDescent="0.35">
      <c r="A4983">
        <v>240726</v>
      </c>
      <c r="B4983">
        <v>1400</v>
      </c>
      <c r="C4983">
        <v>0.915933</v>
      </c>
      <c r="D4983">
        <f t="shared" si="77"/>
        <v>0</v>
      </c>
    </row>
    <row r="4984" spans="1:4" x14ac:dyDescent="0.35">
      <c r="A4984">
        <v>240726</v>
      </c>
      <c r="B4984">
        <v>1500</v>
      </c>
      <c r="C4984">
        <v>1.2054</v>
      </c>
      <c r="D4984">
        <f t="shared" si="77"/>
        <v>0</v>
      </c>
    </row>
    <row r="4985" spans="1:4" x14ac:dyDescent="0.35">
      <c r="A4985">
        <v>240726</v>
      </c>
      <c r="B4985">
        <v>1600</v>
      </c>
      <c r="C4985">
        <v>1.1351899999999999</v>
      </c>
      <c r="D4985">
        <f t="shared" si="77"/>
        <v>0</v>
      </c>
    </row>
    <row r="4986" spans="1:4" x14ac:dyDescent="0.35">
      <c r="A4986">
        <v>240726</v>
      </c>
      <c r="B4986">
        <v>1700</v>
      </c>
      <c r="C4986">
        <v>0.95521500000000004</v>
      </c>
      <c r="D4986">
        <f t="shared" si="77"/>
        <v>0</v>
      </c>
    </row>
    <row r="4987" spans="1:4" x14ac:dyDescent="0.35">
      <c r="A4987">
        <v>240726</v>
      </c>
      <c r="B4987">
        <v>1800</v>
      </c>
      <c r="C4987">
        <v>0.69067500000000004</v>
      </c>
      <c r="D4987">
        <f t="shared" si="77"/>
        <v>0</v>
      </c>
    </row>
    <row r="4988" spans="1:4" x14ac:dyDescent="0.35">
      <c r="A4988">
        <v>240726</v>
      </c>
      <c r="B4988">
        <v>1900</v>
      </c>
      <c r="C4988">
        <v>0.85277199999999997</v>
      </c>
      <c r="D4988">
        <f t="shared" si="77"/>
        <v>0</v>
      </c>
    </row>
    <row r="4989" spans="1:4" x14ac:dyDescent="0.35">
      <c r="A4989">
        <v>240726</v>
      </c>
      <c r="B4989">
        <v>2000</v>
      </c>
      <c r="C4989">
        <v>0.23183400000000001</v>
      </c>
      <c r="D4989">
        <f t="shared" si="77"/>
        <v>0</v>
      </c>
    </row>
    <row r="4990" spans="1:4" x14ac:dyDescent="0.35">
      <c r="A4990">
        <v>240726</v>
      </c>
      <c r="B4990">
        <v>2100</v>
      </c>
      <c r="C4990">
        <v>0.45674300000000001</v>
      </c>
      <c r="D4990">
        <f t="shared" si="77"/>
        <v>0</v>
      </c>
    </row>
    <row r="4991" spans="1:4" x14ac:dyDescent="0.35">
      <c r="A4991">
        <v>240726</v>
      </c>
      <c r="B4991">
        <v>2200</v>
      </c>
      <c r="C4991">
        <v>0.116697</v>
      </c>
      <c r="D4991">
        <f t="shared" si="77"/>
        <v>0</v>
      </c>
    </row>
    <row r="4992" spans="1:4" x14ac:dyDescent="0.35">
      <c r="A4992">
        <v>240726</v>
      </c>
      <c r="B4992">
        <v>2300</v>
      </c>
      <c r="C4992">
        <v>0.28450799999999998</v>
      </c>
      <c r="D4992">
        <f t="shared" si="77"/>
        <v>0</v>
      </c>
    </row>
    <row r="4993" spans="1:4" x14ac:dyDescent="0.35">
      <c r="A4993">
        <v>240727</v>
      </c>
      <c r="B4993">
        <v>0</v>
      </c>
      <c r="C4993">
        <v>0.108823</v>
      </c>
      <c r="D4993">
        <f t="shared" si="77"/>
        <v>0</v>
      </c>
    </row>
    <row r="4994" spans="1:4" x14ac:dyDescent="0.35">
      <c r="A4994">
        <v>240727</v>
      </c>
      <c r="B4994">
        <v>100</v>
      </c>
      <c r="C4994">
        <v>7.6921600000000007E-2</v>
      </c>
      <c r="D4994">
        <f t="shared" si="77"/>
        <v>0</v>
      </c>
    </row>
    <row r="4995" spans="1:4" x14ac:dyDescent="0.35">
      <c r="A4995">
        <v>240727</v>
      </c>
      <c r="B4995">
        <v>200</v>
      </c>
      <c r="C4995">
        <v>0.63091200000000003</v>
      </c>
      <c r="D4995">
        <f t="shared" ref="D4995:D5058" si="78">IF(C4995&gt;=(5.4),1,0)</f>
        <v>0</v>
      </c>
    </row>
    <row r="4996" spans="1:4" x14ac:dyDescent="0.35">
      <c r="A4996">
        <v>240727</v>
      </c>
      <c r="B4996">
        <v>300</v>
      </c>
      <c r="C4996">
        <v>0.14334</v>
      </c>
      <c r="D4996">
        <f t="shared" si="78"/>
        <v>0</v>
      </c>
    </row>
    <row r="4997" spans="1:4" x14ac:dyDescent="0.35">
      <c r="A4997">
        <v>240727</v>
      </c>
      <c r="B4997">
        <v>400</v>
      </c>
      <c r="C4997">
        <v>2.14898E-2</v>
      </c>
      <c r="D4997">
        <f t="shared" si="78"/>
        <v>0</v>
      </c>
    </row>
    <row r="4998" spans="1:4" x14ac:dyDescent="0.35">
      <c r="A4998">
        <v>240727</v>
      </c>
      <c r="B4998">
        <v>500</v>
      </c>
      <c r="C4998">
        <v>9.1513200000000003E-2</v>
      </c>
      <c r="D4998">
        <f t="shared" si="78"/>
        <v>0</v>
      </c>
    </row>
    <row r="4999" spans="1:4" x14ac:dyDescent="0.35">
      <c r="A4999">
        <v>240727</v>
      </c>
      <c r="B4999">
        <v>600</v>
      </c>
      <c r="C4999">
        <v>0.383357</v>
      </c>
      <c r="D4999">
        <f t="shared" si="78"/>
        <v>0</v>
      </c>
    </row>
    <row r="5000" spans="1:4" x14ac:dyDescent="0.35">
      <c r="A5000">
        <v>240727</v>
      </c>
      <c r="B5000">
        <v>700</v>
      </c>
      <c r="C5000">
        <v>0.59726999999999997</v>
      </c>
      <c r="D5000">
        <f t="shared" si="78"/>
        <v>0</v>
      </c>
    </row>
    <row r="5001" spans="1:4" x14ac:dyDescent="0.35">
      <c r="A5001">
        <v>240727</v>
      </c>
      <c r="B5001">
        <v>800</v>
      </c>
      <c r="C5001">
        <v>0.220277</v>
      </c>
      <c r="D5001">
        <f t="shared" si="78"/>
        <v>0</v>
      </c>
    </row>
    <row r="5002" spans="1:4" x14ac:dyDescent="0.35">
      <c r="A5002">
        <v>240727</v>
      </c>
      <c r="B5002">
        <v>900</v>
      </c>
      <c r="C5002">
        <v>0.69824299999999995</v>
      </c>
      <c r="D5002">
        <f t="shared" si="78"/>
        <v>0</v>
      </c>
    </row>
    <row r="5003" spans="1:4" x14ac:dyDescent="0.35">
      <c r="A5003">
        <v>240727</v>
      </c>
      <c r="B5003">
        <v>1000</v>
      </c>
      <c r="C5003">
        <v>1.3506</v>
      </c>
      <c r="D5003">
        <f t="shared" si="78"/>
        <v>0</v>
      </c>
    </row>
    <row r="5004" spans="1:4" x14ac:dyDescent="0.35">
      <c r="A5004">
        <v>240727</v>
      </c>
      <c r="B5004">
        <v>1100</v>
      </c>
      <c r="C5004">
        <v>0.45213399999999998</v>
      </c>
      <c r="D5004">
        <f t="shared" si="78"/>
        <v>0</v>
      </c>
    </row>
    <row r="5005" spans="1:4" x14ac:dyDescent="0.35">
      <c r="A5005">
        <v>240727</v>
      </c>
      <c r="B5005">
        <v>1200</v>
      </c>
      <c r="C5005">
        <v>0.87085900000000005</v>
      </c>
      <c r="D5005">
        <f t="shared" si="78"/>
        <v>0</v>
      </c>
    </row>
    <row r="5006" spans="1:4" x14ac:dyDescent="0.35">
      <c r="A5006">
        <v>240727</v>
      </c>
      <c r="B5006">
        <v>1300</v>
      </c>
      <c r="C5006">
        <v>1.68845</v>
      </c>
      <c r="D5006">
        <f t="shared" si="78"/>
        <v>0</v>
      </c>
    </row>
    <row r="5007" spans="1:4" x14ac:dyDescent="0.35">
      <c r="A5007">
        <v>240727</v>
      </c>
      <c r="B5007">
        <v>1400</v>
      </c>
      <c r="C5007">
        <v>1.59046</v>
      </c>
      <c r="D5007">
        <f t="shared" si="78"/>
        <v>0</v>
      </c>
    </row>
    <row r="5008" spans="1:4" x14ac:dyDescent="0.35">
      <c r="A5008">
        <v>240727</v>
      </c>
      <c r="B5008">
        <v>1500</v>
      </c>
      <c r="C5008">
        <v>0.88434599999999997</v>
      </c>
      <c r="D5008">
        <f t="shared" si="78"/>
        <v>0</v>
      </c>
    </row>
    <row r="5009" spans="1:4" x14ac:dyDescent="0.35">
      <c r="A5009">
        <v>240727</v>
      </c>
      <c r="B5009">
        <v>1600</v>
      </c>
      <c r="C5009">
        <v>1.19347</v>
      </c>
      <c r="D5009">
        <f t="shared" si="78"/>
        <v>0</v>
      </c>
    </row>
    <row r="5010" spans="1:4" x14ac:dyDescent="0.35">
      <c r="A5010">
        <v>240727</v>
      </c>
      <c r="B5010">
        <v>1700</v>
      </c>
      <c r="C5010">
        <v>1.0898600000000001</v>
      </c>
      <c r="D5010">
        <f t="shared" si="78"/>
        <v>0</v>
      </c>
    </row>
    <row r="5011" spans="1:4" x14ac:dyDescent="0.35">
      <c r="A5011">
        <v>240727</v>
      </c>
      <c r="B5011">
        <v>1800</v>
      </c>
      <c r="C5011">
        <v>0.71979099999999996</v>
      </c>
      <c r="D5011">
        <f t="shared" si="78"/>
        <v>0</v>
      </c>
    </row>
    <row r="5012" spans="1:4" x14ac:dyDescent="0.35">
      <c r="A5012">
        <v>240727</v>
      </c>
      <c r="B5012">
        <v>1900</v>
      </c>
      <c r="C5012">
        <v>0.66892399999999996</v>
      </c>
      <c r="D5012">
        <f t="shared" si="78"/>
        <v>0</v>
      </c>
    </row>
    <row r="5013" spans="1:4" x14ac:dyDescent="0.35">
      <c r="A5013">
        <v>240727</v>
      </c>
      <c r="B5013">
        <v>2000</v>
      </c>
      <c r="C5013">
        <v>0.240341</v>
      </c>
      <c r="D5013">
        <f t="shared" si="78"/>
        <v>0</v>
      </c>
    </row>
    <row r="5014" spans="1:4" x14ac:dyDescent="0.35">
      <c r="A5014">
        <v>240727</v>
      </c>
      <c r="B5014">
        <v>2100</v>
      </c>
      <c r="C5014">
        <v>0.50304000000000004</v>
      </c>
      <c r="D5014">
        <f t="shared" si="78"/>
        <v>0</v>
      </c>
    </row>
    <row r="5015" spans="1:4" x14ac:dyDescent="0.35">
      <c r="A5015">
        <v>240727</v>
      </c>
      <c r="B5015">
        <v>2200</v>
      </c>
      <c r="C5015">
        <v>0.229548</v>
      </c>
      <c r="D5015">
        <f t="shared" si="78"/>
        <v>0</v>
      </c>
    </row>
    <row r="5016" spans="1:4" x14ac:dyDescent="0.35">
      <c r="A5016">
        <v>240727</v>
      </c>
      <c r="B5016">
        <v>2300</v>
      </c>
      <c r="C5016">
        <v>0.25661499999999998</v>
      </c>
      <c r="D5016">
        <f t="shared" si="78"/>
        <v>0</v>
      </c>
    </row>
    <row r="5017" spans="1:4" x14ac:dyDescent="0.35">
      <c r="A5017">
        <v>240728</v>
      </c>
      <c r="B5017">
        <v>0</v>
      </c>
      <c r="C5017">
        <v>0.49926399999999999</v>
      </c>
      <c r="D5017">
        <f t="shared" si="78"/>
        <v>0</v>
      </c>
    </row>
    <row r="5018" spans="1:4" x14ac:dyDescent="0.35">
      <c r="A5018">
        <v>240728</v>
      </c>
      <c r="B5018">
        <v>100</v>
      </c>
      <c r="C5018">
        <v>0.13326499999999999</v>
      </c>
      <c r="D5018">
        <f t="shared" si="78"/>
        <v>0</v>
      </c>
    </row>
    <row r="5019" spans="1:4" x14ac:dyDescent="0.35">
      <c r="A5019">
        <v>240728</v>
      </c>
      <c r="B5019">
        <v>200</v>
      </c>
      <c r="C5019">
        <v>0.24613499999999999</v>
      </c>
      <c r="D5019">
        <f t="shared" si="78"/>
        <v>0</v>
      </c>
    </row>
    <row r="5020" spans="1:4" x14ac:dyDescent="0.35">
      <c r="A5020">
        <v>240728</v>
      </c>
      <c r="B5020">
        <v>300</v>
      </c>
      <c r="C5020">
        <v>0.15653400000000001</v>
      </c>
      <c r="D5020">
        <f t="shared" si="78"/>
        <v>0</v>
      </c>
    </row>
    <row r="5021" spans="1:4" x14ac:dyDescent="0.35">
      <c r="A5021">
        <v>240728</v>
      </c>
      <c r="B5021">
        <v>400</v>
      </c>
      <c r="D5021">
        <f t="shared" si="78"/>
        <v>0</v>
      </c>
    </row>
    <row r="5022" spans="1:4" x14ac:dyDescent="0.35">
      <c r="A5022">
        <v>240728</v>
      </c>
      <c r="B5022">
        <v>500</v>
      </c>
      <c r="D5022">
        <f t="shared" si="78"/>
        <v>0</v>
      </c>
    </row>
    <row r="5023" spans="1:4" x14ac:dyDescent="0.35">
      <c r="A5023">
        <v>240728</v>
      </c>
      <c r="B5023">
        <v>600</v>
      </c>
      <c r="D5023">
        <f t="shared" si="78"/>
        <v>0</v>
      </c>
    </row>
    <row r="5024" spans="1:4" x14ac:dyDescent="0.35">
      <c r="A5024">
        <v>240728</v>
      </c>
      <c r="B5024">
        <v>700</v>
      </c>
      <c r="D5024">
        <f t="shared" si="78"/>
        <v>0</v>
      </c>
    </row>
    <row r="5025" spans="1:4" x14ac:dyDescent="0.35">
      <c r="A5025">
        <v>240728</v>
      </c>
      <c r="B5025">
        <v>800</v>
      </c>
      <c r="D5025">
        <f t="shared" si="78"/>
        <v>0</v>
      </c>
    </row>
    <row r="5026" spans="1:4" x14ac:dyDescent="0.35">
      <c r="A5026">
        <v>240728</v>
      </c>
      <c r="B5026">
        <v>900</v>
      </c>
      <c r="D5026">
        <f t="shared" si="78"/>
        <v>0</v>
      </c>
    </row>
    <row r="5027" spans="1:4" x14ac:dyDescent="0.35">
      <c r="A5027">
        <v>240728</v>
      </c>
      <c r="B5027">
        <v>1000</v>
      </c>
      <c r="D5027">
        <f t="shared" si="78"/>
        <v>0</v>
      </c>
    </row>
    <row r="5028" spans="1:4" x14ac:dyDescent="0.35">
      <c r="A5028">
        <v>240728</v>
      </c>
      <c r="B5028">
        <v>1100</v>
      </c>
      <c r="D5028">
        <f t="shared" si="78"/>
        <v>0</v>
      </c>
    </row>
    <row r="5029" spans="1:4" x14ac:dyDescent="0.35">
      <c r="A5029">
        <v>240728</v>
      </c>
      <c r="B5029">
        <v>1200</v>
      </c>
      <c r="C5029">
        <v>0.84858199999999995</v>
      </c>
      <c r="D5029">
        <f t="shared" si="78"/>
        <v>0</v>
      </c>
    </row>
    <row r="5030" spans="1:4" x14ac:dyDescent="0.35">
      <c r="A5030">
        <v>240728</v>
      </c>
      <c r="B5030">
        <v>1300</v>
      </c>
      <c r="C5030">
        <v>0.64244999999999997</v>
      </c>
      <c r="D5030">
        <f t="shared" si="78"/>
        <v>0</v>
      </c>
    </row>
    <row r="5031" spans="1:4" x14ac:dyDescent="0.35">
      <c r="A5031">
        <v>240728</v>
      </c>
      <c r="B5031">
        <v>1400</v>
      </c>
      <c r="C5031">
        <v>0.62848499999999996</v>
      </c>
      <c r="D5031">
        <f t="shared" si="78"/>
        <v>0</v>
      </c>
    </row>
    <row r="5032" spans="1:4" x14ac:dyDescent="0.35">
      <c r="A5032">
        <v>240728</v>
      </c>
      <c r="B5032">
        <v>1500</v>
      </c>
      <c r="C5032">
        <v>1.01448</v>
      </c>
      <c r="D5032">
        <f t="shared" si="78"/>
        <v>0</v>
      </c>
    </row>
    <row r="5033" spans="1:4" x14ac:dyDescent="0.35">
      <c r="A5033">
        <v>240728</v>
      </c>
      <c r="B5033">
        <v>1600</v>
      </c>
      <c r="C5033">
        <v>0.83249499999999999</v>
      </c>
      <c r="D5033">
        <f t="shared" si="78"/>
        <v>0</v>
      </c>
    </row>
    <row r="5034" spans="1:4" x14ac:dyDescent="0.35">
      <c r="A5034">
        <v>240728</v>
      </c>
      <c r="B5034">
        <v>1700</v>
      </c>
      <c r="C5034">
        <v>0.74840899999999999</v>
      </c>
      <c r="D5034">
        <f t="shared" si="78"/>
        <v>0</v>
      </c>
    </row>
    <row r="5035" spans="1:4" x14ac:dyDescent="0.35">
      <c r="A5035">
        <v>240728</v>
      </c>
      <c r="B5035">
        <v>1800</v>
      </c>
      <c r="C5035">
        <v>6.94882E-2</v>
      </c>
      <c r="D5035">
        <f t="shared" si="78"/>
        <v>0</v>
      </c>
    </row>
    <row r="5036" spans="1:4" x14ac:dyDescent="0.35">
      <c r="A5036">
        <v>240728</v>
      </c>
      <c r="B5036">
        <v>1900</v>
      </c>
      <c r="C5036">
        <v>0.107486</v>
      </c>
      <c r="D5036">
        <f t="shared" si="78"/>
        <v>0</v>
      </c>
    </row>
    <row r="5037" spans="1:4" x14ac:dyDescent="0.35">
      <c r="A5037">
        <v>240728</v>
      </c>
      <c r="B5037">
        <v>2000</v>
      </c>
      <c r="C5037">
        <v>0.381498</v>
      </c>
      <c r="D5037">
        <f t="shared" si="78"/>
        <v>0</v>
      </c>
    </row>
    <row r="5038" spans="1:4" x14ac:dyDescent="0.35">
      <c r="A5038">
        <v>240728</v>
      </c>
      <c r="B5038">
        <v>2100</v>
      </c>
      <c r="C5038">
        <v>0.49452600000000002</v>
      </c>
      <c r="D5038">
        <f t="shared" si="78"/>
        <v>0</v>
      </c>
    </row>
    <row r="5039" spans="1:4" x14ac:dyDescent="0.35">
      <c r="A5039">
        <v>240728</v>
      </c>
      <c r="B5039">
        <v>2200</v>
      </c>
      <c r="C5039">
        <v>0.36441800000000002</v>
      </c>
      <c r="D5039">
        <f t="shared" si="78"/>
        <v>0</v>
      </c>
    </row>
    <row r="5040" spans="1:4" x14ac:dyDescent="0.35">
      <c r="A5040">
        <v>240728</v>
      </c>
      <c r="B5040">
        <v>2300</v>
      </c>
      <c r="C5040">
        <v>0.43112899999999998</v>
      </c>
      <c r="D5040">
        <f t="shared" si="78"/>
        <v>0</v>
      </c>
    </row>
    <row r="5041" spans="1:4" x14ac:dyDescent="0.35">
      <c r="A5041">
        <v>240729</v>
      </c>
      <c r="B5041">
        <v>0</v>
      </c>
      <c r="C5041">
        <v>0.23915700000000001</v>
      </c>
      <c r="D5041">
        <f t="shared" si="78"/>
        <v>0</v>
      </c>
    </row>
    <row r="5042" spans="1:4" x14ac:dyDescent="0.35">
      <c r="A5042">
        <v>240729</v>
      </c>
      <c r="B5042">
        <v>100</v>
      </c>
      <c r="C5042">
        <v>0.39780399999999999</v>
      </c>
      <c r="D5042">
        <f t="shared" si="78"/>
        <v>0</v>
      </c>
    </row>
    <row r="5043" spans="1:4" x14ac:dyDescent="0.35">
      <c r="A5043">
        <v>240729</v>
      </c>
      <c r="B5043">
        <v>200</v>
      </c>
      <c r="C5043">
        <v>0.70794000000000001</v>
      </c>
      <c r="D5043">
        <f t="shared" si="78"/>
        <v>0</v>
      </c>
    </row>
    <row r="5044" spans="1:4" x14ac:dyDescent="0.35">
      <c r="A5044">
        <v>240729</v>
      </c>
      <c r="B5044">
        <v>300</v>
      </c>
      <c r="C5044">
        <v>0.59257199999999999</v>
      </c>
      <c r="D5044">
        <f t="shared" si="78"/>
        <v>0</v>
      </c>
    </row>
    <row r="5045" spans="1:4" x14ac:dyDescent="0.35">
      <c r="A5045">
        <v>240729</v>
      </c>
      <c r="B5045">
        <v>400</v>
      </c>
      <c r="C5045">
        <v>0.33054499999999998</v>
      </c>
      <c r="D5045">
        <f t="shared" si="78"/>
        <v>0</v>
      </c>
    </row>
    <row r="5046" spans="1:4" x14ac:dyDescent="0.35">
      <c r="A5046">
        <v>240729</v>
      </c>
      <c r="B5046">
        <v>500</v>
      </c>
      <c r="C5046">
        <v>0.75795699999999999</v>
      </c>
      <c r="D5046">
        <f t="shared" si="78"/>
        <v>0</v>
      </c>
    </row>
    <row r="5047" spans="1:4" x14ac:dyDescent="0.35">
      <c r="A5047">
        <v>240729</v>
      </c>
      <c r="B5047">
        <v>600</v>
      </c>
      <c r="C5047">
        <v>0.27543499999999999</v>
      </c>
      <c r="D5047">
        <f t="shared" si="78"/>
        <v>0</v>
      </c>
    </row>
    <row r="5048" spans="1:4" x14ac:dyDescent="0.35">
      <c r="A5048">
        <v>240729</v>
      </c>
      <c r="B5048">
        <v>700</v>
      </c>
      <c r="C5048">
        <v>0.37662200000000001</v>
      </c>
      <c r="D5048">
        <f t="shared" si="78"/>
        <v>0</v>
      </c>
    </row>
    <row r="5049" spans="1:4" x14ac:dyDescent="0.35">
      <c r="A5049">
        <v>240729</v>
      </c>
      <c r="B5049">
        <v>800</v>
      </c>
      <c r="C5049">
        <v>0.66563099999999997</v>
      </c>
      <c r="D5049">
        <f t="shared" si="78"/>
        <v>0</v>
      </c>
    </row>
    <row r="5050" spans="1:4" x14ac:dyDescent="0.35">
      <c r="A5050">
        <v>240729</v>
      </c>
      <c r="B5050">
        <v>900</v>
      </c>
      <c r="C5050">
        <v>0.14244499999999999</v>
      </c>
      <c r="D5050">
        <f t="shared" si="78"/>
        <v>0</v>
      </c>
    </row>
    <row r="5051" spans="1:4" x14ac:dyDescent="0.35">
      <c r="A5051">
        <v>240729</v>
      </c>
      <c r="B5051">
        <v>1000</v>
      </c>
      <c r="C5051">
        <v>0.55022099999999996</v>
      </c>
      <c r="D5051">
        <f t="shared" si="78"/>
        <v>0</v>
      </c>
    </row>
    <row r="5052" spans="1:4" x14ac:dyDescent="0.35">
      <c r="A5052">
        <v>240729</v>
      </c>
      <c r="B5052">
        <v>1100</v>
      </c>
      <c r="C5052">
        <v>0.55525000000000002</v>
      </c>
      <c r="D5052">
        <f t="shared" si="78"/>
        <v>0</v>
      </c>
    </row>
    <row r="5053" spans="1:4" x14ac:dyDescent="0.35">
      <c r="A5053">
        <v>240729</v>
      </c>
      <c r="B5053">
        <v>1200</v>
      </c>
      <c r="C5053">
        <v>0.345528</v>
      </c>
      <c r="D5053">
        <f t="shared" si="78"/>
        <v>0</v>
      </c>
    </row>
    <row r="5054" spans="1:4" x14ac:dyDescent="0.35">
      <c r="A5054">
        <v>240729</v>
      </c>
      <c r="B5054">
        <v>1300</v>
      </c>
      <c r="C5054">
        <v>0.146953</v>
      </c>
      <c r="D5054">
        <f t="shared" si="78"/>
        <v>0</v>
      </c>
    </row>
    <row r="5055" spans="1:4" x14ac:dyDescent="0.35">
      <c r="A5055">
        <v>240729</v>
      </c>
      <c r="B5055">
        <v>1400</v>
      </c>
      <c r="C5055">
        <v>0.180896</v>
      </c>
      <c r="D5055">
        <f t="shared" si="78"/>
        <v>0</v>
      </c>
    </row>
    <row r="5056" spans="1:4" x14ac:dyDescent="0.35">
      <c r="A5056">
        <v>240729</v>
      </c>
      <c r="B5056">
        <v>1500</v>
      </c>
      <c r="C5056">
        <v>1.0309600000000001</v>
      </c>
      <c r="D5056">
        <f t="shared" si="78"/>
        <v>0</v>
      </c>
    </row>
    <row r="5057" spans="1:4" x14ac:dyDescent="0.35">
      <c r="A5057">
        <v>240729</v>
      </c>
      <c r="B5057">
        <v>1600</v>
      </c>
      <c r="C5057">
        <v>0.92751300000000003</v>
      </c>
      <c r="D5057">
        <f t="shared" si="78"/>
        <v>0</v>
      </c>
    </row>
    <row r="5058" spans="1:4" x14ac:dyDescent="0.35">
      <c r="A5058">
        <v>240729</v>
      </c>
      <c r="B5058">
        <v>1700</v>
      </c>
      <c r="C5058">
        <v>0.74172000000000005</v>
      </c>
      <c r="D5058">
        <f t="shared" si="78"/>
        <v>0</v>
      </c>
    </row>
    <row r="5059" spans="1:4" x14ac:dyDescent="0.35">
      <c r="A5059">
        <v>240729</v>
      </c>
      <c r="B5059">
        <v>1800</v>
      </c>
      <c r="C5059">
        <v>0.123719</v>
      </c>
      <c r="D5059">
        <f t="shared" ref="D5059:D5122" si="79">IF(C5059&gt;=(5.4),1,0)</f>
        <v>0</v>
      </c>
    </row>
    <row r="5060" spans="1:4" x14ac:dyDescent="0.35">
      <c r="A5060">
        <v>240729</v>
      </c>
      <c r="B5060">
        <v>1900</v>
      </c>
      <c r="C5060">
        <v>8.1447099999999995E-2</v>
      </c>
      <c r="D5060">
        <f t="shared" si="79"/>
        <v>0</v>
      </c>
    </row>
    <row r="5061" spans="1:4" x14ac:dyDescent="0.35">
      <c r="A5061">
        <v>240729</v>
      </c>
      <c r="B5061">
        <v>2000</v>
      </c>
      <c r="C5061">
        <v>0.36758099999999999</v>
      </c>
      <c r="D5061">
        <f t="shared" si="79"/>
        <v>0</v>
      </c>
    </row>
    <row r="5062" spans="1:4" x14ac:dyDescent="0.35">
      <c r="A5062">
        <v>240729</v>
      </c>
      <c r="B5062">
        <v>2100</v>
      </c>
      <c r="C5062">
        <v>0.28878700000000002</v>
      </c>
      <c r="D5062">
        <f t="shared" si="79"/>
        <v>0</v>
      </c>
    </row>
    <row r="5063" spans="1:4" x14ac:dyDescent="0.35">
      <c r="A5063">
        <v>240729</v>
      </c>
      <c r="B5063">
        <v>2200</v>
      </c>
      <c r="C5063">
        <v>0.29946899999999999</v>
      </c>
      <c r="D5063">
        <f t="shared" si="79"/>
        <v>0</v>
      </c>
    </row>
    <row r="5064" spans="1:4" x14ac:dyDescent="0.35">
      <c r="A5064">
        <v>240729</v>
      </c>
      <c r="B5064">
        <v>2300</v>
      </c>
      <c r="C5064">
        <v>0.63352600000000003</v>
      </c>
      <c r="D5064">
        <f t="shared" si="79"/>
        <v>0</v>
      </c>
    </row>
    <row r="5065" spans="1:4" x14ac:dyDescent="0.35">
      <c r="A5065">
        <v>240730</v>
      </c>
      <c r="B5065">
        <v>0</v>
      </c>
      <c r="C5065">
        <v>0.68371700000000002</v>
      </c>
      <c r="D5065">
        <f t="shared" si="79"/>
        <v>0</v>
      </c>
    </row>
    <row r="5066" spans="1:4" x14ac:dyDescent="0.35">
      <c r="A5066">
        <v>240730</v>
      </c>
      <c r="B5066">
        <v>100</v>
      </c>
      <c r="C5066">
        <v>0.56622399999999995</v>
      </c>
      <c r="D5066">
        <f t="shared" si="79"/>
        <v>0</v>
      </c>
    </row>
    <row r="5067" spans="1:4" x14ac:dyDescent="0.35">
      <c r="A5067">
        <v>240730</v>
      </c>
      <c r="B5067">
        <v>200</v>
      </c>
      <c r="C5067">
        <v>0.80357699999999999</v>
      </c>
      <c r="D5067">
        <f t="shared" si="79"/>
        <v>0</v>
      </c>
    </row>
    <row r="5068" spans="1:4" x14ac:dyDescent="0.35">
      <c r="A5068">
        <v>240730</v>
      </c>
      <c r="B5068">
        <v>300</v>
      </c>
      <c r="C5068">
        <v>0.67303999999999997</v>
      </c>
      <c r="D5068">
        <f t="shared" si="79"/>
        <v>0</v>
      </c>
    </row>
    <row r="5069" spans="1:4" x14ac:dyDescent="0.35">
      <c r="A5069">
        <v>240730</v>
      </c>
      <c r="B5069">
        <v>400</v>
      </c>
      <c r="C5069">
        <v>0.21440899999999999</v>
      </c>
      <c r="D5069">
        <f t="shared" si="79"/>
        <v>0</v>
      </c>
    </row>
    <row r="5070" spans="1:4" x14ac:dyDescent="0.35">
      <c r="A5070">
        <v>240730</v>
      </c>
      <c r="B5070">
        <v>500</v>
      </c>
      <c r="C5070">
        <v>0.40767599999999998</v>
      </c>
      <c r="D5070">
        <f t="shared" si="79"/>
        <v>0</v>
      </c>
    </row>
    <row r="5071" spans="1:4" x14ac:dyDescent="0.35">
      <c r="A5071">
        <v>240730</v>
      </c>
      <c r="B5071">
        <v>600</v>
      </c>
      <c r="C5071">
        <v>0.77931700000000004</v>
      </c>
      <c r="D5071">
        <f t="shared" si="79"/>
        <v>0</v>
      </c>
    </row>
    <row r="5072" spans="1:4" x14ac:dyDescent="0.35">
      <c r="A5072">
        <v>240730</v>
      </c>
      <c r="B5072">
        <v>700</v>
      </c>
      <c r="C5072">
        <v>0.30485200000000001</v>
      </c>
      <c r="D5072">
        <f t="shared" si="79"/>
        <v>0</v>
      </c>
    </row>
    <row r="5073" spans="1:4" x14ac:dyDescent="0.35">
      <c r="A5073">
        <v>240730</v>
      </c>
      <c r="B5073">
        <v>800</v>
      </c>
      <c r="C5073">
        <v>0.43416199999999999</v>
      </c>
      <c r="D5073">
        <f t="shared" si="79"/>
        <v>0</v>
      </c>
    </row>
    <row r="5074" spans="1:4" x14ac:dyDescent="0.35">
      <c r="A5074">
        <v>240730</v>
      </c>
      <c r="B5074">
        <v>900</v>
      </c>
      <c r="C5074">
        <v>0.68290399999999996</v>
      </c>
      <c r="D5074">
        <f t="shared" si="79"/>
        <v>0</v>
      </c>
    </row>
    <row r="5075" spans="1:4" x14ac:dyDescent="0.35">
      <c r="A5075">
        <v>240730</v>
      </c>
      <c r="B5075">
        <v>1000</v>
      </c>
      <c r="C5075">
        <v>0.923844</v>
      </c>
      <c r="D5075">
        <f t="shared" si="79"/>
        <v>0</v>
      </c>
    </row>
    <row r="5076" spans="1:4" x14ac:dyDescent="0.35">
      <c r="A5076">
        <v>240730</v>
      </c>
      <c r="B5076">
        <v>1100</v>
      </c>
      <c r="C5076">
        <v>0.18559100000000001</v>
      </c>
      <c r="D5076">
        <f t="shared" si="79"/>
        <v>0</v>
      </c>
    </row>
    <row r="5077" spans="1:4" x14ac:dyDescent="0.35">
      <c r="A5077">
        <v>240730</v>
      </c>
      <c r="B5077">
        <v>1200</v>
      </c>
      <c r="C5077">
        <v>0.47379500000000002</v>
      </c>
      <c r="D5077">
        <f t="shared" si="79"/>
        <v>0</v>
      </c>
    </row>
    <row r="5078" spans="1:4" x14ac:dyDescent="0.35">
      <c r="A5078">
        <v>240730</v>
      </c>
      <c r="B5078">
        <v>1300</v>
      </c>
      <c r="C5078">
        <v>0.40661900000000001</v>
      </c>
      <c r="D5078">
        <f t="shared" si="79"/>
        <v>0</v>
      </c>
    </row>
    <row r="5079" spans="1:4" x14ac:dyDescent="0.35">
      <c r="A5079">
        <v>240730</v>
      </c>
      <c r="B5079">
        <v>1400</v>
      </c>
      <c r="C5079">
        <v>1.13453</v>
      </c>
      <c r="D5079">
        <f t="shared" si="79"/>
        <v>0</v>
      </c>
    </row>
    <row r="5080" spans="1:4" x14ac:dyDescent="0.35">
      <c r="A5080">
        <v>240730</v>
      </c>
      <c r="B5080">
        <v>1500</v>
      </c>
      <c r="C5080">
        <v>1.0385500000000001</v>
      </c>
      <c r="D5080">
        <f t="shared" si="79"/>
        <v>0</v>
      </c>
    </row>
    <row r="5081" spans="1:4" x14ac:dyDescent="0.35">
      <c r="A5081">
        <v>240730</v>
      </c>
      <c r="B5081">
        <v>1600</v>
      </c>
      <c r="C5081">
        <v>0.18876100000000001</v>
      </c>
      <c r="D5081">
        <f t="shared" si="79"/>
        <v>0</v>
      </c>
    </row>
    <row r="5082" spans="1:4" x14ac:dyDescent="0.35">
      <c r="A5082">
        <v>240730</v>
      </c>
      <c r="B5082">
        <v>1700</v>
      </c>
      <c r="C5082">
        <v>0.19189300000000001</v>
      </c>
      <c r="D5082">
        <f t="shared" si="79"/>
        <v>0</v>
      </c>
    </row>
    <row r="5083" spans="1:4" x14ac:dyDescent="0.35">
      <c r="A5083">
        <v>240730</v>
      </c>
      <c r="B5083">
        <v>1800</v>
      </c>
      <c r="C5083">
        <v>0.412939</v>
      </c>
      <c r="D5083">
        <f t="shared" si="79"/>
        <v>0</v>
      </c>
    </row>
    <row r="5084" spans="1:4" x14ac:dyDescent="0.35">
      <c r="A5084">
        <v>240730</v>
      </c>
      <c r="B5084">
        <v>1900</v>
      </c>
      <c r="C5084">
        <v>0.229432</v>
      </c>
      <c r="D5084">
        <f t="shared" si="79"/>
        <v>0</v>
      </c>
    </row>
    <row r="5085" spans="1:4" x14ac:dyDescent="0.35">
      <c r="A5085">
        <v>240730</v>
      </c>
      <c r="B5085">
        <v>2000</v>
      </c>
      <c r="C5085">
        <v>0.20417199999999999</v>
      </c>
      <c r="D5085">
        <f t="shared" si="79"/>
        <v>0</v>
      </c>
    </row>
    <row r="5086" spans="1:4" x14ac:dyDescent="0.35">
      <c r="A5086">
        <v>240730</v>
      </c>
      <c r="B5086">
        <v>2100</v>
      </c>
      <c r="C5086">
        <v>0.38689000000000001</v>
      </c>
      <c r="D5086">
        <f t="shared" si="79"/>
        <v>0</v>
      </c>
    </row>
    <row r="5087" spans="1:4" x14ac:dyDescent="0.35">
      <c r="A5087">
        <v>240730</v>
      </c>
      <c r="B5087">
        <v>2200</v>
      </c>
      <c r="C5087">
        <v>0.15935199999999999</v>
      </c>
      <c r="D5087">
        <f t="shared" si="79"/>
        <v>0</v>
      </c>
    </row>
    <row r="5088" spans="1:4" x14ac:dyDescent="0.35">
      <c r="A5088">
        <v>240730</v>
      </c>
      <c r="B5088">
        <v>2300</v>
      </c>
      <c r="C5088">
        <v>0.341723</v>
      </c>
      <c r="D5088">
        <f t="shared" si="79"/>
        <v>0</v>
      </c>
    </row>
    <row r="5089" spans="1:4" x14ac:dyDescent="0.35">
      <c r="A5089">
        <v>240731</v>
      </c>
      <c r="B5089">
        <v>0</v>
      </c>
      <c r="C5089">
        <v>0.12808900000000001</v>
      </c>
      <c r="D5089">
        <f t="shared" si="79"/>
        <v>0</v>
      </c>
    </row>
    <row r="5090" spans="1:4" x14ac:dyDescent="0.35">
      <c r="A5090">
        <v>240731</v>
      </c>
      <c r="B5090">
        <v>100</v>
      </c>
      <c r="C5090">
        <v>0.32037300000000002</v>
      </c>
      <c r="D5090">
        <f t="shared" si="79"/>
        <v>0</v>
      </c>
    </row>
    <row r="5091" spans="1:4" x14ac:dyDescent="0.35">
      <c r="A5091">
        <v>240731</v>
      </c>
      <c r="B5091">
        <v>200</v>
      </c>
      <c r="C5091">
        <v>1.0399499999999999</v>
      </c>
      <c r="D5091">
        <f t="shared" si="79"/>
        <v>0</v>
      </c>
    </row>
    <row r="5092" spans="1:4" x14ac:dyDescent="0.35">
      <c r="A5092">
        <v>240731</v>
      </c>
      <c r="B5092">
        <v>300</v>
      </c>
      <c r="C5092">
        <v>0.58987900000000004</v>
      </c>
      <c r="D5092">
        <f t="shared" si="79"/>
        <v>0</v>
      </c>
    </row>
    <row r="5093" spans="1:4" x14ac:dyDescent="0.35">
      <c r="A5093">
        <v>240731</v>
      </c>
      <c r="B5093">
        <v>400</v>
      </c>
      <c r="C5093">
        <v>0.67193599999999998</v>
      </c>
      <c r="D5093">
        <f t="shared" si="79"/>
        <v>0</v>
      </c>
    </row>
    <row r="5094" spans="1:4" x14ac:dyDescent="0.35">
      <c r="A5094">
        <v>240731</v>
      </c>
      <c r="B5094">
        <v>500</v>
      </c>
      <c r="C5094">
        <v>0.88187899999999997</v>
      </c>
      <c r="D5094">
        <f t="shared" si="79"/>
        <v>0</v>
      </c>
    </row>
    <row r="5095" spans="1:4" x14ac:dyDescent="0.35">
      <c r="A5095">
        <v>240731</v>
      </c>
      <c r="B5095">
        <v>600</v>
      </c>
      <c r="C5095">
        <v>0.83674499999999996</v>
      </c>
      <c r="D5095">
        <f t="shared" si="79"/>
        <v>0</v>
      </c>
    </row>
    <row r="5096" spans="1:4" x14ac:dyDescent="0.35">
      <c r="A5096">
        <v>240731</v>
      </c>
      <c r="B5096">
        <v>700</v>
      </c>
      <c r="C5096">
        <v>1.4268000000000001</v>
      </c>
      <c r="D5096">
        <f t="shared" si="79"/>
        <v>0</v>
      </c>
    </row>
    <row r="5097" spans="1:4" x14ac:dyDescent="0.35">
      <c r="A5097">
        <v>240731</v>
      </c>
      <c r="B5097">
        <v>800</v>
      </c>
      <c r="C5097">
        <v>0.229187</v>
      </c>
      <c r="D5097">
        <f t="shared" si="79"/>
        <v>0</v>
      </c>
    </row>
    <row r="5098" spans="1:4" x14ac:dyDescent="0.35">
      <c r="A5098">
        <v>240731</v>
      </c>
      <c r="B5098">
        <v>900</v>
      </c>
      <c r="C5098">
        <v>0.87080400000000002</v>
      </c>
      <c r="D5098">
        <f t="shared" si="79"/>
        <v>0</v>
      </c>
    </row>
    <row r="5099" spans="1:4" x14ac:dyDescent="0.35">
      <c r="A5099">
        <v>240731</v>
      </c>
      <c r="B5099">
        <v>1000</v>
      </c>
      <c r="C5099">
        <v>0.84527699999999995</v>
      </c>
      <c r="D5099">
        <f t="shared" si="79"/>
        <v>0</v>
      </c>
    </row>
    <row r="5100" spans="1:4" x14ac:dyDescent="0.35">
      <c r="A5100">
        <v>240731</v>
      </c>
      <c r="B5100">
        <v>1100</v>
      </c>
      <c r="C5100">
        <v>1.0545500000000001</v>
      </c>
      <c r="D5100">
        <f t="shared" si="79"/>
        <v>0</v>
      </c>
    </row>
    <row r="5101" spans="1:4" x14ac:dyDescent="0.35">
      <c r="A5101">
        <v>240731</v>
      </c>
      <c r="B5101">
        <v>1200</v>
      </c>
      <c r="C5101">
        <v>0.77964299999999997</v>
      </c>
      <c r="D5101">
        <f t="shared" si="79"/>
        <v>0</v>
      </c>
    </row>
    <row r="5102" spans="1:4" x14ac:dyDescent="0.35">
      <c r="A5102">
        <v>240731</v>
      </c>
      <c r="B5102">
        <v>1300</v>
      </c>
      <c r="C5102">
        <v>0.17449799999999999</v>
      </c>
      <c r="D5102">
        <f t="shared" si="79"/>
        <v>0</v>
      </c>
    </row>
    <row r="5103" spans="1:4" x14ac:dyDescent="0.35">
      <c r="A5103">
        <v>240731</v>
      </c>
      <c r="B5103">
        <v>1400</v>
      </c>
      <c r="C5103">
        <v>0.75968000000000002</v>
      </c>
      <c r="D5103">
        <f t="shared" si="79"/>
        <v>0</v>
      </c>
    </row>
    <row r="5104" spans="1:4" x14ac:dyDescent="0.35">
      <c r="A5104">
        <v>240731</v>
      </c>
      <c r="B5104">
        <v>1500</v>
      </c>
      <c r="C5104">
        <v>1.2608999999999999</v>
      </c>
      <c r="D5104">
        <f t="shared" si="79"/>
        <v>0</v>
      </c>
    </row>
    <row r="5105" spans="1:4" x14ac:dyDescent="0.35">
      <c r="A5105">
        <v>240731</v>
      </c>
      <c r="B5105">
        <v>1600</v>
      </c>
      <c r="C5105">
        <v>0.88329999999999997</v>
      </c>
      <c r="D5105">
        <f t="shared" si="79"/>
        <v>0</v>
      </c>
    </row>
    <row r="5106" spans="1:4" x14ac:dyDescent="0.35">
      <c r="A5106">
        <v>240731</v>
      </c>
      <c r="B5106">
        <v>1700</v>
      </c>
      <c r="C5106">
        <v>0.35176800000000003</v>
      </c>
      <c r="D5106">
        <f t="shared" si="79"/>
        <v>0</v>
      </c>
    </row>
    <row r="5107" spans="1:4" x14ac:dyDescent="0.35">
      <c r="A5107">
        <v>240731</v>
      </c>
      <c r="B5107">
        <v>1800</v>
      </c>
      <c r="C5107">
        <v>1.4339900000000001</v>
      </c>
      <c r="D5107">
        <f t="shared" si="79"/>
        <v>0</v>
      </c>
    </row>
    <row r="5108" spans="1:4" x14ac:dyDescent="0.35">
      <c r="A5108">
        <v>240731</v>
      </c>
      <c r="B5108">
        <v>1900</v>
      </c>
      <c r="C5108">
        <v>1.49095</v>
      </c>
      <c r="D5108">
        <f t="shared" si="79"/>
        <v>0</v>
      </c>
    </row>
    <row r="5109" spans="1:4" x14ac:dyDescent="0.35">
      <c r="A5109">
        <v>240731</v>
      </c>
      <c r="B5109">
        <v>2000</v>
      </c>
      <c r="C5109">
        <v>0.54932199999999998</v>
      </c>
      <c r="D5109">
        <f t="shared" si="79"/>
        <v>0</v>
      </c>
    </row>
    <row r="5110" spans="1:4" x14ac:dyDescent="0.35">
      <c r="A5110">
        <v>240731</v>
      </c>
      <c r="B5110">
        <v>2100</v>
      </c>
      <c r="C5110">
        <v>0.23366400000000001</v>
      </c>
      <c r="D5110">
        <f t="shared" si="79"/>
        <v>0</v>
      </c>
    </row>
    <row r="5111" spans="1:4" x14ac:dyDescent="0.35">
      <c r="A5111">
        <v>240731</v>
      </c>
      <c r="B5111">
        <v>2200</v>
      </c>
      <c r="C5111">
        <v>0.24999399999999999</v>
      </c>
      <c r="D5111">
        <f t="shared" si="79"/>
        <v>0</v>
      </c>
    </row>
    <row r="5112" spans="1:4" x14ac:dyDescent="0.35">
      <c r="A5112">
        <v>240731</v>
      </c>
      <c r="B5112">
        <v>2300</v>
      </c>
      <c r="C5112">
        <v>0.31556600000000001</v>
      </c>
      <c r="D5112">
        <f t="shared" si="79"/>
        <v>0</v>
      </c>
    </row>
    <row r="5113" spans="1:4" x14ac:dyDescent="0.35">
      <c r="A5113">
        <v>240801</v>
      </c>
      <c r="B5113">
        <v>0</v>
      </c>
      <c r="C5113">
        <v>0.13823099999999999</v>
      </c>
      <c r="D5113">
        <f t="shared" si="79"/>
        <v>0</v>
      </c>
    </row>
    <row r="5114" spans="1:4" x14ac:dyDescent="0.35">
      <c r="A5114">
        <v>240801</v>
      </c>
      <c r="B5114">
        <v>100</v>
      </c>
      <c r="C5114">
        <v>0.32949000000000001</v>
      </c>
      <c r="D5114">
        <f t="shared" si="79"/>
        <v>0</v>
      </c>
    </row>
    <row r="5115" spans="1:4" x14ac:dyDescent="0.35">
      <c r="A5115">
        <v>240801</v>
      </c>
      <c r="B5115">
        <v>200</v>
      </c>
      <c r="C5115">
        <v>0.42877999999999999</v>
      </c>
      <c r="D5115">
        <f t="shared" si="79"/>
        <v>0</v>
      </c>
    </row>
    <row r="5116" spans="1:4" x14ac:dyDescent="0.35">
      <c r="A5116">
        <v>240801</v>
      </c>
      <c r="B5116">
        <v>300</v>
      </c>
      <c r="C5116">
        <v>1.1075999999999999</v>
      </c>
      <c r="D5116">
        <f t="shared" si="79"/>
        <v>0</v>
      </c>
    </row>
    <row r="5117" spans="1:4" x14ac:dyDescent="0.35">
      <c r="A5117">
        <v>240801</v>
      </c>
      <c r="B5117">
        <v>400</v>
      </c>
      <c r="C5117">
        <v>1.73881</v>
      </c>
      <c r="D5117">
        <f t="shared" si="79"/>
        <v>0</v>
      </c>
    </row>
    <row r="5118" spans="1:4" x14ac:dyDescent="0.35">
      <c r="A5118">
        <v>240801</v>
      </c>
      <c r="B5118">
        <v>500</v>
      </c>
      <c r="C5118">
        <v>0.70777100000000004</v>
      </c>
      <c r="D5118">
        <f t="shared" si="79"/>
        <v>0</v>
      </c>
    </row>
    <row r="5119" spans="1:4" x14ac:dyDescent="0.35">
      <c r="A5119">
        <v>240801</v>
      </c>
      <c r="B5119">
        <v>600</v>
      </c>
      <c r="C5119">
        <v>0.13975499999999999</v>
      </c>
      <c r="D5119">
        <f t="shared" si="79"/>
        <v>0</v>
      </c>
    </row>
    <row r="5120" spans="1:4" x14ac:dyDescent="0.35">
      <c r="A5120">
        <v>240801</v>
      </c>
      <c r="B5120">
        <v>700</v>
      </c>
      <c r="C5120">
        <v>0.25329600000000002</v>
      </c>
      <c r="D5120">
        <f t="shared" si="79"/>
        <v>0</v>
      </c>
    </row>
    <row r="5121" spans="1:4" x14ac:dyDescent="0.35">
      <c r="A5121">
        <v>240801</v>
      </c>
      <c r="B5121">
        <v>800</v>
      </c>
      <c r="C5121">
        <v>0.618973</v>
      </c>
      <c r="D5121">
        <f t="shared" si="79"/>
        <v>0</v>
      </c>
    </row>
    <row r="5122" spans="1:4" x14ac:dyDescent="0.35">
      <c r="A5122">
        <v>240801</v>
      </c>
      <c r="B5122">
        <v>900</v>
      </c>
      <c r="C5122">
        <v>0.41970600000000002</v>
      </c>
      <c r="D5122">
        <f t="shared" si="79"/>
        <v>0</v>
      </c>
    </row>
    <row r="5123" spans="1:4" x14ac:dyDescent="0.35">
      <c r="A5123">
        <v>240801</v>
      </c>
      <c r="B5123">
        <v>1000</v>
      </c>
      <c r="C5123">
        <v>0.62448199999999998</v>
      </c>
      <c r="D5123">
        <f t="shared" ref="D5123:D5186" si="80">IF(C5123&gt;=(5.4),1,0)</f>
        <v>0</v>
      </c>
    </row>
    <row r="5124" spans="1:4" x14ac:dyDescent="0.35">
      <c r="A5124">
        <v>240801</v>
      </c>
      <c r="B5124">
        <v>1100</v>
      </c>
      <c r="C5124">
        <v>0.39318399999999998</v>
      </c>
      <c r="D5124">
        <f t="shared" si="80"/>
        <v>0</v>
      </c>
    </row>
    <row r="5125" spans="1:4" x14ac:dyDescent="0.35">
      <c r="A5125">
        <v>240801</v>
      </c>
      <c r="B5125">
        <v>1200</v>
      </c>
      <c r="C5125">
        <v>0.93657500000000005</v>
      </c>
      <c r="D5125">
        <f t="shared" si="80"/>
        <v>0</v>
      </c>
    </row>
    <row r="5126" spans="1:4" x14ac:dyDescent="0.35">
      <c r="A5126">
        <v>240801</v>
      </c>
      <c r="B5126">
        <v>1300</v>
      </c>
      <c r="C5126">
        <v>0.548122</v>
      </c>
      <c r="D5126">
        <f t="shared" si="80"/>
        <v>0</v>
      </c>
    </row>
    <row r="5127" spans="1:4" x14ac:dyDescent="0.35">
      <c r="A5127">
        <v>240801</v>
      </c>
      <c r="B5127">
        <v>1400</v>
      </c>
      <c r="C5127">
        <v>0.512401</v>
      </c>
      <c r="D5127">
        <f t="shared" si="80"/>
        <v>0</v>
      </c>
    </row>
    <row r="5128" spans="1:4" x14ac:dyDescent="0.35">
      <c r="A5128">
        <v>240801</v>
      </c>
      <c r="B5128">
        <v>1500</v>
      </c>
      <c r="C5128">
        <v>0.55113800000000002</v>
      </c>
      <c r="D5128">
        <f t="shared" si="80"/>
        <v>0</v>
      </c>
    </row>
    <row r="5129" spans="1:4" x14ac:dyDescent="0.35">
      <c r="A5129">
        <v>240801</v>
      </c>
      <c r="B5129">
        <v>1600</v>
      </c>
      <c r="C5129">
        <v>0.63627599999999995</v>
      </c>
      <c r="D5129">
        <f t="shared" si="80"/>
        <v>0</v>
      </c>
    </row>
    <row r="5130" spans="1:4" x14ac:dyDescent="0.35">
      <c r="A5130">
        <v>240801</v>
      </c>
      <c r="B5130">
        <v>1700</v>
      </c>
      <c r="C5130">
        <v>0.96104800000000001</v>
      </c>
      <c r="D5130">
        <f t="shared" si="80"/>
        <v>0</v>
      </c>
    </row>
    <row r="5131" spans="1:4" x14ac:dyDescent="0.35">
      <c r="A5131">
        <v>240801</v>
      </c>
      <c r="B5131">
        <v>1800</v>
      </c>
      <c r="C5131">
        <v>0.54885300000000004</v>
      </c>
      <c r="D5131">
        <f t="shared" si="80"/>
        <v>0</v>
      </c>
    </row>
    <row r="5132" spans="1:4" x14ac:dyDescent="0.35">
      <c r="A5132">
        <v>240801</v>
      </c>
      <c r="B5132">
        <v>1900</v>
      </c>
      <c r="C5132">
        <v>0.40961599999999998</v>
      </c>
      <c r="D5132">
        <f t="shared" si="80"/>
        <v>0</v>
      </c>
    </row>
    <row r="5133" spans="1:4" x14ac:dyDescent="0.35">
      <c r="A5133">
        <v>240801</v>
      </c>
      <c r="B5133">
        <v>2000</v>
      </c>
      <c r="C5133">
        <v>0.97815700000000005</v>
      </c>
      <c r="D5133">
        <f t="shared" si="80"/>
        <v>0</v>
      </c>
    </row>
    <row r="5134" spans="1:4" x14ac:dyDescent="0.35">
      <c r="A5134">
        <v>240801</v>
      </c>
      <c r="B5134">
        <v>2100</v>
      </c>
      <c r="C5134">
        <v>0.35139100000000001</v>
      </c>
      <c r="D5134">
        <f t="shared" si="80"/>
        <v>0</v>
      </c>
    </row>
    <row r="5135" spans="1:4" x14ac:dyDescent="0.35">
      <c r="A5135">
        <v>240801</v>
      </c>
      <c r="B5135">
        <v>2200</v>
      </c>
      <c r="C5135">
        <v>8.5263400000000003E-2</v>
      </c>
      <c r="D5135">
        <f t="shared" si="80"/>
        <v>0</v>
      </c>
    </row>
    <row r="5136" spans="1:4" x14ac:dyDescent="0.35">
      <c r="A5136">
        <v>240801</v>
      </c>
      <c r="B5136">
        <v>2300</v>
      </c>
      <c r="C5136">
        <v>0.46376200000000001</v>
      </c>
      <c r="D5136">
        <f t="shared" si="80"/>
        <v>0</v>
      </c>
    </row>
    <row r="5137" spans="1:4" x14ac:dyDescent="0.35">
      <c r="A5137">
        <v>240802</v>
      </c>
      <c r="B5137">
        <v>0</v>
      </c>
      <c r="C5137">
        <v>0.38361899999999999</v>
      </c>
      <c r="D5137">
        <f t="shared" si="80"/>
        <v>0</v>
      </c>
    </row>
    <row r="5138" spans="1:4" x14ac:dyDescent="0.35">
      <c r="A5138">
        <v>240802</v>
      </c>
      <c r="B5138">
        <v>100</v>
      </c>
      <c r="C5138">
        <v>5.0419999999999998</v>
      </c>
      <c r="D5138">
        <f t="shared" si="80"/>
        <v>0</v>
      </c>
    </row>
    <row r="5139" spans="1:4" x14ac:dyDescent="0.35">
      <c r="A5139">
        <v>240802</v>
      </c>
      <c r="B5139">
        <v>200</v>
      </c>
      <c r="C5139">
        <v>5.9025999999999996</v>
      </c>
      <c r="D5139">
        <f t="shared" si="80"/>
        <v>1</v>
      </c>
    </row>
    <row r="5140" spans="1:4" x14ac:dyDescent="0.35">
      <c r="A5140">
        <v>240802</v>
      </c>
      <c r="B5140">
        <v>300</v>
      </c>
      <c r="D5140">
        <f t="shared" si="80"/>
        <v>0</v>
      </c>
    </row>
    <row r="5141" spans="1:4" x14ac:dyDescent="0.35">
      <c r="A5141">
        <v>240802</v>
      </c>
      <c r="B5141">
        <v>400</v>
      </c>
      <c r="D5141">
        <f t="shared" si="80"/>
        <v>0</v>
      </c>
    </row>
    <row r="5142" spans="1:4" x14ac:dyDescent="0.35">
      <c r="A5142">
        <v>240802</v>
      </c>
      <c r="B5142">
        <v>500</v>
      </c>
      <c r="D5142">
        <f t="shared" si="80"/>
        <v>0</v>
      </c>
    </row>
    <row r="5143" spans="1:4" x14ac:dyDescent="0.35">
      <c r="A5143">
        <v>240802</v>
      </c>
      <c r="B5143">
        <v>600</v>
      </c>
      <c r="D5143">
        <f t="shared" si="80"/>
        <v>0</v>
      </c>
    </row>
    <row r="5144" spans="1:4" x14ac:dyDescent="0.35">
      <c r="A5144">
        <v>240802</v>
      </c>
      <c r="B5144">
        <v>700</v>
      </c>
      <c r="D5144">
        <f t="shared" si="80"/>
        <v>0</v>
      </c>
    </row>
    <row r="5145" spans="1:4" x14ac:dyDescent="0.35">
      <c r="A5145">
        <v>240802</v>
      </c>
      <c r="B5145">
        <v>800</v>
      </c>
      <c r="D5145">
        <f t="shared" si="80"/>
        <v>0</v>
      </c>
    </row>
    <row r="5146" spans="1:4" x14ac:dyDescent="0.35">
      <c r="A5146">
        <v>240802</v>
      </c>
      <c r="B5146">
        <v>900</v>
      </c>
      <c r="D5146">
        <f t="shared" si="80"/>
        <v>0</v>
      </c>
    </row>
    <row r="5147" spans="1:4" x14ac:dyDescent="0.35">
      <c r="A5147">
        <v>240802</v>
      </c>
      <c r="B5147">
        <v>1000</v>
      </c>
      <c r="D5147">
        <f t="shared" si="80"/>
        <v>0</v>
      </c>
    </row>
    <row r="5148" spans="1:4" x14ac:dyDescent="0.35">
      <c r="A5148">
        <v>240802</v>
      </c>
      <c r="B5148">
        <v>1100</v>
      </c>
      <c r="D5148">
        <f t="shared" si="80"/>
        <v>0</v>
      </c>
    </row>
    <row r="5149" spans="1:4" x14ac:dyDescent="0.35">
      <c r="A5149">
        <v>240802</v>
      </c>
      <c r="B5149">
        <v>1200</v>
      </c>
      <c r="D5149">
        <f t="shared" si="80"/>
        <v>0</v>
      </c>
    </row>
    <row r="5150" spans="1:4" x14ac:dyDescent="0.35">
      <c r="A5150">
        <v>240802</v>
      </c>
      <c r="B5150">
        <v>1300</v>
      </c>
      <c r="D5150">
        <f t="shared" si="80"/>
        <v>0</v>
      </c>
    </row>
    <row r="5151" spans="1:4" x14ac:dyDescent="0.35">
      <c r="A5151">
        <v>240802</v>
      </c>
      <c r="B5151">
        <v>1400</v>
      </c>
      <c r="D5151">
        <f t="shared" si="80"/>
        <v>0</v>
      </c>
    </row>
    <row r="5152" spans="1:4" x14ac:dyDescent="0.35">
      <c r="A5152">
        <v>240802</v>
      </c>
      <c r="B5152">
        <v>1500</v>
      </c>
      <c r="C5152">
        <v>0.85570999999999997</v>
      </c>
      <c r="D5152">
        <f t="shared" si="80"/>
        <v>0</v>
      </c>
    </row>
    <row r="5153" spans="1:4" x14ac:dyDescent="0.35">
      <c r="A5153">
        <v>240802</v>
      </c>
      <c r="B5153">
        <v>1600</v>
      </c>
      <c r="C5153">
        <v>0.42046699999999998</v>
      </c>
      <c r="D5153">
        <f t="shared" si="80"/>
        <v>0</v>
      </c>
    </row>
    <row r="5154" spans="1:4" x14ac:dyDescent="0.35">
      <c r="A5154">
        <v>240802</v>
      </c>
      <c r="B5154">
        <v>1700</v>
      </c>
      <c r="C5154">
        <v>0.54926399999999997</v>
      </c>
      <c r="D5154">
        <f t="shared" si="80"/>
        <v>0</v>
      </c>
    </row>
    <row r="5155" spans="1:4" x14ac:dyDescent="0.35">
      <c r="A5155">
        <v>240802</v>
      </c>
      <c r="B5155">
        <v>1800</v>
      </c>
      <c r="C5155">
        <v>0.12894800000000001</v>
      </c>
      <c r="D5155">
        <f t="shared" si="80"/>
        <v>0</v>
      </c>
    </row>
    <row r="5156" spans="1:4" x14ac:dyDescent="0.35">
      <c r="A5156">
        <v>240802</v>
      </c>
      <c r="B5156">
        <v>1900</v>
      </c>
      <c r="C5156">
        <v>2.3361399999999999</v>
      </c>
      <c r="D5156">
        <f t="shared" si="80"/>
        <v>0</v>
      </c>
    </row>
    <row r="5157" spans="1:4" x14ac:dyDescent="0.35">
      <c r="A5157">
        <v>240802</v>
      </c>
      <c r="B5157">
        <v>2000</v>
      </c>
      <c r="C5157">
        <v>4.0049400000000004</v>
      </c>
      <c r="D5157">
        <f t="shared" si="80"/>
        <v>0</v>
      </c>
    </row>
    <row r="5158" spans="1:4" x14ac:dyDescent="0.35">
      <c r="A5158">
        <v>240802</v>
      </c>
      <c r="B5158">
        <v>2100</v>
      </c>
      <c r="C5158">
        <v>2.6849500000000002</v>
      </c>
      <c r="D5158">
        <f t="shared" si="80"/>
        <v>0</v>
      </c>
    </row>
    <row r="5159" spans="1:4" x14ac:dyDescent="0.35">
      <c r="A5159">
        <v>240802</v>
      </c>
      <c r="B5159">
        <v>2200</v>
      </c>
      <c r="C5159">
        <v>1.3844099999999999</v>
      </c>
      <c r="D5159">
        <f t="shared" si="80"/>
        <v>0</v>
      </c>
    </row>
    <row r="5160" spans="1:4" x14ac:dyDescent="0.35">
      <c r="A5160">
        <v>240802</v>
      </c>
      <c r="B5160">
        <v>2300</v>
      </c>
      <c r="C5160">
        <v>1.6569100000000001</v>
      </c>
      <c r="D5160">
        <f t="shared" si="80"/>
        <v>0</v>
      </c>
    </row>
    <row r="5161" spans="1:4" x14ac:dyDescent="0.35">
      <c r="A5161">
        <v>240803</v>
      </c>
      <c r="B5161">
        <v>0</v>
      </c>
      <c r="C5161">
        <v>1.2383200000000001</v>
      </c>
      <c r="D5161">
        <f t="shared" si="80"/>
        <v>0</v>
      </c>
    </row>
    <row r="5162" spans="1:4" x14ac:dyDescent="0.35">
      <c r="A5162">
        <v>240803</v>
      </c>
      <c r="B5162">
        <v>100</v>
      </c>
      <c r="C5162">
        <v>1.2161599999999999</v>
      </c>
      <c r="D5162">
        <f t="shared" si="80"/>
        <v>0</v>
      </c>
    </row>
    <row r="5163" spans="1:4" x14ac:dyDescent="0.35">
      <c r="A5163">
        <v>240803</v>
      </c>
      <c r="B5163">
        <v>200</v>
      </c>
      <c r="C5163">
        <v>0.74064799999999997</v>
      </c>
      <c r="D5163">
        <f t="shared" si="80"/>
        <v>0</v>
      </c>
    </row>
    <row r="5164" spans="1:4" x14ac:dyDescent="0.35">
      <c r="A5164">
        <v>240803</v>
      </c>
      <c r="B5164">
        <v>300</v>
      </c>
      <c r="C5164">
        <v>0.33016699999999999</v>
      </c>
      <c r="D5164">
        <f t="shared" si="80"/>
        <v>0</v>
      </c>
    </row>
    <row r="5165" spans="1:4" x14ac:dyDescent="0.35">
      <c r="A5165">
        <v>240803</v>
      </c>
      <c r="B5165">
        <v>400</v>
      </c>
      <c r="C5165">
        <v>0.21405199999999999</v>
      </c>
      <c r="D5165">
        <f t="shared" si="80"/>
        <v>0</v>
      </c>
    </row>
    <row r="5166" spans="1:4" x14ac:dyDescent="0.35">
      <c r="A5166">
        <v>240803</v>
      </c>
      <c r="B5166">
        <v>500</v>
      </c>
      <c r="C5166">
        <v>0.247808</v>
      </c>
      <c r="D5166">
        <f t="shared" si="80"/>
        <v>0</v>
      </c>
    </row>
    <row r="5167" spans="1:4" x14ac:dyDescent="0.35">
      <c r="A5167">
        <v>240803</v>
      </c>
      <c r="B5167">
        <v>600</v>
      </c>
      <c r="C5167">
        <v>0.36580000000000001</v>
      </c>
      <c r="D5167">
        <f t="shared" si="80"/>
        <v>0</v>
      </c>
    </row>
    <row r="5168" spans="1:4" x14ac:dyDescent="0.35">
      <c r="A5168">
        <v>240803</v>
      </c>
      <c r="B5168">
        <v>700</v>
      </c>
      <c r="C5168">
        <v>0.177817</v>
      </c>
      <c r="D5168">
        <f t="shared" si="80"/>
        <v>0</v>
      </c>
    </row>
    <row r="5169" spans="1:4" x14ac:dyDescent="0.35">
      <c r="A5169">
        <v>240803</v>
      </c>
      <c r="B5169">
        <v>800</v>
      </c>
      <c r="C5169">
        <v>0.770285</v>
      </c>
      <c r="D5169">
        <f t="shared" si="80"/>
        <v>0</v>
      </c>
    </row>
    <row r="5170" spans="1:4" x14ac:dyDescent="0.35">
      <c r="A5170">
        <v>240803</v>
      </c>
      <c r="B5170">
        <v>900</v>
      </c>
      <c r="C5170">
        <v>0.25024800000000003</v>
      </c>
      <c r="D5170">
        <f t="shared" si="80"/>
        <v>0</v>
      </c>
    </row>
    <row r="5171" spans="1:4" x14ac:dyDescent="0.35">
      <c r="A5171">
        <v>240803</v>
      </c>
      <c r="B5171">
        <v>1000</v>
      </c>
      <c r="C5171">
        <v>0.96095900000000001</v>
      </c>
      <c r="D5171">
        <f t="shared" si="80"/>
        <v>0</v>
      </c>
    </row>
    <row r="5172" spans="1:4" x14ac:dyDescent="0.35">
      <c r="A5172">
        <v>240803</v>
      </c>
      <c r="B5172">
        <v>1100</v>
      </c>
      <c r="C5172">
        <v>0.90865300000000004</v>
      </c>
      <c r="D5172">
        <f t="shared" si="80"/>
        <v>0</v>
      </c>
    </row>
    <row r="5173" spans="1:4" x14ac:dyDescent="0.35">
      <c r="A5173">
        <v>240803</v>
      </c>
      <c r="B5173">
        <v>1200</v>
      </c>
      <c r="C5173">
        <v>0.48171700000000001</v>
      </c>
      <c r="D5173">
        <f t="shared" si="80"/>
        <v>0</v>
      </c>
    </row>
    <row r="5174" spans="1:4" x14ac:dyDescent="0.35">
      <c r="A5174">
        <v>240803</v>
      </c>
      <c r="B5174">
        <v>1300</v>
      </c>
      <c r="C5174">
        <v>0.53578300000000001</v>
      </c>
      <c r="D5174">
        <f t="shared" si="80"/>
        <v>0</v>
      </c>
    </row>
    <row r="5175" spans="1:4" x14ac:dyDescent="0.35">
      <c r="A5175">
        <v>240803</v>
      </c>
      <c r="B5175">
        <v>1400</v>
      </c>
      <c r="C5175">
        <v>0.45877099999999998</v>
      </c>
      <c r="D5175">
        <f t="shared" si="80"/>
        <v>0</v>
      </c>
    </row>
    <row r="5176" spans="1:4" x14ac:dyDescent="0.35">
      <c r="A5176">
        <v>240803</v>
      </c>
      <c r="B5176">
        <v>1500</v>
      </c>
      <c r="C5176">
        <v>0.63388999999999995</v>
      </c>
      <c r="D5176">
        <f t="shared" si="80"/>
        <v>0</v>
      </c>
    </row>
    <row r="5177" spans="1:4" x14ac:dyDescent="0.35">
      <c r="A5177">
        <v>240803</v>
      </c>
      <c r="B5177">
        <v>1600</v>
      </c>
      <c r="C5177">
        <v>1.1612</v>
      </c>
      <c r="D5177">
        <f t="shared" si="80"/>
        <v>0</v>
      </c>
    </row>
    <row r="5178" spans="1:4" x14ac:dyDescent="0.35">
      <c r="A5178">
        <v>240803</v>
      </c>
      <c r="B5178">
        <v>1700</v>
      </c>
      <c r="C5178">
        <v>0.515787</v>
      </c>
      <c r="D5178">
        <f t="shared" si="80"/>
        <v>0</v>
      </c>
    </row>
    <row r="5179" spans="1:4" x14ac:dyDescent="0.35">
      <c r="A5179">
        <v>240803</v>
      </c>
      <c r="B5179">
        <v>1800</v>
      </c>
      <c r="C5179">
        <v>0.34029100000000001</v>
      </c>
      <c r="D5179">
        <f t="shared" si="80"/>
        <v>0</v>
      </c>
    </row>
    <row r="5180" spans="1:4" x14ac:dyDescent="0.35">
      <c r="A5180">
        <v>240803</v>
      </c>
      <c r="B5180">
        <v>1900</v>
      </c>
      <c r="C5180">
        <v>0.17526900000000001</v>
      </c>
      <c r="D5180">
        <f t="shared" si="80"/>
        <v>0</v>
      </c>
    </row>
    <row r="5181" spans="1:4" x14ac:dyDescent="0.35">
      <c r="A5181">
        <v>240803</v>
      </c>
      <c r="B5181">
        <v>2000</v>
      </c>
      <c r="C5181">
        <v>7.4140200000000003E-2</v>
      </c>
      <c r="D5181">
        <f t="shared" si="80"/>
        <v>0</v>
      </c>
    </row>
    <row r="5182" spans="1:4" x14ac:dyDescent="0.35">
      <c r="A5182">
        <v>240803</v>
      </c>
      <c r="B5182">
        <v>2100</v>
      </c>
      <c r="C5182">
        <v>8.8079500000000005E-2</v>
      </c>
      <c r="D5182">
        <f t="shared" si="80"/>
        <v>0</v>
      </c>
    </row>
    <row r="5183" spans="1:4" x14ac:dyDescent="0.35">
      <c r="A5183">
        <v>240803</v>
      </c>
      <c r="B5183">
        <v>2200</v>
      </c>
      <c r="C5183">
        <v>0.322716</v>
      </c>
      <c r="D5183">
        <f t="shared" si="80"/>
        <v>0</v>
      </c>
    </row>
    <row r="5184" spans="1:4" x14ac:dyDescent="0.35">
      <c r="A5184">
        <v>240803</v>
      </c>
      <c r="B5184">
        <v>2300</v>
      </c>
      <c r="C5184">
        <v>0.32651599999999997</v>
      </c>
      <c r="D5184">
        <f t="shared" si="80"/>
        <v>0</v>
      </c>
    </row>
    <row r="5185" spans="1:4" x14ac:dyDescent="0.35">
      <c r="A5185">
        <v>240804</v>
      </c>
      <c r="B5185">
        <v>0</v>
      </c>
      <c r="C5185">
        <v>0.18271299999999999</v>
      </c>
      <c r="D5185">
        <f t="shared" si="80"/>
        <v>0</v>
      </c>
    </row>
    <row r="5186" spans="1:4" x14ac:dyDescent="0.35">
      <c r="A5186">
        <v>240804</v>
      </c>
      <c r="B5186">
        <v>100</v>
      </c>
      <c r="C5186">
        <v>0.311697</v>
      </c>
      <c r="D5186">
        <f t="shared" si="80"/>
        <v>0</v>
      </c>
    </row>
    <row r="5187" spans="1:4" x14ac:dyDescent="0.35">
      <c r="A5187">
        <v>240804</v>
      </c>
      <c r="B5187">
        <v>200</v>
      </c>
      <c r="C5187">
        <v>0.110915</v>
      </c>
      <c r="D5187">
        <f t="shared" ref="D5187:D5250" si="81">IF(C5187&gt;=(5.4),1,0)</f>
        <v>0</v>
      </c>
    </row>
    <row r="5188" spans="1:4" x14ac:dyDescent="0.35">
      <c r="A5188">
        <v>240804</v>
      </c>
      <c r="B5188">
        <v>300</v>
      </c>
      <c r="C5188">
        <v>5.5245000000000002E-2</v>
      </c>
      <c r="D5188">
        <f t="shared" si="81"/>
        <v>0</v>
      </c>
    </row>
    <row r="5189" spans="1:4" x14ac:dyDescent="0.35">
      <c r="A5189">
        <v>240804</v>
      </c>
      <c r="B5189">
        <v>400</v>
      </c>
      <c r="C5189">
        <v>0.29411599999999999</v>
      </c>
      <c r="D5189">
        <f t="shared" si="81"/>
        <v>0</v>
      </c>
    </row>
    <row r="5190" spans="1:4" x14ac:dyDescent="0.35">
      <c r="A5190">
        <v>240804</v>
      </c>
      <c r="B5190">
        <v>500</v>
      </c>
      <c r="C5190">
        <v>0.58652800000000005</v>
      </c>
      <c r="D5190">
        <f t="shared" si="81"/>
        <v>0</v>
      </c>
    </row>
    <row r="5191" spans="1:4" x14ac:dyDescent="0.35">
      <c r="A5191">
        <v>240804</v>
      </c>
      <c r="B5191">
        <v>600</v>
      </c>
      <c r="C5191">
        <v>0.30660900000000002</v>
      </c>
      <c r="D5191">
        <f t="shared" si="81"/>
        <v>0</v>
      </c>
    </row>
    <row r="5192" spans="1:4" x14ac:dyDescent="0.35">
      <c r="A5192">
        <v>240804</v>
      </c>
      <c r="B5192">
        <v>700</v>
      </c>
      <c r="C5192">
        <v>0.38323099999999999</v>
      </c>
      <c r="D5192">
        <f t="shared" si="81"/>
        <v>0</v>
      </c>
    </row>
    <row r="5193" spans="1:4" x14ac:dyDescent="0.35">
      <c r="A5193">
        <v>240804</v>
      </c>
      <c r="B5193">
        <v>800</v>
      </c>
      <c r="C5193">
        <v>0.14496200000000001</v>
      </c>
      <c r="D5193">
        <f t="shared" si="81"/>
        <v>0</v>
      </c>
    </row>
    <row r="5194" spans="1:4" x14ac:dyDescent="0.35">
      <c r="A5194">
        <v>240804</v>
      </c>
      <c r="B5194">
        <v>900</v>
      </c>
      <c r="C5194">
        <v>0.36345100000000002</v>
      </c>
      <c r="D5194">
        <f t="shared" si="81"/>
        <v>0</v>
      </c>
    </row>
    <row r="5195" spans="1:4" x14ac:dyDescent="0.35">
      <c r="A5195">
        <v>240804</v>
      </c>
      <c r="B5195">
        <v>1000</v>
      </c>
      <c r="C5195">
        <v>0.61207</v>
      </c>
      <c r="D5195">
        <f t="shared" si="81"/>
        <v>0</v>
      </c>
    </row>
    <row r="5196" spans="1:4" x14ac:dyDescent="0.35">
      <c r="A5196">
        <v>240804</v>
      </c>
      <c r="B5196">
        <v>1100</v>
      </c>
      <c r="C5196">
        <v>0.725325</v>
      </c>
      <c r="D5196">
        <f t="shared" si="81"/>
        <v>0</v>
      </c>
    </row>
    <row r="5197" spans="1:4" x14ac:dyDescent="0.35">
      <c r="A5197">
        <v>240804</v>
      </c>
      <c r="B5197">
        <v>1200</v>
      </c>
      <c r="C5197">
        <v>0.683253</v>
      </c>
      <c r="D5197">
        <f t="shared" si="81"/>
        <v>0</v>
      </c>
    </row>
    <row r="5198" spans="1:4" x14ac:dyDescent="0.35">
      <c r="A5198">
        <v>240804</v>
      </c>
      <c r="B5198">
        <v>1300</v>
      </c>
      <c r="C5198">
        <v>0.83525400000000005</v>
      </c>
      <c r="D5198">
        <f t="shared" si="81"/>
        <v>0</v>
      </c>
    </row>
    <row r="5199" spans="1:4" x14ac:dyDescent="0.35">
      <c r="A5199">
        <v>240804</v>
      </c>
      <c r="B5199">
        <v>1400</v>
      </c>
      <c r="C5199">
        <v>1.1487099999999999</v>
      </c>
      <c r="D5199">
        <f t="shared" si="81"/>
        <v>0</v>
      </c>
    </row>
    <row r="5200" spans="1:4" x14ac:dyDescent="0.35">
      <c r="A5200">
        <v>240804</v>
      </c>
      <c r="B5200">
        <v>1500</v>
      </c>
      <c r="C5200">
        <v>0.69633599999999996</v>
      </c>
      <c r="D5200">
        <f t="shared" si="81"/>
        <v>0</v>
      </c>
    </row>
    <row r="5201" spans="1:4" x14ac:dyDescent="0.35">
      <c r="A5201">
        <v>240804</v>
      </c>
      <c r="B5201">
        <v>1600</v>
      </c>
      <c r="C5201">
        <v>0.35062599999999999</v>
      </c>
      <c r="D5201">
        <f t="shared" si="81"/>
        <v>0</v>
      </c>
    </row>
    <row r="5202" spans="1:4" x14ac:dyDescent="0.35">
      <c r="A5202">
        <v>240804</v>
      </c>
      <c r="B5202">
        <v>1700</v>
      </c>
      <c r="C5202">
        <v>0.35042800000000002</v>
      </c>
      <c r="D5202">
        <f t="shared" si="81"/>
        <v>0</v>
      </c>
    </row>
    <row r="5203" spans="1:4" x14ac:dyDescent="0.35">
      <c r="A5203">
        <v>240804</v>
      </c>
      <c r="B5203">
        <v>1800</v>
      </c>
      <c r="C5203">
        <v>8.4452200000000005E-2</v>
      </c>
      <c r="D5203">
        <f t="shared" si="81"/>
        <v>0</v>
      </c>
    </row>
    <row r="5204" spans="1:4" x14ac:dyDescent="0.35">
      <c r="A5204">
        <v>240804</v>
      </c>
      <c r="B5204">
        <v>1900</v>
      </c>
      <c r="C5204">
        <v>0.32583000000000001</v>
      </c>
      <c r="D5204">
        <f t="shared" si="81"/>
        <v>0</v>
      </c>
    </row>
    <row r="5205" spans="1:4" x14ac:dyDescent="0.35">
      <c r="A5205">
        <v>240804</v>
      </c>
      <c r="B5205">
        <v>2000</v>
      </c>
      <c r="C5205">
        <v>0.63467499999999999</v>
      </c>
      <c r="D5205">
        <f t="shared" si="81"/>
        <v>0</v>
      </c>
    </row>
    <row r="5206" spans="1:4" x14ac:dyDescent="0.35">
      <c r="A5206">
        <v>240804</v>
      </c>
      <c r="B5206">
        <v>2100</v>
      </c>
      <c r="C5206">
        <v>0.23519100000000001</v>
      </c>
      <c r="D5206">
        <f t="shared" si="81"/>
        <v>0</v>
      </c>
    </row>
    <row r="5207" spans="1:4" x14ac:dyDescent="0.35">
      <c r="A5207">
        <v>240804</v>
      </c>
      <c r="B5207">
        <v>2200</v>
      </c>
      <c r="C5207">
        <v>9.8309400000000005E-2</v>
      </c>
      <c r="D5207">
        <f t="shared" si="81"/>
        <v>0</v>
      </c>
    </row>
    <row r="5208" spans="1:4" x14ac:dyDescent="0.35">
      <c r="A5208">
        <v>240804</v>
      </c>
      <c r="B5208">
        <v>2300</v>
      </c>
      <c r="C5208">
        <v>0.30057899999999999</v>
      </c>
      <c r="D5208">
        <f t="shared" si="81"/>
        <v>0</v>
      </c>
    </row>
    <row r="5209" spans="1:4" x14ac:dyDescent="0.35">
      <c r="A5209">
        <v>240805</v>
      </c>
      <c r="B5209">
        <v>0</v>
      </c>
      <c r="C5209">
        <v>0.19023999999999999</v>
      </c>
      <c r="D5209">
        <f t="shared" si="81"/>
        <v>0</v>
      </c>
    </row>
    <row r="5210" spans="1:4" x14ac:dyDescent="0.35">
      <c r="A5210">
        <v>240805</v>
      </c>
      <c r="B5210">
        <v>100</v>
      </c>
      <c r="C5210">
        <v>0.15004300000000001</v>
      </c>
      <c r="D5210">
        <f t="shared" si="81"/>
        <v>0</v>
      </c>
    </row>
    <row r="5211" spans="1:4" x14ac:dyDescent="0.35">
      <c r="A5211">
        <v>240805</v>
      </c>
      <c r="B5211">
        <v>200</v>
      </c>
      <c r="C5211">
        <v>0.30525799999999997</v>
      </c>
      <c r="D5211">
        <f t="shared" si="81"/>
        <v>0</v>
      </c>
    </row>
    <row r="5212" spans="1:4" x14ac:dyDescent="0.35">
      <c r="A5212">
        <v>240805</v>
      </c>
      <c r="B5212">
        <v>300</v>
      </c>
      <c r="C5212">
        <v>0.367672</v>
      </c>
      <c r="D5212">
        <f t="shared" si="81"/>
        <v>0</v>
      </c>
    </row>
    <row r="5213" spans="1:4" x14ac:dyDescent="0.35">
      <c r="A5213">
        <v>240805</v>
      </c>
      <c r="B5213">
        <v>400</v>
      </c>
      <c r="C5213">
        <v>0.29168699999999997</v>
      </c>
      <c r="D5213">
        <f t="shared" si="81"/>
        <v>0</v>
      </c>
    </row>
    <row r="5214" spans="1:4" x14ac:dyDescent="0.35">
      <c r="A5214">
        <v>240805</v>
      </c>
      <c r="B5214">
        <v>500</v>
      </c>
      <c r="C5214">
        <v>0.56258799999999998</v>
      </c>
      <c r="D5214">
        <f t="shared" si="81"/>
        <v>0</v>
      </c>
    </row>
    <row r="5215" spans="1:4" x14ac:dyDescent="0.35">
      <c r="A5215">
        <v>240805</v>
      </c>
      <c r="B5215">
        <v>600</v>
      </c>
      <c r="C5215">
        <v>0.62406399999999995</v>
      </c>
      <c r="D5215">
        <f t="shared" si="81"/>
        <v>0</v>
      </c>
    </row>
    <row r="5216" spans="1:4" x14ac:dyDescent="0.35">
      <c r="A5216">
        <v>240805</v>
      </c>
      <c r="B5216">
        <v>700</v>
      </c>
      <c r="C5216">
        <v>0.18056900000000001</v>
      </c>
      <c r="D5216">
        <f t="shared" si="81"/>
        <v>0</v>
      </c>
    </row>
    <row r="5217" spans="1:4" x14ac:dyDescent="0.35">
      <c r="A5217">
        <v>240805</v>
      </c>
      <c r="B5217">
        <v>800</v>
      </c>
      <c r="C5217">
        <v>0.59867999999999999</v>
      </c>
      <c r="D5217">
        <f t="shared" si="81"/>
        <v>0</v>
      </c>
    </row>
    <row r="5218" spans="1:4" x14ac:dyDescent="0.35">
      <c r="A5218">
        <v>240805</v>
      </c>
      <c r="B5218">
        <v>900</v>
      </c>
      <c r="C5218">
        <v>0.32225900000000002</v>
      </c>
      <c r="D5218">
        <f t="shared" si="81"/>
        <v>0</v>
      </c>
    </row>
    <row r="5219" spans="1:4" x14ac:dyDescent="0.35">
      <c r="A5219">
        <v>240805</v>
      </c>
      <c r="B5219">
        <v>1000</v>
      </c>
      <c r="C5219">
        <v>0.33953899999999998</v>
      </c>
      <c r="D5219">
        <f t="shared" si="81"/>
        <v>0</v>
      </c>
    </row>
    <row r="5220" spans="1:4" x14ac:dyDescent="0.35">
      <c r="A5220">
        <v>240805</v>
      </c>
      <c r="B5220">
        <v>1100</v>
      </c>
      <c r="C5220">
        <v>0.90721600000000002</v>
      </c>
      <c r="D5220">
        <f t="shared" si="81"/>
        <v>0</v>
      </c>
    </row>
    <row r="5221" spans="1:4" x14ac:dyDescent="0.35">
      <c r="A5221">
        <v>240805</v>
      </c>
      <c r="B5221">
        <v>1200</v>
      </c>
      <c r="C5221">
        <v>0.435166</v>
      </c>
      <c r="D5221">
        <f t="shared" si="81"/>
        <v>0</v>
      </c>
    </row>
    <row r="5222" spans="1:4" x14ac:dyDescent="0.35">
      <c r="A5222">
        <v>240805</v>
      </c>
      <c r="B5222">
        <v>1300</v>
      </c>
      <c r="C5222">
        <v>0.931311</v>
      </c>
      <c r="D5222">
        <f t="shared" si="81"/>
        <v>0</v>
      </c>
    </row>
    <row r="5223" spans="1:4" x14ac:dyDescent="0.35">
      <c r="A5223">
        <v>240805</v>
      </c>
      <c r="B5223">
        <v>1400</v>
      </c>
      <c r="C5223">
        <v>0.60032200000000002</v>
      </c>
      <c r="D5223">
        <f t="shared" si="81"/>
        <v>0</v>
      </c>
    </row>
    <row r="5224" spans="1:4" x14ac:dyDescent="0.35">
      <c r="A5224">
        <v>240805</v>
      </c>
      <c r="B5224">
        <v>1500</v>
      </c>
      <c r="C5224">
        <v>0.70422899999999999</v>
      </c>
      <c r="D5224">
        <f t="shared" si="81"/>
        <v>0</v>
      </c>
    </row>
    <row r="5225" spans="1:4" x14ac:dyDescent="0.35">
      <c r="A5225">
        <v>240805</v>
      </c>
      <c r="B5225">
        <v>1600</v>
      </c>
      <c r="C5225">
        <v>0.73175199999999996</v>
      </c>
      <c r="D5225">
        <f t="shared" si="81"/>
        <v>0</v>
      </c>
    </row>
    <row r="5226" spans="1:4" x14ac:dyDescent="0.35">
      <c r="A5226">
        <v>240805</v>
      </c>
      <c r="B5226">
        <v>1700</v>
      </c>
      <c r="C5226">
        <v>0.394233</v>
      </c>
      <c r="D5226">
        <f t="shared" si="81"/>
        <v>0</v>
      </c>
    </row>
    <row r="5227" spans="1:4" x14ac:dyDescent="0.35">
      <c r="A5227">
        <v>240805</v>
      </c>
      <c r="B5227">
        <v>1800</v>
      </c>
      <c r="C5227">
        <v>0.13333999999999999</v>
      </c>
      <c r="D5227">
        <f t="shared" si="81"/>
        <v>0</v>
      </c>
    </row>
    <row r="5228" spans="1:4" x14ac:dyDescent="0.35">
      <c r="A5228">
        <v>240805</v>
      </c>
      <c r="B5228">
        <v>1900</v>
      </c>
      <c r="C5228">
        <v>2.2949899999999999</v>
      </c>
      <c r="D5228">
        <f t="shared" si="81"/>
        <v>0</v>
      </c>
    </row>
    <row r="5229" spans="1:4" x14ac:dyDescent="0.35">
      <c r="A5229">
        <v>240805</v>
      </c>
      <c r="B5229">
        <v>2000</v>
      </c>
      <c r="C5229">
        <v>1.6523099999999999</v>
      </c>
      <c r="D5229">
        <f t="shared" si="81"/>
        <v>0</v>
      </c>
    </row>
    <row r="5230" spans="1:4" x14ac:dyDescent="0.35">
      <c r="A5230">
        <v>240805</v>
      </c>
      <c r="B5230">
        <v>2100</v>
      </c>
      <c r="C5230">
        <v>1.5580700000000001</v>
      </c>
      <c r="D5230">
        <f t="shared" si="81"/>
        <v>0</v>
      </c>
    </row>
    <row r="5231" spans="1:4" x14ac:dyDescent="0.35">
      <c r="A5231">
        <v>240805</v>
      </c>
      <c r="B5231">
        <v>2200</v>
      </c>
      <c r="C5231">
        <v>1.0410600000000001</v>
      </c>
      <c r="D5231">
        <f t="shared" si="81"/>
        <v>0</v>
      </c>
    </row>
    <row r="5232" spans="1:4" x14ac:dyDescent="0.35">
      <c r="A5232">
        <v>240805</v>
      </c>
      <c r="B5232">
        <v>2300</v>
      </c>
      <c r="C5232">
        <v>0.63600599999999996</v>
      </c>
      <c r="D5232">
        <f t="shared" si="81"/>
        <v>0</v>
      </c>
    </row>
    <row r="5233" spans="1:4" x14ac:dyDescent="0.35">
      <c r="A5233">
        <v>240806</v>
      </c>
      <c r="B5233">
        <v>0</v>
      </c>
      <c r="C5233">
        <v>0.32819799999999999</v>
      </c>
      <c r="D5233">
        <f t="shared" si="81"/>
        <v>0</v>
      </c>
    </row>
    <row r="5234" spans="1:4" x14ac:dyDescent="0.35">
      <c r="A5234">
        <v>240806</v>
      </c>
      <c r="B5234">
        <v>100</v>
      </c>
      <c r="C5234">
        <v>0.64530799999999999</v>
      </c>
      <c r="D5234">
        <f t="shared" si="81"/>
        <v>0</v>
      </c>
    </row>
    <row r="5235" spans="1:4" x14ac:dyDescent="0.35">
      <c r="A5235">
        <v>240806</v>
      </c>
      <c r="B5235">
        <v>200</v>
      </c>
      <c r="C5235">
        <v>0.48909799999999998</v>
      </c>
      <c r="D5235">
        <f t="shared" si="81"/>
        <v>0</v>
      </c>
    </row>
    <row r="5236" spans="1:4" x14ac:dyDescent="0.35">
      <c r="A5236">
        <v>240806</v>
      </c>
      <c r="B5236">
        <v>300</v>
      </c>
      <c r="C5236">
        <v>1.4021300000000001</v>
      </c>
      <c r="D5236">
        <f t="shared" si="81"/>
        <v>0</v>
      </c>
    </row>
    <row r="5237" spans="1:4" x14ac:dyDescent="0.35">
      <c r="A5237">
        <v>240806</v>
      </c>
      <c r="B5237">
        <v>400</v>
      </c>
      <c r="C5237">
        <v>1.4471000000000001</v>
      </c>
      <c r="D5237">
        <f t="shared" si="81"/>
        <v>0</v>
      </c>
    </row>
    <row r="5238" spans="1:4" x14ac:dyDescent="0.35">
      <c r="A5238">
        <v>240806</v>
      </c>
      <c r="B5238">
        <v>500</v>
      </c>
      <c r="C5238">
        <v>1.5276400000000001</v>
      </c>
      <c r="D5238">
        <f t="shared" si="81"/>
        <v>0</v>
      </c>
    </row>
    <row r="5239" spans="1:4" x14ac:dyDescent="0.35">
      <c r="A5239">
        <v>240806</v>
      </c>
      <c r="B5239">
        <v>600</v>
      </c>
      <c r="C5239">
        <v>1.2137</v>
      </c>
      <c r="D5239">
        <f t="shared" si="81"/>
        <v>0</v>
      </c>
    </row>
    <row r="5240" spans="1:4" x14ac:dyDescent="0.35">
      <c r="A5240">
        <v>240806</v>
      </c>
      <c r="B5240">
        <v>700</v>
      </c>
      <c r="C5240">
        <v>0.47136400000000001</v>
      </c>
      <c r="D5240">
        <f t="shared" si="81"/>
        <v>0</v>
      </c>
    </row>
    <row r="5241" spans="1:4" x14ac:dyDescent="0.35">
      <c r="A5241">
        <v>240806</v>
      </c>
      <c r="B5241">
        <v>800</v>
      </c>
      <c r="C5241">
        <v>0.57674800000000004</v>
      </c>
      <c r="D5241">
        <f t="shared" si="81"/>
        <v>0</v>
      </c>
    </row>
    <row r="5242" spans="1:4" x14ac:dyDescent="0.35">
      <c r="A5242">
        <v>240806</v>
      </c>
      <c r="B5242">
        <v>900</v>
      </c>
      <c r="C5242">
        <v>0.83872400000000003</v>
      </c>
      <c r="D5242">
        <f t="shared" si="81"/>
        <v>0</v>
      </c>
    </row>
    <row r="5243" spans="1:4" x14ac:dyDescent="0.35">
      <c r="A5243">
        <v>240806</v>
      </c>
      <c r="B5243">
        <v>1000</v>
      </c>
      <c r="C5243">
        <v>0.70762499999999995</v>
      </c>
      <c r="D5243">
        <f t="shared" si="81"/>
        <v>0</v>
      </c>
    </row>
    <row r="5244" spans="1:4" x14ac:dyDescent="0.35">
      <c r="A5244">
        <v>240806</v>
      </c>
      <c r="B5244">
        <v>1100</v>
      </c>
      <c r="C5244">
        <v>0.37234499999999998</v>
      </c>
      <c r="D5244">
        <f t="shared" si="81"/>
        <v>0</v>
      </c>
    </row>
    <row r="5245" spans="1:4" x14ac:dyDescent="0.35">
      <c r="A5245">
        <v>240806</v>
      </c>
      <c r="B5245">
        <v>1200</v>
      </c>
      <c r="C5245">
        <v>0.48404000000000003</v>
      </c>
      <c r="D5245">
        <f t="shared" si="81"/>
        <v>0</v>
      </c>
    </row>
    <row r="5246" spans="1:4" x14ac:dyDescent="0.35">
      <c r="A5246">
        <v>240806</v>
      </c>
      <c r="B5246">
        <v>1300</v>
      </c>
      <c r="C5246">
        <v>1.1705000000000001</v>
      </c>
      <c r="D5246">
        <f t="shared" si="81"/>
        <v>0</v>
      </c>
    </row>
    <row r="5247" spans="1:4" x14ac:dyDescent="0.35">
      <c r="A5247">
        <v>240806</v>
      </c>
      <c r="B5247">
        <v>1400</v>
      </c>
      <c r="C5247">
        <v>1.35185</v>
      </c>
      <c r="D5247">
        <f t="shared" si="81"/>
        <v>0</v>
      </c>
    </row>
    <row r="5248" spans="1:4" x14ac:dyDescent="0.35">
      <c r="A5248">
        <v>240806</v>
      </c>
      <c r="B5248">
        <v>1500</v>
      </c>
      <c r="C5248">
        <v>1.08508</v>
      </c>
      <c r="D5248">
        <f t="shared" si="81"/>
        <v>0</v>
      </c>
    </row>
    <row r="5249" spans="1:4" x14ac:dyDescent="0.35">
      <c r="A5249">
        <v>240806</v>
      </c>
      <c r="B5249">
        <v>1600</v>
      </c>
      <c r="C5249">
        <v>1.1319399999999999</v>
      </c>
      <c r="D5249">
        <f t="shared" si="81"/>
        <v>0</v>
      </c>
    </row>
    <row r="5250" spans="1:4" x14ac:dyDescent="0.35">
      <c r="A5250">
        <v>240806</v>
      </c>
      <c r="B5250">
        <v>1700</v>
      </c>
      <c r="C5250">
        <v>0.87214100000000006</v>
      </c>
      <c r="D5250">
        <f t="shared" si="81"/>
        <v>0</v>
      </c>
    </row>
    <row r="5251" spans="1:4" x14ac:dyDescent="0.35">
      <c r="A5251">
        <v>240806</v>
      </c>
      <c r="B5251">
        <v>1800</v>
      </c>
      <c r="C5251">
        <v>0.88605999999999996</v>
      </c>
      <c r="D5251">
        <f t="shared" ref="D5251:D5314" si="82">IF(C5251&gt;=(5.4),1,0)</f>
        <v>0</v>
      </c>
    </row>
    <row r="5252" spans="1:4" x14ac:dyDescent="0.35">
      <c r="A5252">
        <v>240806</v>
      </c>
      <c r="B5252">
        <v>1900</v>
      </c>
      <c r="C5252">
        <v>0.81009600000000004</v>
      </c>
      <c r="D5252">
        <f t="shared" si="82"/>
        <v>0</v>
      </c>
    </row>
    <row r="5253" spans="1:4" x14ac:dyDescent="0.35">
      <c r="A5253">
        <v>240806</v>
      </c>
      <c r="B5253">
        <v>2000</v>
      </c>
      <c r="C5253">
        <v>0.319824</v>
      </c>
      <c r="D5253">
        <f t="shared" si="82"/>
        <v>0</v>
      </c>
    </row>
    <row r="5254" spans="1:4" x14ac:dyDescent="0.35">
      <c r="A5254">
        <v>240806</v>
      </c>
      <c r="B5254">
        <v>2100</v>
      </c>
      <c r="C5254">
        <v>0.38729000000000002</v>
      </c>
      <c r="D5254">
        <f t="shared" si="82"/>
        <v>0</v>
      </c>
    </row>
    <row r="5255" spans="1:4" x14ac:dyDescent="0.35">
      <c r="A5255">
        <v>240806</v>
      </c>
      <c r="B5255">
        <v>2200</v>
      </c>
      <c r="C5255">
        <v>0.79613900000000004</v>
      </c>
      <c r="D5255">
        <f t="shared" si="82"/>
        <v>0</v>
      </c>
    </row>
    <row r="5256" spans="1:4" x14ac:dyDescent="0.35">
      <c r="A5256">
        <v>240806</v>
      </c>
      <c r="B5256">
        <v>2300</v>
      </c>
      <c r="C5256">
        <v>0.75186200000000003</v>
      </c>
      <c r="D5256">
        <f t="shared" si="82"/>
        <v>0</v>
      </c>
    </row>
    <row r="5257" spans="1:4" x14ac:dyDescent="0.35">
      <c r="A5257">
        <v>240807</v>
      </c>
      <c r="B5257">
        <v>0</v>
      </c>
      <c r="C5257">
        <v>0.59487800000000002</v>
      </c>
      <c r="D5257">
        <f t="shared" si="82"/>
        <v>0</v>
      </c>
    </row>
    <row r="5258" spans="1:4" x14ac:dyDescent="0.35">
      <c r="A5258">
        <v>240807</v>
      </c>
      <c r="B5258">
        <v>100</v>
      </c>
      <c r="C5258">
        <v>0.17021900000000001</v>
      </c>
      <c r="D5258">
        <f t="shared" si="82"/>
        <v>0</v>
      </c>
    </row>
    <row r="5259" spans="1:4" x14ac:dyDescent="0.35">
      <c r="A5259">
        <v>240807</v>
      </c>
      <c r="B5259">
        <v>200</v>
      </c>
      <c r="C5259">
        <v>0.333262</v>
      </c>
      <c r="D5259">
        <f t="shared" si="82"/>
        <v>0</v>
      </c>
    </row>
    <row r="5260" spans="1:4" x14ac:dyDescent="0.35">
      <c r="A5260">
        <v>240807</v>
      </c>
      <c r="B5260">
        <v>300</v>
      </c>
      <c r="C5260">
        <v>0.22795000000000001</v>
      </c>
      <c r="D5260">
        <f t="shared" si="82"/>
        <v>0</v>
      </c>
    </row>
    <row r="5261" spans="1:4" x14ac:dyDescent="0.35">
      <c r="A5261">
        <v>240807</v>
      </c>
      <c r="B5261">
        <v>400</v>
      </c>
      <c r="C5261">
        <v>0.130991</v>
      </c>
      <c r="D5261">
        <f t="shared" si="82"/>
        <v>0</v>
      </c>
    </row>
    <row r="5262" spans="1:4" x14ac:dyDescent="0.35">
      <c r="A5262">
        <v>240807</v>
      </c>
      <c r="B5262">
        <v>500</v>
      </c>
      <c r="C5262">
        <v>0.54788700000000001</v>
      </c>
      <c r="D5262">
        <f t="shared" si="82"/>
        <v>0</v>
      </c>
    </row>
    <row r="5263" spans="1:4" x14ac:dyDescent="0.35">
      <c r="A5263">
        <v>240807</v>
      </c>
      <c r="B5263">
        <v>600</v>
      </c>
      <c r="C5263">
        <v>0.14308000000000001</v>
      </c>
      <c r="D5263">
        <f t="shared" si="82"/>
        <v>0</v>
      </c>
    </row>
    <row r="5264" spans="1:4" x14ac:dyDescent="0.35">
      <c r="A5264">
        <v>240807</v>
      </c>
      <c r="B5264">
        <v>700</v>
      </c>
      <c r="C5264">
        <v>0.12316000000000001</v>
      </c>
      <c r="D5264">
        <f t="shared" si="82"/>
        <v>0</v>
      </c>
    </row>
    <row r="5265" spans="1:4" x14ac:dyDescent="0.35">
      <c r="A5265">
        <v>240807</v>
      </c>
      <c r="B5265">
        <v>800</v>
      </c>
      <c r="C5265">
        <v>9.8407900000000006E-2</v>
      </c>
      <c r="D5265">
        <f t="shared" si="82"/>
        <v>0</v>
      </c>
    </row>
    <row r="5266" spans="1:4" x14ac:dyDescent="0.35">
      <c r="A5266">
        <v>240807</v>
      </c>
      <c r="B5266">
        <v>900</v>
      </c>
      <c r="C5266">
        <v>0.69385699999999995</v>
      </c>
      <c r="D5266">
        <f t="shared" si="82"/>
        <v>0</v>
      </c>
    </row>
    <row r="5267" spans="1:4" x14ac:dyDescent="0.35">
      <c r="A5267">
        <v>240807</v>
      </c>
      <c r="B5267">
        <v>1000</v>
      </c>
      <c r="C5267">
        <v>0.26566499999999998</v>
      </c>
      <c r="D5267">
        <f t="shared" si="82"/>
        <v>0</v>
      </c>
    </row>
    <row r="5268" spans="1:4" x14ac:dyDescent="0.35">
      <c r="A5268">
        <v>240807</v>
      </c>
      <c r="B5268">
        <v>1100</v>
      </c>
      <c r="C5268">
        <v>0.81181499999999995</v>
      </c>
      <c r="D5268">
        <f t="shared" si="82"/>
        <v>0</v>
      </c>
    </row>
    <row r="5269" spans="1:4" x14ac:dyDescent="0.35">
      <c r="A5269">
        <v>240807</v>
      </c>
      <c r="B5269">
        <v>1200</v>
      </c>
      <c r="C5269">
        <v>0.64247100000000001</v>
      </c>
      <c r="D5269">
        <f t="shared" si="82"/>
        <v>0</v>
      </c>
    </row>
    <row r="5270" spans="1:4" x14ac:dyDescent="0.35">
      <c r="A5270">
        <v>240807</v>
      </c>
      <c r="B5270">
        <v>1300</v>
      </c>
      <c r="C5270">
        <v>1.24977E-2</v>
      </c>
      <c r="D5270">
        <f t="shared" si="82"/>
        <v>0</v>
      </c>
    </row>
    <row r="5271" spans="1:4" x14ac:dyDescent="0.35">
      <c r="A5271">
        <v>240807</v>
      </c>
      <c r="B5271">
        <v>1400</v>
      </c>
      <c r="C5271">
        <v>0.52920999999999996</v>
      </c>
      <c r="D5271">
        <f t="shared" si="82"/>
        <v>0</v>
      </c>
    </row>
    <row r="5272" spans="1:4" x14ac:dyDescent="0.35">
      <c r="A5272">
        <v>240807</v>
      </c>
      <c r="B5272">
        <v>1500</v>
      </c>
      <c r="C5272">
        <v>0.76788199999999995</v>
      </c>
      <c r="D5272">
        <f t="shared" si="82"/>
        <v>0</v>
      </c>
    </row>
    <row r="5273" spans="1:4" x14ac:dyDescent="0.35">
      <c r="A5273">
        <v>240807</v>
      </c>
      <c r="B5273">
        <v>1600</v>
      </c>
      <c r="C5273">
        <v>0.18379699999999999</v>
      </c>
      <c r="D5273">
        <f t="shared" si="82"/>
        <v>0</v>
      </c>
    </row>
    <row r="5274" spans="1:4" x14ac:dyDescent="0.35">
      <c r="A5274">
        <v>240807</v>
      </c>
      <c r="B5274">
        <v>1700</v>
      </c>
      <c r="C5274">
        <v>0.26011800000000002</v>
      </c>
      <c r="D5274">
        <f t="shared" si="82"/>
        <v>0</v>
      </c>
    </row>
    <row r="5275" spans="1:4" x14ac:dyDescent="0.35">
      <c r="A5275">
        <v>240807</v>
      </c>
      <c r="B5275">
        <v>1800</v>
      </c>
      <c r="C5275">
        <v>1.0928</v>
      </c>
      <c r="D5275">
        <f t="shared" si="82"/>
        <v>0</v>
      </c>
    </row>
    <row r="5276" spans="1:4" x14ac:dyDescent="0.35">
      <c r="A5276">
        <v>240807</v>
      </c>
      <c r="B5276">
        <v>1900</v>
      </c>
      <c r="C5276">
        <v>0.80612899999999998</v>
      </c>
      <c r="D5276">
        <f t="shared" si="82"/>
        <v>0</v>
      </c>
    </row>
    <row r="5277" spans="1:4" x14ac:dyDescent="0.35">
      <c r="A5277">
        <v>240807</v>
      </c>
      <c r="B5277">
        <v>2000</v>
      </c>
      <c r="C5277">
        <v>0.48996200000000001</v>
      </c>
      <c r="D5277">
        <f t="shared" si="82"/>
        <v>0</v>
      </c>
    </row>
    <row r="5278" spans="1:4" x14ac:dyDescent="0.35">
      <c r="A5278">
        <v>240807</v>
      </c>
      <c r="B5278">
        <v>2100</v>
      </c>
      <c r="C5278">
        <v>0.20529600000000001</v>
      </c>
      <c r="D5278">
        <f t="shared" si="82"/>
        <v>0</v>
      </c>
    </row>
    <row r="5279" spans="1:4" x14ac:dyDescent="0.35">
      <c r="A5279">
        <v>240807</v>
      </c>
      <c r="B5279">
        <v>2200</v>
      </c>
      <c r="C5279">
        <v>0.159689</v>
      </c>
      <c r="D5279">
        <f t="shared" si="82"/>
        <v>0</v>
      </c>
    </row>
    <row r="5280" spans="1:4" x14ac:dyDescent="0.35">
      <c r="A5280">
        <v>240807</v>
      </c>
      <c r="B5280">
        <v>2300</v>
      </c>
      <c r="C5280">
        <v>0.225353</v>
      </c>
      <c r="D5280">
        <f t="shared" si="82"/>
        <v>0</v>
      </c>
    </row>
    <row r="5281" spans="1:4" x14ac:dyDescent="0.35">
      <c r="A5281">
        <v>240808</v>
      </c>
      <c r="B5281">
        <v>0</v>
      </c>
      <c r="C5281">
        <v>5.6696000000000003E-2</v>
      </c>
      <c r="D5281">
        <f t="shared" si="82"/>
        <v>0</v>
      </c>
    </row>
    <row r="5282" spans="1:4" x14ac:dyDescent="0.35">
      <c r="A5282">
        <v>240808</v>
      </c>
      <c r="B5282">
        <v>100</v>
      </c>
      <c r="C5282">
        <v>0.211062</v>
      </c>
      <c r="D5282">
        <f t="shared" si="82"/>
        <v>0</v>
      </c>
    </row>
    <row r="5283" spans="1:4" x14ac:dyDescent="0.35">
      <c r="A5283">
        <v>240808</v>
      </c>
      <c r="B5283">
        <v>200</v>
      </c>
      <c r="C5283">
        <v>8.1637100000000004E-2</v>
      </c>
      <c r="D5283">
        <f t="shared" si="82"/>
        <v>0</v>
      </c>
    </row>
    <row r="5284" spans="1:4" x14ac:dyDescent="0.35">
      <c r="A5284">
        <v>240808</v>
      </c>
      <c r="B5284">
        <v>300</v>
      </c>
      <c r="C5284">
        <v>7.1681700000000001E-2</v>
      </c>
      <c r="D5284">
        <f t="shared" si="82"/>
        <v>0</v>
      </c>
    </row>
    <row r="5285" spans="1:4" x14ac:dyDescent="0.35">
      <c r="A5285">
        <v>240808</v>
      </c>
      <c r="B5285">
        <v>400</v>
      </c>
      <c r="C5285">
        <v>0.20144400000000001</v>
      </c>
      <c r="D5285">
        <f t="shared" si="82"/>
        <v>0</v>
      </c>
    </row>
    <row r="5286" spans="1:4" x14ac:dyDescent="0.35">
      <c r="A5286">
        <v>240808</v>
      </c>
      <c r="B5286">
        <v>500</v>
      </c>
      <c r="C5286">
        <v>0.32828099999999999</v>
      </c>
      <c r="D5286">
        <f t="shared" si="82"/>
        <v>0</v>
      </c>
    </row>
    <row r="5287" spans="1:4" x14ac:dyDescent="0.35">
      <c r="A5287">
        <v>240808</v>
      </c>
      <c r="B5287">
        <v>600</v>
      </c>
      <c r="C5287">
        <v>9.2271800000000001E-2</v>
      </c>
      <c r="D5287">
        <f t="shared" si="82"/>
        <v>0</v>
      </c>
    </row>
    <row r="5288" spans="1:4" x14ac:dyDescent="0.35">
      <c r="A5288">
        <v>240808</v>
      </c>
      <c r="B5288">
        <v>700</v>
      </c>
      <c r="C5288">
        <v>0.50661400000000001</v>
      </c>
      <c r="D5288">
        <f t="shared" si="82"/>
        <v>0</v>
      </c>
    </row>
    <row r="5289" spans="1:4" x14ac:dyDescent="0.35">
      <c r="A5289">
        <v>240808</v>
      </c>
      <c r="B5289">
        <v>800</v>
      </c>
      <c r="C5289">
        <v>0.26463199999999998</v>
      </c>
      <c r="D5289">
        <f t="shared" si="82"/>
        <v>0</v>
      </c>
    </row>
    <row r="5290" spans="1:4" x14ac:dyDescent="0.35">
      <c r="A5290">
        <v>240808</v>
      </c>
      <c r="B5290">
        <v>900</v>
      </c>
      <c r="C5290">
        <v>0.44006200000000001</v>
      </c>
      <c r="D5290">
        <f t="shared" si="82"/>
        <v>0</v>
      </c>
    </row>
    <row r="5291" spans="1:4" x14ac:dyDescent="0.35">
      <c r="A5291">
        <v>240808</v>
      </c>
      <c r="B5291">
        <v>1000</v>
      </c>
      <c r="C5291">
        <v>0.44765899999999997</v>
      </c>
      <c r="D5291">
        <f t="shared" si="82"/>
        <v>0</v>
      </c>
    </row>
    <row r="5292" spans="1:4" x14ac:dyDescent="0.35">
      <c r="A5292">
        <v>240808</v>
      </c>
      <c r="B5292">
        <v>1100</v>
      </c>
      <c r="C5292">
        <v>0.21521899999999999</v>
      </c>
      <c r="D5292">
        <f t="shared" si="82"/>
        <v>0</v>
      </c>
    </row>
    <row r="5293" spans="1:4" x14ac:dyDescent="0.35">
      <c r="A5293">
        <v>240808</v>
      </c>
      <c r="B5293">
        <v>1200</v>
      </c>
      <c r="C5293">
        <v>0.57588300000000003</v>
      </c>
      <c r="D5293">
        <f t="shared" si="82"/>
        <v>0</v>
      </c>
    </row>
    <row r="5294" spans="1:4" x14ac:dyDescent="0.35">
      <c r="A5294">
        <v>240808</v>
      </c>
      <c r="B5294">
        <v>1300</v>
      </c>
      <c r="C5294">
        <v>0.69657999999999998</v>
      </c>
      <c r="D5294">
        <f t="shared" si="82"/>
        <v>0</v>
      </c>
    </row>
    <row r="5295" spans="1:4" x14ac:dyDescent="0.35">
      <c r="A5295">
        <v>240808</v>
      </c>
      <c r="B5295">
        <v>1400</v>
      </c>
      <c r="C5295">
        <v>0.69701000000000002</v>
      </c>
      <c r="D5295">
        <f t="shared" si="82"/>
        <v>0</v>
      </c>
    </row>
    <row r="5296" spans="1:4" x14ac:dyDescent="0.35">
      <c r="A5296">
        <v>240808</v>
      </c>
      <c r="B5296">
        <v>1500</v>
      </c>
      <c r="C5296">
        <v>0.54927599999999999</v>
      </c>
      <c r="D5296">
        <f t="shared" si="82"/>
        <v>0</v>
      </c>
    </row>
    <row r="5297" spans="1:4" x14ac:dyDescent="0.35">
      <c r="A5297">
        <v>240808</v>
      </c>
      <c r="B5297">
        <v>1600</v>
      </c>
      <c r="C5297">
        <v>0.49773299999999998</v>
      </c>
      <c r="D5297">
        <f t="shared" si="82"/>
        <v>0</v>
      </c>
    </row>
    <row r="5298" spans="1:4" x14ac:dyDescent="0.35">
      <c r="A5298">
        <v>240808</v>
      </c>
      <c r="B5298">
        <v>1700</v>
      </c>
      <c r="C5298">
        <v>0.69614699999999996</v>
      </c>
      <c r="D5298">
        <f t="shared" si="82"/>
        <v>0</v>
      </c>
    </row>
    <row r="5299" spans="1:4" x14ac:dyDescent="0.35">
      <c r="A5299">
        <v>240808</v>
      </c>
      <c r="B5299">
        <v>1800</v>
      </c>
      <c r="C5299">
        <v>7.8282500000000005E-2</v>
      </c>
      <c r="D5299">
        <f t="shared" si="82"/>
        <v>0</v>
      </c>
    </row>
    <row r="5300" spans="1:4" x14ac:dyDescent="0.35">
      <c r="A5300">
        <v>240808</v>
      </c>
      <c r="B5300">
        <v>1900</v>
      </c>
      <c r="C5300">
        <v>0.124154</v>
      </c>
      <c r="D5300">
        <f t="shared" si="82"/>
        <v>0</v>
      </c>
    </row>
    <row r="5301" spans="1:4" x14ac:dyDescent="0.35">
      <c r="A5301">
        <v>240808</v>
      </c>
      <c r="B5301">
        <v>2000</v>
      </c>
      <c r="C5301">
        <v>0.26307199999999997</v>
      </c>
      <c r="D5301">
        <f t="shared" si="82"/>
        <v>0</v>
      </c>
    </row>
    <row r="5302" spans="1:4" x14ac:dyDescent="0.35">
      <c r="A5302">
        <v>240808</v>
      </c>
      <c r="B5302">
        <v>2100</v>
      </c>
      <c r="C5302">
        <v>0.35955399999999998</v>
      </c>
      <c r="D5302">
        <f t="shared" si="82"/>
        <v>0</v>
      </c>
    </row>
    <row r="5303" spans="1:4" x14ac:dyDescent="0.35">
      <c r="A5303">
        <v>240808</v>
      </c>
      <c r="B5303">
        <v>2200</v>
      </c>
      <c r="C5303">
        <v>0.43057000000000001</v>
      </c>
      <c r="D5303">
        <f t="shared" si="82"/>
        <v>0</v>
      </c>
    </row>
    <row r="5304" spans="1:4" x14ac:dyDescent="0.35">
      <c r="A5304">
        <v>240808</v>
      </c>
      <c r="B5304">
        <v>2300</v>
      </c>
      <c r="C5304">
        <v>0.598078</v>
      </c>
      <c r="D5304">
        <f t="shared" si="82"/>
        <v>0</v>
      </c>
    </row>
    <row r="5305" spans="1:4" x14ac:dyDescent="0.35">
      <c r="A5305">
        <v>240809</v>
      </c>
      <c r="B5305">
        <v>0</v>
      </c>
      <c r="C5305">
        <v>0.27800900000000001</v>
      </c>
      <c r="D5305">
        <f t="shared" si="82"/>
        <v>0</v>
      </c>
    </row>
    <row r="5306" spans="1:4" x14ac:dyDescent="0.35">
      <c r="A5306">
        <v>240809</v>
      </c>
      <c r="B5306">
        <v>100</v>
      </c>
      <c r="C5306">
        <v>0.34363700000000003</v>
      </c>
      <c r="D5306">
        <f t="shared" si="82"/>
        <v>0</v>
      </c>
    </row>
    <row r="5307" spans="1:4" x14ac:dyDescent="0.35">
      <c r="A5307">
        <v>240809</v>
      </c>
      <c r="B5307">
        <v>200</v>
      </c>
      <c r="C5307">
        <v>0.97016899999999995</v>
      </c>
      <c r="D5307">
        <f t="shared" si="82"/>
        <v>0</v>
      </c>
    </row>
    <row r="5308" spans="1:4" x14ac:dyDescent="0.35">
      <c r="A5308">
        <v>240809</v>
      </c>
      <c r="B5308">
        <v>300</v>
      </c>
      <c r="C5308">
        <v>0.82812799999999998</v>
      </c>
      <c r="D5308">
        <f t="shared" si="82"/>
        <v>0</v>
      </c>
    </row>
    <row r="5309" spans="1:4" x14ac:dyDescent="0.35">
      <c r="A5309">
        <v>240809</v>
      </c>
      <c r="B5309">
        <v>400</v>
      </c>
      <c r="C5309">
        <v>0.68823900000000005</v>
      </c>
      <c r="D5309">
        <f t="shared" si="82"/>
        <v>0</v>
      </c>
    </row>
    <row r="5310" spans="1:4" x14ac:dyDescent="0.35">
      <c r="A5310">
        <v>240809</v>
      </c>
      <c r="B5310">
        <v>500</v>
      </c>
      <c r="C5310">
        <v>0.19719800000000001</v>
      </c>
      <c r="D5310">
        <f t="shared" si="82"/>
        <v>0</v>
      </c>
    </row>
    <row r="5311" spans="1:4" x14ac:dyDescent="0.35">
      <c r="A5311">
        <v>240809</v>
      </c>
      <c r="B5311">
        <v>600</v>
      </c>
      <c r="C5311">
        <v>0.25570900000000002</v>
      </c>
      <c r="D5311">
        <f t="shared" si="82"/>
        <v>0</v>
      </c>
    </row>
    <row r="5312" spans="1:4" x14ac:dyDescent="0.35">
      <c r="A5312">
        <v>240809</v>
      </c>
      <c r="B5312">
        <v>700</v>
      </c>
      <c r="C5312">
        <v>0.61829900000000004</v>
      </c>
      <c r="D5312">
        <f t="shared" si="82"/>
        <v>0</v>
      </c>
    </row>
    <row r="5313" spans="1:4" x14ac:dyDescent="0.35">
      <c r="A5313">
        <v>240809</v>
      </c>
      <c r="B5313">
        <v>800</v>
      </c>
      <c r="C5313">
        <v>0.141926</v>
      </c>
      <c r="D5313">
        <f t="shared" si="82"/>
        <v>0</v>
      </c>
    </row>
    <row r="5314" spans="1:4" x14ac:dyDescent="0.35">
      <c r="A5314">
        <v>240809</v>
      </c>
      <c r="B5314">
        <v>900</v>
      </c>
      <c r="C5314">
        <v>0.28107500000000002</v>
      </c>
      <c r="D5314">
        <f t="shared" si="82"/>
        <v>0</v>
      </c>
    </row>
    <row r="5315" spans="1:4" x14ac:dyDescent="0.35">
      <c r="A5315">
        <v>240809</v>
      </c>
      <c r="B5315">
        <v>1000</v>
      </c>
      <c r="C5315">
        <v>0.94537599999999999</v>
      </c>
      <c r="D5315">
        <f t="shared" ref="D5315:D5378" si="83">IF(C5315&gt;=(5.4),1,0)</f>
        <v>0</v>
      </c>
    </row>
    <row r="5316" spans="1:4" x14ac:dyDescent="0.35">
      <c r="A5316">
        <v>240809</v>
      </c>
      <c r="B5316">
        <v>1100</v>
      </c>
      <c r="C5316">
        <v>0.311915</v>
      </c>
      <c r="D5316">
        <f t="shared" si="83"/>
        <v>0</v>
      </c>
    </row>
    <row r="5317" spans="1:4" x14ac:dyDescent="0.35">
      <c r="A5317">
        <v>240809</v>
      </c>
      <c r="B5317">
        <v>1200</v>
      </c>
      <c r="C5317">
        <v>0.855819</v>
      </c>
      <c r="D5317">
        <f t="shared" si="83"/>
        <v>0</v>
      </c>
    </row>
    <row r="5318" spans="1:4" x14ac:dyDescent="0.35">
      <c r="A5318">
        <v>240809</v>
      </c>
      <c r="B5318">
        <v>1300</v>
      </c>
      <c r="C5318">
        <v>0.43985800000000003</v>
      </c>
      <c r="D5318">
        <f t="shared" si="83"/>
        <v>0</v>
      </c>
    </row>
    <row r="5319" spans="1:4" x14ac:dyDescent="0.35">
      <c r="A5319">
        <v>240809</v>
      </c>
      <c r="B5319">
        <v>1400</v>
      </c>
      <c r="C5319">
        <v>0.64124400000000004</v>
      </c>
      <c r="D5319">
        <f t="shared" si="83"/>
        <v>0</v>
      </c>
    </row>
    <row r="5320" spans="1:4" x14ac:dyDescent="0.35">
      <c r="A5320">
        <v>240809</v>
      </c>
      <c r="B5320">
        <v>1500</v>
      </c>
      <c r="C5320">
        <v>1.17255</v>
      </c>
      <c r="D5320">
        <f t="shared" si="83"/>
        <v>0</v>
      </c>
    </row>
    <row r="5321" spans="1:4" x14ac:dyDescent="0.35">
      <c r="A5321">
        <v>240809</v>
      </c>
      <c r="B5321">
        <v>1600</v>
      </c>
      <c r="C5321">
        <v>1.1106499999999999</v>
      </c>
      <c r="D5321">
        <f t="shared" si="83"/>
        <v>0</v>
      </c>
    </row>
    <row r="5322" spans="1:4" x14ac:dyDescent="0.35">
      <c r="A5322">
        <v>240809</v>
      </c>
      <c r="B5322">
        <v>1700</v>
      </c>
      <c r="C5322">
        <v>0.92538299999999996</v>
      </c>
      <c r="D5322">
        <f t="shared" si="83"/>
        <v>0</v>
      </c>
    </row>
    <row r="5323" spans="1:4" x14ac:dyDescent="0.35">
      <c r="A5323">
        <v>240809</v>
      </c>
      <c r="B5323">
        <v>1800</v>
      </c>
      <c r="C5323">
        <v>0.32412099999999999</v>
      </c>
      <c r="D5323">
        <f t="shared" si="83"/>
        <v>0</v>
      </c>
    </row>
    <row r="5324" spans="1:4" x14ac:dyDescent="0.35">
      <c r="A5324">
        <v>240809</v>
      </c>
      <c r="B5324">
        <v>1900</v>
      </c>
      <c r="C5324">
        <v>9.8233000000000001E-2</v>
      </c>
      <c r="D5324">
        <f t="shared" si="83"/>
        <v>0</v>
      </c>
    </row>
    <row r="5325" spans="1:4" x14ac:dyDescent="0.35">
      <c r="A5325">
        <v>240809</v>
      </c>
      <c r="B5325">
        <v>2000</v>
      </c>
      <c r="C5325">
        <v>5.9861400000000002E-2</v>
      </c>
      <c r="D5325">
        <f t="shared" si="83"/>
        <v>0</v>
      </c>
    </row>
    <row r="5326" spans="1:4" x14ac:dyDescent="0.35">
      <c r="A5326">
        <v>240809</v>
      </c>
      <c r="B5326">
        <v>2100</v>
      </c>
      <c r="C5326">
        <v>0.40054499999999998</v>
      </c>
      <c r="D5326">
        <f t="shared" si="83"/>
        <v>0</v>
      </c>
    </row>
    <row r="5327" spans="1:4" x14ac:dyDescent="0.35">
      <c r="A5327">
        <v>240809</v>
      </c>
      <c r="B5327">
        <v>2200</v>
      </c>
      <c r="C5327">
        <v>0.31133300000000003</v>
      </c>
      <c r="D5327">
        <f t="shared" si="83"/>
        <v>0</v>
      </c>
    </row>
    <row r="5328" spans="1:4" x14ac:dyDescent="0.35">
      <c r="A5328">
        <v>240809</v>
      </c>
      <c r="B5328">
        <v>2300</v>
      </c>
      <c r="C5328">
        <v>0.107083</v>
      </c>
      <c r="D5328">
        <f t="shared" si="83"/>
        <v>0</v>
      </c>
    </row>
    <row r="5329" spans="1:4" x14ac:dyDescent="0.35">
      <c r="A5329">
        <v>240810</v>
      </c>
      <c r="B5329">
        <v>0</v>
      </c>
      <c r="C5329">
        <v>0.53204300000000004</v>
      </c>
      <c r="D5329">
        <f t="shared" si="83"/>
        <v>0</v>
      </c>
    </row>
    <row r="5330" spans="1:4" x14ac:dyDescent="0.35">
      <c r="A5330">
        <v>240810</v>
      </c>
      <c r="B5330">
        <v>100</v>
      </c>
      <c r="C5330">
        <v>0.70067400000000002</v>
      </c>
      <c r="D5330">
        <f t="shared" si="83"/>
        <v>0</v>
      </c>
    </row>
    <row r="5331" spans="1:4" x14ac:dyDescent="0.35">
      <c r="A5331">
        <v>240810</v>
      </c>
      <c r="B5331">
        <v>200</v>
      </c>
      <c r="C5331">
        <v>0.37718000000000002</v>
      </c>
      <c r="D5331">
        <f t="shared" si="83"/>
        <v>0</v>
      </c>
    </row>
    <row r="5332" spans="1:4" x14ac:dyDescent="0.35">
      <c r="A5332">
        <v>240810</v>
      </c>
      <c r="B5332">
        <v>300</v>
      </c>
      <c r="C5332">
        <v>0.571689</v>
      </c>
      <c r="D5332">
        <f t="shared" si="83"/>
        <v>0</v>
      </c>
    </row>
    <row r="5333" spans="1:4" x14ac:dyDescent="0.35">
      <c r="A5333">
        <v>240810</v>
      </c>
      <c r="B5333">
        <v>400</v>
      </c>
      <c r="C5333">
        <v>0.48830000000000001</v>
      </c>
      <c r="D5333">
        <f t="shared" si="83"/>
        <v>0</v>
      </c>
    </row>
    <row r="5334" spans="1:4" x14ac:dyDescent="0.35">
      <c r="A5334">
        <v>240810</v>
      </c>
      <c r="B5334">
        <v>500</v>
      </c>
      <c r="C5334">
        <v>0.74796700000000005</v>
      </c>
      <c r="D5334">
        <f t="shared" si="83"/>
        <v>0</v>
      </c>
    </row>
    <row r="5335" spans="1:4" x14ac:dyDescent="0.35">
      <c r="A5335">
        <v>240810</v>
      </c>
      <c r="B5335">
        <v>600</v>
      </c>
      <c r="C5335">
        <v>0.88368400000000003</v>
      </c>
      <c r="D5335">
        <f t="shared" si="83"/>
        <v>0</v>
      </c>
    </row>
    <row r="5336" spans="1:4" x14ac:dyDescent="0.35">
      <c r="A5336">
        <v>240810</v>
      </c>
      <c r="B5336">
        <v>700</v>
      </c>
      <c r="C5336">
        <v>0.59432700000000005</v>
      </c>
      <c r="D5336">
        <f t="shared" si="83"/>
        <v>0</v>
      </c>
    </row>
    <row r="5337" spans="1:4" x14ac:dyDescent="0.35">
      <c r="A5337">
        <v>240810</v>
      </c>
      <c r="B5337">
        <v>800</v>
      </c>
      <c r="C5337">
        <v>1.1166400000000001</v>
      </c>
      <c r="D5337">
        <f t="shared" si="83"/>
        <v>0</v>
      </c>
    </row>
    <row r="5338" spans="1:4" x14ac:dyDescent="0.35">
      <c r="A5338">
        <v>240810</v>
      </c>
      <c r="B5338">
        <v>900</v>
      </c>
      <c r="C5338">
        <v>0.21868899999999999</v>
      </c>
      <c r="D5338">
        <f t="shared" si="83"/>
        <v>0</v>
      </c>
    </row>
    <row r="5339" spans="1:4" x14ac:dyDescent="0.35">
      <c r="A5339">
        <v>240810</v>
      </c>
      <c r="B5339">
        <v>1000</v>
      </c>
      <c r="C5339">
        <v>0.34041700000000003</v>
      </c>
      <c r="D5339">
        <f t="shared" si="83"/>
        <v>0</v>
      </c>
    </row>
    <row r="5340" spans="1:4" x14ac:dyDescent="0.35">
      <c r="A5340">
        <v>240810</v>
      </c>
      <c r="B5340">
        <v>1100</v>
      </c>
      <c r="C5340">
        <v>1.0742700000000001</v>
      </c>
      <c r="D5340">
        <f t="shared" si="83"/>
        <v>0</v>
      </c>
    </row>
    <row r="5341" spans="1:4" x14ac:dyDescent="0.35">
      <c r="A5341">
        <v>240810</v>
      </c>
      <c r="B5341">
        <v>1200</v>
      </c>
      <c r="C5341">
        <v>1.1039300000000001</v>
      </c>
      <c r="D5341">
        <f t="shared" si="83"/>
        <v>0</v>
      </c>
    </row>
    <row r="5342" spans="1:4" x14ac:dyDescent="0.35">
      <c r="A5342">
        <v>240810</v>
      </c>
      <c r="B5342">
        <v>1300</v>
      </c>
      <c r="C5342">
        <v>0.96676600000000001</v>
      </c>
      <c r="D5342">
        <f t="shared" si="83"/>
        <v>0</v>
      </c>
    </row>
    <row r="5343" spans="1:4" x14ac:dyDescent="0.35">
      <c r="A5343">
        <v>240810</v>
      </c>
      <c r="B5343">
        <v>1400</v>
      </c>
      <c r="C5343">
        <v>0.93025199999999997</v>
      </c>
      <c r="D5343">
        <f t="shared" si="83"/>
        <v>0</v>
      </c>
    </row>
    <row r="5344" spans="1:4" x14ac:dyDescent="0.35">
      <c r="A5344">
        <v>240810</v>
      </c>
      <c r="B5344">
        <v>1500</v>
      </c>
      <c r="C5344">
        <v>1.0017</v>
      </c>
      <c r="D5344">
        <f t="shared" si="83"/>
        <v>0</v>
      </c>
    </row>
    <row r="5345" spans="1:4" x14ac:dyDescent="0.35">
      <c r="A5345">
        <v>240810</v>
      </c>
      <c r="B5345">
        <v>1600</v>
      </c>
      <c r="C5345">
        <v>1.6319999999999999</v>
      </c>
      <c r="D5345">
        <f t="shared" si="83"/>
        <v>0</v>
      </c>
    </row>
    <row r="5346" spans="1:4" x14ac:dyDescent="0.35">
      <c r="A5346">
        <v>240810</v>
      </c>
      <c r="B5346">
        <v>1700</v>
      </c>
      <c r="C5346">
        <v>1.16795</v>
      </c>
      <c r="D5346">
        <f t="shared" si="83"/>
        <v>0</v>
      </c>
    </row>
    <row r="5347" spans="1:4" x14ac:dyDescent="0.35">
      <c r="A5347">
        <v>240810</v>
      </c>
      <c r="B5347">
        <v>1800</v>
      </c>
      <c r="C5347">
        <v>0.244282</v>
      </c>
      <c r="D5347">
        <f t="shared" si="83"/>
        <v>0</v>
      </c>
    </row>
    <row r="5348" spans="1:4" x14ac:dyDescent="0.35">
      <c r="A5348">
        <v>240810</v>
      </c>
      <c r="B5348">
        <v>1900</v>
      </c>
      <c r="C5348">
        <v>9.0653200000000003E-2</v>
      </c>
      <c r="D5348">
        <f t="shared" si="83"/>
        <v>0</v>
      </c>
    </row>
    <row r="5349" spans="1:4" x14ac:dyDescent="0.35">
      <c r="A5349">
        <v>240810</v>
      </c>
      <c r="B5349">
        <v>2000</v>
      </c>
      <c r="C5349">
        <v>0.19902300000000001</v>
      </c>
      <c r="D5349">
        <f t="shared" si="83"/>
        <v>0</v>
      </c>
    </row>
    <row r="5350" spans="1:4" x14ac:dyDescent="0.35">
      <c r="A5350">
        <v>240810</v>
      </c>
      <c r="B5350">
        <v>2100</v>
      </c>
      <c r="C5350">
        <v>0.173542</v>
      </c>
      <c r="D5350">
        <f t="shared" si="83"/>
        <v>0</v>
      </c>
    </row>
    <row r="5351" spans="1:4" x14ac:dyDescent="0.35">
      <c r="A5351">
        <v>240810</v>
      </c>
      <c r="B5351">
        <v>2200</v>
      </c>
      <c r="C5351">
        <v>7.8024999999999997E-2</v>
      </c>
      <c r="D5351">
        <f t="shared" si="83"/>
        <v>0</v>
      </c>
    </row>
    <row r="5352" spans="1:4" x14ac:dyDescent="0.35">
      <c r="A5352">
        <v>240810</v>
      </c>
      <c r="B5352">
        <v>2300</v>
      </c>
      <c r="C5352">
        <v>0.46513500000000002</v>
      </c>
      <c r="D5352">
        <f t="shared" si="83"/>
        <v>0</v>
      </c>
    </row>
    <row r="5353" spans="1:4" x14ac:dyDescent="0.35">
      <c r="A5353">
        <v>240811</v>
      </c>
      <c r="B5353">
        <v>0</v>
      </c>
      <c r="C5353">
        <v>0.26954400000000001</v>
      </c>
      <c r="D5353">
        <f t="shared" si="83"/>
        <v>0</v>
      </c>
    </row>
    <row r="5354" spans="1:4" x14ac:dyDescent="0.35">
      <c r="A5354">
        <v>240811</v>
      </c>
      <c r="B5354">
        <v>100</v>
      </c>
      <c r="C5354">
        <v>0.41427799999999998</v>
      </c>
      <c r="D5354">
        <f t="shared" si="83"/>
        <v>0</v>
      </c>
    </row>
    <row r="5355" spans="1:4" x14ac:dyDescent="0.35">
      <c r="A5355">
        <v>240811</v>
      </c>
      <c r="B5355">
        <v>200</v>
      </c>
      <c r="C5355">
        <v>0.28955599999999998</v>
      </c>
      <c r="D5355">
        <f t="shared" si="83"/>
        <v>0</v>
      </c>
    </row>
    <row r="5356" spans="1:4" x14ac:dyDescent="0.35">
      <c r="A5356">
        <v>240811</v>
      </c>
      <c r="B5356">
        <v>300</v>
      </c>
      <c r="C5356">
        <v>0.15310099999999999</v>
      </c>
      <c r="D5356">
        <f t="shared" si="83"/>
        <v>0</v>
      </c>
    </row>
    <row r="5357" spans="1:4" x14ac:dyDescent="0.35">
      <c r="A5357">
        <v>240811</v>
      </c>
      <c r="B5357">
        <v>400</v>
      </c>
      <c r="C5357">
        <v>0.60341800000000001</v>
      </c>
      <c r="D5357">
        <f t="shared" si="83"/>
        <v>0</v>
      </c>
    </row>
    <row r="5358" spans="1:4" x14ac:dyDescent="0.35">
      <c r="A5358">
        <v>240811</v>
      </c>
      <c r="B5358">
        <v>500</v>
      </c>
      <c r="C5358">
        <v>0.449272</v>
      </c>
      <c r="D5358">
        <f t="shared" si="83"/>
        <v>0</v>
      </c>
    </row>
    <row r="5359" spans="1:4" x14ac:dyDescent="0.35">
      <c r="A5359">
        <v>240811</v>
      </c>
      <c r="B5359">
        <v>600</v>
      </c>
      <c r="C5359">
        <v>0.36401600000000001</v>
      </c>
      <c r="D5359">
        <f t="shared" si="83"/>
        <v>0</v>
      </c>
    </row>
    <row r="5360" spans="1:4" x14ac:dyDescent="0.35">
      <c r="A5360">
        <v>240811</v>
      </c>
      <c r="B5360">
        <v>700</v>
      </c>
      <c r="C5360">
        <v>0.34701599999999999</v>
      </c>
      <c r="D5360">
        <f t="shared" si="83"/>
        <v>0</v>
      </c>
    </row>
    <row r="5361" spans="1:4" x14ac:dyDescent="0.35">
      <c r="A5361">
        <v>240811</v>
      </c>
      <c r="B5361">
        <v>800</v>
      </c>
      <c r="C5361">
        <v>0.11762</v>
      </c>
      <c r="D5361">
        <f t="shared" si="83"/>
        <v>0</v>
      </c>
    </row>
    <row r="5362" spans="1:4" x14ac:dyDescent="0.35">
      <c r="A5362">
        <v>240811</v>
      </c>
      <c r="B5362">
        <v>900</v>
      </c>
      <c r="C5362">
        <v>0.58330400000000004</v>
      </c>
      <c r="D5362">
        <f t="shared" si="83"/>
        <v>0</v>
      </c>
    </row>
    <row r="5363" spans="1:4" x14ac:dyDescent="0.35">
      <c r="A5363">
        <v>240811</v>
      </c>
      <c r="B5363">
        <v>1000</v>
      </c>
      <c r="C5363">
        <v>0.51803699999999997</v>
      </c>
      <c r="D5363">
        <f t="shared" si="83"/>
        <v>0</v>
      </c>
    </row>
    <row r="5364" spans="1:4" x14ac:dyDescent="0.35">
      <c r="A5364">
        <v>240811</v>
      </c>
      <c r="B5364">
        <v>1100</v>
      </c>
      <c r="C5364">
        <v>0.748224</v>
      </c>
      <c r="D5364">
        <f t="shared" si="83"/>
        <v>0</v>
      </c>
    </row>
    <row r="5365" spans="1:4" x14ac:dyDescent="0.35">
      <c r="A5365">
        <v>240811</v>
      </c>
      <c r="B5365">
        <v>1200</v>
      </c>
      <c r="C5365">
        <v>0.60521199999999997</v>
      </c>
      <c r="D5365">
        <f t="shared" si="83"/>
        <v>0</v>
      </c>
    </row>
    <row r="5366" spans="1:4" x14ac:dyDescent="0.35">
      <c r="A5366">
        <v>240811</v>
      </c>
      <c r="B5366">
        <v>1300</v>
      </c>
      <c r="C5366">
        <v>0.58424399999999999</v>
      </c>
      <c r="D5366">
        <f t="shared" si="83"/>
        <v>0</v>
      </c>
    </row>
    <row r="5367" spans="1:4" x14ac:dyDescent="0.35">
      <c r="A5367">
        <v>240811</v>
      </c>
      <c r="B5367">
        <v>1400</v>
      </c>
      <c r="C5367">
        <v>0.60944699999999996</v>
      </c>
      <c r="D5367">
        <f t="shared" si="83"/>
        <v>0</v>
      </c>
    </row>
    <row r="5368" spans="1:4" x14ac:dyDescent="0.35">
      <c r="A5368">
        <v>240811</v>
      </c>
      <c r="B5368">
        <v>1500</v>
      </c>
      <c r="C5368">
        <v>1.23255</v>
      </c>
      <c r="D5368">
        <f t="shared" si="83"/>
        <v>0</v>
      </c>
    </row>
    <row r="5369" spans="1:4" x14ac:dyDescent="0.35">
      <c r="A5369">
        <v>240811</v>
      </c>
      <c r="B5369">
        <v>1600</v>
      </c>
      <c r="C5369">
        <v>1.10215</v>
      </c>
      <c r="D5369">
        <f t="shared" si="83"/>
        <v>0</v>
      </c>
    </row>
    <row r="5370" spans="1:4" x14ac:dyDescent="0.35">
      <c r="A5370">
        <v>240811</v>
      </c>
      <c r="B5370">
        <v>1700</v>
      </c>
      <c r="C5370">
        <v>0.94388099999999997</v>
      </c>
      <c r="D5370">
        <f t="shared" si="83"/>
        <v>0</v>
      </c>
    </row>
    <row r="5371" spans="1:4" x14ac:dyDescent="0.35">
      <c r="A5371">
        <v>240811</v>
      </c>
      <c r="B5371">
        <v>1800</v>
      </c>
      <c r="C5371">
        <v>0.31296200000000002</v>
      </c>
      <c r="D5371">
        <f t="shared" si="83"/>
        <v>0</v>
      </c>
    </row>
    <row r="5372" spans="1:4" x14ac:dyDescent="0.35">
      <c r="A5372">
        <v>240811</v>
      </c>
      <c r="B5372">
        <v>1900</v>
      </c>
      <c r="C5372">
        <v>0</v>
      </c>
      <c r="D5372">
        <f t="shared" si="83"/>
        <v>0</v>
      </c>
    </row>
    <row r="5373" spans="1:4" x14ac:dyDescent="0.35">
      <c r="A5373">
        <v>240811</v>
      </c>
      <c r="B5373">
        <v>2000</v>
      </c>
      <c r="C5373">
        <v>0.28857899999999997</v>
      </c>
      <c r="D5373">
        <f t="shared" si="83"/>
        <v>0</v>
      </c>
    </row>
    <row r="5374" spans="1:4" x14ac:dyDescent="0.35">
      <c r="A5374">
        <v>240811</v>
      </c>
      <c r="B5374">
        <v>2100</v>
      </c>
      <c r="C5374">
        <v>0.28278199999999998</v>
      </c>
      <c r="D5374">
        <f t="shared" si="83"/>
        <v>0</v>
      </c>
    </row>
    <row r="5375" spans="1:4" x14ac:dyDescent="0.35">
      <c r="A5375">
        <v>240811</v>
      </c>
      <c r="B5375">
        <v>2200</v>
      </c>
      <c r="C5375">
        <v>0.120362</v>
      </c>
      <c r="D5375">
        <f t="shared" si="83"/>
        <v>0</v>
      </c>
    </row>
    <row r="5376" spans="1:4" x14ac:dyDescent="0.35">
      <c r="A5376">
        <v>240811</v>
      </c>
      <c r="B5376">
        <v>2300</v>
      </c>
      <c r="C5376">
        <v>0.31162600000000001</v>
      </c>
      <c r="D5376">
        <f t="shared" si="83"/>
        <v>0</v>
      </c>
    </row>
    <row r="5377" spans="1:4" x14ac:dyDescent="0.35">
      <c r="A5377">
        <v>240812</v>
      </c>
      <c r="B5377">
        <v>0</v>
      </c>
      <c r="C5377">
        <v>0.49869599999999997</v>
      </c>
      <c r="D5377">
        <f t="shared" si="83"/>
        <v>0</v>
      </c>
    </row>
    <row r="5378" spans="1:4" x14ac:dyDescent="0.35">
      <c r="A5378">
        <v>240812</v>
      </c>
      <c r="B5378">
        <v>100</v>
      </c>
      <c r="C5378">
        <v>0.24363499999999999</v>
      </c>
      <c r="D5378">
        <f t="shared" si="83"/>
        <v>0</v>
      </c>
    </row>
    <row r="5379" spans="1:4" x14ac:dyDescent="0.35">
      <c r="A5379">
        <v>240812</v>
      </c>
      <c r="B5379">
        <v>200</v>
      </c>
      <c r="C5379">
        <v>0.40786899999999998</v>
      </c>
      <c r="D5379">
        <f t="shared" ref="D5379:D5442" si="84">IF(C5379&gt;=(5.4),1,0)</f>
        <v>0</v>
      </c>
    </row>
    <row r="5380" spans="1:4" x14ac:dyDescent="0.35">
      <c r="A5380">
        <v>240812</v>
      </c>
      <c r="B5380">
        <v>300</v>
      </c>
      <c r="C5380">
        <v>0.35206599999999999</v>
      </c>
      <c r="D5380">
        <f t="shared" si="84"/>
        <v>0</v>
      </c>
    </row>
    <row r="5381" spans="1:4" x14ac:dyDescent="0.35">
      <c r="A5381">
        <v>240812</v>
      </c>
      <c r="B5381">
        <v>400</v>
      </c>
      <c r="C5381">
        <v>0.38517499999999999</v>
      </c>
      <c r="D5381">
        <f t="shared" si="84"/>
        <v>0</v>
      </c>
    </row>
    <row r="5382" spans="1:4" x14ac:dyDescent="0.35">
      <c r="A5382">
        <v>240812</v>
      </c>
      <c r="B5382">
        <v>500</v>
      </c>
      <c r="C5382">
        <v>0.65136300000000003</v>
      </c>
      <c r="D5382">
        <f t="shared" si="84"/>
        <v>0</v>
      </c>
    </row>
    <row r="5383" spans="1:4" x14ac:dyDescent="0.35">
      <c r="A5383">
        <v>240812</v>
      </c>
      <c r="B5383">
        <v>600</v>
      </c>
      <c r="C5383">
        <v>0.46586300000000003</v>
      </c>
      <c r="D5383">
        <f t="shared" si="84"/>
        <v>0</v>
      </c>
    </row>
    <row r="5384" spans="1:4" x14ac:dyDescent="0.35">
      <c r="A5384">
        <v>240812</v>
      </c>
      <c r="B5384">
        <v>700</v>
      </c>
      <c r="C5384">
        <v>0.21525900000000001</v>
      </c>
      <c r="D5384">
        <f t="shared" si="84"/>
        <v>0</v>
      </c>
    </row>
    <row r="5385" spans="1:4" x14ac:dyDescent="0.35">
      <c r="A5385">
        <v>240812</v>
      </c>
      <c r="B5385">
        <v>800</v>
      </c>
      <c r="C5385">
        <v>0.69115700000000002</v>
      </c>
      <c r="D5385">
        <f t="shared" si="84"/>
        <v>0</v>
      </c>
    </row>
    <row r="5386" spans="1:4" x14ac:dyDescent="0.35">
      <c r="A5386">
        <v>240812</v>
      </c>
      <c r="B5386">
        <v>900</v>
      </c>
      <c r="C5386">
        <v>0.160078</v>
      </c>
      <c r="D5386">
        <f t="shared" si="84"/>
        <v>0</v>
      </c>
    </row>
    <row r="5387" spans="1:4" x14ac:dyDescent="0.35">
      <c r="A5387">
        <v>240812</v>
      </c>
      <c r="B5387">
        <v>1000</v>
      </c>
      <c r="C5387">
        <v>0.59582500000000005</v>
      </c>
      <c r="D5387">
        <f t="shared" si="84"/>
        <v>0</v>
      </c>
    </row>
    <row r="5388" spans="1:4" x14ac:dyDescent="0.35">
      <c r="A5388">
        <v>240812</v>
      </c>
      <c r="B5388">
        <v>1100</v>
      </c>
      <c r="C5388">
        <v>0.56977500000000003</v>
      </c>
      <c r="D5388">
        <f t="shared" si="84"/>
        <v>0</v>
      </c>
    </row>
    <row r="5389" spans="1:4" x14ac:dyDescent="0.35">
      <c r="A5389">
        <v>240812</v>
      </c>
      <c r="B5389">
        <v>1200</v>
      </c>
      <c r="C5389">
        <v>1.15493</v>
      </c>
      <c r="D5389">
        <f t="shared" si="84"/>
        <v>0</v>
      </c>
    </row>
    <row r="5390" spans="1:4" x14ac:dyDescent="0.35">
      <c r="A5390">
        <v>240812</v>
      </c>
      <c r="B5390">
        <v>1300</v>
      </c>
      <c r="C5390">
        <v>0.60529699999999997</v>
      </c>
      <c r="D5390">
        <f t="shared" si="84"/>
        <v>0</v>
      </c>
    </row>
    <row r="5391" spans="1:4" x14ac:dyDescent="0.35">
      <c r="A5391">
        <v>240812</v>
      </c>
      <c r="B5391">
        <v>1400</v>
      </c>
      <c r="C5391">
        <v>1.0992900000000001</v>
      </c>
      <c r="D5391">
        <f t="shared" si="84"/>
        <v>0</v>
      </c>
    </row>
    <row r="5392" spans="1:4" x14ac:dyDescent="0.35">
      <c r="A5392">
        <v>240812</v>
      </c>
      <c r="B5392">
        <v>1500</v>
      </c>
      <c r="C5392">
        <v>0.73490900000000003</v>
      </c>
      <c r="D5392">
        <f t="shared" si="84"/>
        <v>0</v>
      </c>
    </row>
    <row r="5393" spans="1:4" x14ac:dyDescent="0.35">
      <c r="A5393">
        <v>240812</v>
      </c>
      <c r="B5393">
        <v>1600</v>
      </c>
      <c r="C5393">
        <v>1.3449</v>
      </c>
      <c r="D5393">
        <f t="shared" si="84"/>
        <v>0</v>
      </c>
    </row>
    <row r="5394" spans="1:4" x14ac:dyDescent="0.35">
      <c r="A5394">
        <v>240812</v>
      </c>
      <c r="B5394">
        <v>1700</v>
      </c>
      <c r="C5394">
        <v>1.0164299999999999</v>
      </c>
      <c r="D5394">
        <f t="shared" si="84"/>
        <v>0</v>
      </c>
    </row>
    <row r="5395" spans="1:4" x14ac:dyDescent="0.35">
      <c r="A5395">
        <v>240812</v>
      </c>
      <c r="B5395">
        <v>1800</v>
      </c>
      <c r="C5395">
        <v>0.57789100000000004</v>
      </c>
      <c r="D5395">
        <f t="shared" si="84"/>
        <v>0</v>
      </c>
    </row>
    <row r="5396" spans="1:4" x14ac:dyDescent="0.35">
      <c r="A5396">
        <v>240812</v>
      </c>
      <c r="B5396">
        <v>1900</v>
      </c>
      <c r="C5396">
        <v>0.44271100000000002</v>
      </c>
      <c r="D5396">
        <f t="shared" si="84"/>
        <v>0</v>
      </c>
    </row>
    <row r="5397" spans="1:4" x14ac:dyDescent="0.35">
      <c r="A5397">
        <v>240812</v>
      </c>
      <c r="B5397">
        <v>2000</v>
      </c>
      <c r="C5397">
        <v>0.16816700000000001</v>
      </c>
      <c r="D5397">
        <f t="shared" si="84"/>
        <v>0</v>
      </c>
    </row>
    <row r="5398" spans="1:4" x14ac:dyDescent="0.35">
      <c r="A5398">
        <v>240812</v>
      </c>
      <c r="B5398">
        <v>2100</v>
      </c>
      <c r="C5398">
        <v>0.163468</v>
      </c>
      <c r="D5398">
        <f t="shared" si="84"/>
        <v>0</v>
      </c>
    </row>
    <row r="5399" spans="1:4" x14ac:dyDescent="0.35">
      <c r="A5399">
        <v>240812</v>
      </c>
      <c r="B5399">
        <v>2200</v>
      </c>
      <c r="C5399">
        <v>0.10036299999999999</v>
      </c>
      <c r="D5399">
        <f t="shared" si="84"/>
        <v>0</v>
      </c>
    </row>
    <row r="5400" spans="1:4" x14ac:dyDescent="0.35">
      <c r="A5400">
        <v>240812</v>
      </c>
      <c r="B5400">
        <v>2300</v>
      </c>
      <c r="C5400">
        <v>0.509683</v>
      </c>
      <c r="D5400">
        <f t="shared" si="84"/>
        <v>0</v>
      </c>
    </row>
    <row r="5401" spans="1:4" x14ac:dyDescent="0.35">
      <c r="A5401">
        <v>240813</v>
      </c>
      <c r="B5401">
        <v>0</v>
      </c>
      <c r="C5401">
        <v>0.49815100000000001</v>
      </c>
      <c r="D5401">
        <f t="shared" si="84"/>
        <v>0</v>
      </c>
    </row>
    <row r="5402" spans="1:4" x14ac:dyDescent="0.35">
      <c r="A5402">
        <v>240813</v>
      </c>
      <c r="B5402">
        <v>100</v>
      </c>
      <c r="C5402">
        <v>0.53952699999999998</v>
      </c>
      <c r="D5402">
        <f t="shared" si="84"/>
        <v>0</v>
      </c>
    </row>
    <row r="5403" spans="1:4" x14ac:dyDescent="0.35">
      <c r="A5403">
        <v>240813</v>
      </c>
      <c r="B5403">
        <v>200</v>
      </c>
      <c r="C5403">
        <v>0.65062600000000004</v>
      </c>
      <c r="D5403">
        <f t="shared" si="84"/>
        <v>0</v>
      </c>
    </row>
    <row r="5404" spans="1:4" x14ac:dyDescent="0.35">
      <c r="A5404">
        <v>240813</v>
      </c>
      <c r="B5404">
        <v>300</v>
      </c>
      <c r="C5404">
        <v>0.35230299999999998</v>
      </c>
      <c r="D5404">
        <f t="shared" si="84"/>
        <v>0</v>
      </c>
    </row>
    <row r="5405" spans="1:4" x14ac:dyDescent="0.35">
      <c r="A5405">
        <v>240813</v>
      </c>
      <c r="B5405">
        <v>400</v>
      </c>
      <c r="C5405">
        <v>0.47748200000000002</v>
      </c>
      <c r="D5405">
        <f t="shared" si="84"/>
        <v>0</v>
      </c>
    </row>
    <row r="5406" spans="1:4" x14ac:dyDescent="0.35">
      <c r="A5406">
        <v>240813</v>
      </c>
      <c r="B5406">
        <v>500</v>
      </c>
      <c r="C5406">
        <v>0.65596399999999999</v>
      </c>
      <c r="D5406">
        <f t="shared" si="84"/>
        <v>0</v>
      </c>
    </row>
    <row r="5407" spans="1:4" x14ac:dyDescent="0.35">
      <c r="A5407">
        <v>240813</v>
      </c>
      <c r="B5407">
        <v>600</v>
      </c>
      <c r="C5407">
        <v>0.218805</v>
      </c>
      <c r="D5407">
        <f t="shared" si="84"/>
        <v>0</v>
      </c>
    </row>
    <row r="5408" spans="1:4" x14ac:dyDescent="0.35">
      <c r="A5408">
        <v>240813</v>
      </c>
      <c r="B5408">
        <v>700</v>
      </c>
      <c r="C5408">
        <v>0.151196</v>
      </c>
      <c r="D5408">
        <f t="shared" si="84"/>
        <v>0</v>
      </c>
    </row>
    <row r="5409" spans="1:4" x14ac:dyDescent="0.35">
      <c r="A5409">
        <v>240813</v>
      </c>
      <c r="B5409">
        <v>800</v>
      </c>
      <c r="C5409">
        <v>0.124956</v>
      </c>
      <c r="D5409">
        <f t="shared" si="84"/>
        <v>0</v>
      </c>
    </row>
    <row r="5410" spans="1:4" x14ac:dyDescent="0.35">
      <c r="A5410">
        <v>240813</v>
      </c>
      <c r="B5410">
        <v>900</v>
      </c>
      <c r="C5410">
        <v>0.80059599999999997</v>
      </c>
      <c r="D5410">
        <f t="shared" si="84"/>
        <v>0</v>
      </c>
    </row>
    <row r="5411" spans="1:4" x14ac:dyDescent="0.35">
      <c r="A5411">
        <v>240813</v>
      </c>
      <c r="B5411">
        <v>1000</v>
      </c>
      <c r="C5411">
        <v>0.62770099999999995</v>
      </c>
      <c r="D5411">
        <f t="shared" si="84"/>
        <v>0</v>
      </c>
    </row>
    <row r="5412" spans="1:4" x14ac:dyDescent="0.35">
      <c r="A5412">
        <v>240813</v>
      </c>
      <c r="B5412">
        <v>1100</v>
      </c>
      <c r="C5412">
        <v>0.93962999999999997</v>
      </c>
      <c r="D5412">
        <f t="shared" si="84"/>
        <v>0</v>
      </c>
    </row>
    <row r="5413" spans="1:4" x14ac:dyDescent="0.35">
      <c r="A5413">
        <v>240813</v>
      </c>
      <c r="B5413">
        <v>1200</v>
      </c>
      <c r="C5413">
        <v>0.45423799999999998</v>
      </c>
      <c r="D5413">
        <f t="shared" si="84"/>
        <v>0</v>
      </c>
    </row>
    <row r="5414" spans="1:4" x14ac:dyDescent="0.35">
      <c r="A5414">
        <v>240813</v>
      </c>
      <c r="B5414">
        <v>1300</v>
      </c>
      <c r="C5414">
        <v>1.4237</v>
      </c>
      <c r="D5414">
        <f t="shared" si="84"/>
        <v>0</v>
      </c>
    </row>
    <row r="5415" spans="1:4" x14ac:dyDescent="0.35">
      <c r="A5415">
        <v>240813</v>
      </c>
      <c r="B5415">
        <v>1400</v>
      </c>
      <c r="C5415">
        <v>1.87147</v>
      </c>
      <c r="D5415">
        <f t="shared" si="84"/>
        <v>0</v>
      </c>
    </row>
    <row r="5416" spans="1:4" x14ac:dyDescent="0.35">
      <c r="A5416">
        <v>240813</v>
      </c>
      <c r="B5416">
        <v>1500</v>
      </c>
      <c r="C5416">
        <v>1.84843</v>
      </c>
      <c r="D5416">
        <f t="shared" si="84"/>
        <v>0</v>
      </c>
    </row>
    <row r="5417" spans="1:4" x14ac:dyDescent="0.35">
      <c r="A5417">
        <v>240813</v>
      </c>
      <c r="B5417">
        <v>1600</v>
      </c>
      <c r="C5417">
        <v>1.87981</v>
      </c>
      <c r="D5417">
        <f t="shared" si="84"/>
        <v>0</v>
      </c>
    </row>
    <row r="5418" spans="1:4" x14ac:dyDescent="0.35">
      <c r="A5418">
        <v>240813</v>
      </c>
      <c r="B5418">
        <v>1700</v>
      </c>
      <c r="C5418">
        <v>2.1878700000000002</v>
      </c>
      <c r="D5418">
        <f t="shared" si="84"/>
        <v>0</v>
      </c>
    </row>
    <row r="5419" spans="1:4" x14ac:dyDescent="0.35">
      <c r="A5419">
        <v>240813</v>
      </c>
      <c r="B5419">
        <v>1800</v>
      </c>
      <c r="C5419">
        <v>1.45139</v>
      </c>
      <c r="D5419">
        <f t="shared" si="84"/>
        <v>0</v>
      </c>
    </row>
    <row r="5420" spans="1:4" x14ac:dyDescent="0.35">
      <c r="A5420">
        <v>240813</v>
      </c>
      <c r="B5420">
        <v>1900</v>
      </c>
      <c r="C5420">
        <v>0.91416299999999995</v>
      </c>
      <c r="D5420">
        <f t="shared" si="84"/>
        <v>0</v>
      </c>
    </row>
    <row r="5421" spans="1:4" x14ac:dyDescent="0.35">
      <c r="A5421">
        <v>240813</v>
      </c>
      <c r="B5421">
        <v>2000</v>
      </c>
      <c r="C5421">
        <v>5.3228499999999998E-2</v>
      </c>
      <c r="D5421">
        <f t="shared" si="84"/>
        <v>0</v>
      </c>
    </row>
    <row r="5422" spans="1:4" x14ac:dyDescent="0.35">
      <c r="A5422">
        <v>240813</v>
      </c>
      <c r="B5422">
        <v>2100</v>
      </c>
      <c r="C5422">
        <v>0.61142600000000003</v>
      </c>
      <c r="D5422">
        <f t="shared" si="84"/>
        <v>0</v>
      </c>
    </row>
    <row r="5423" spans="1:4" x14ac:dyDescent="0.35">
      <c r="A5423">
        <v>240813</v>
      </c>
      <c r="B5423">
        <v>2200</v>
      </c>
      <c r="C5423">
        <v>0.78046300000000002</v>
      </c>
      <c r="D5423">
        <f t="shared" si="84"/>
        <v>0</v>
      </c>
    </row>
    <row r="5424" spans="1:4" x14ac:dyDescent="0.35">
      <c r="A5424">
        <v>240813</v>
      </c>
      <c r="B5424">
        <v>2300</v>
      </c>
      <c r="C5424">
        <v>1.19696</v>
      </c>
      <c r="D5424">
        <f t="shared" si="84"/>
        <v>0</v>
      </c>
    </row>
    <row r="5425" spans="1:4" x14ac:dyDescent="0.35">
      <c r="A5425">
        <v>240814</v>
      </c>
      <c r="B5425">
        <v>0</v>
      </c>
      <c r="C5425">
        <v>0.38819100000000001</v>
      </c>
      <c r="D5425">
        <f t="shared" si="84"/>
        <v>0</v>
      </c>
    </row>
    <row r="5426" spans="1:4" x14ac:dyDescent="0.35">
      <c r="A5426">
        <v>240814</v>
      </c>
      <c r="B5426">
        <v>100</v>
      </c>
      <c r="C5426">
        <v>0.40701100000000001</v>
      </c>
      <c r="D5426">
        <f t="shared" si="84"/>
        <v>0</v>
      </c>
    </row>
    <row r="5427" spans="1:4" x14ac:dyDescent="0.35">
      <c r="A5427">
        <v>240814</v>
      </c>
      <c r="B5427">
        <v>200</v>
      </c>
      <c r="C5427">
        <v>0.49444300000000002</v>
      </c>
      <c r="D5427">
        <f t="shared" si="84"/>
        <v>0</v>
      </c>
    </row>
    <row r="5428" spans="1:4" x14ac:dyDescent="0.35">
      <c r="A5428">
        <v>240814</v>
      </c>
      <c r="B5428">
        <v>300</v>
      </c>
      <c r="C5428">
        <v>0.43384800000000001</v>
      </c>
      <c r="D5428">
        <f t="shared" si="84"/>
        <v>0</v>
      </c>
    </row>
    <row r="5429" spans="1:4" x14ac:dyDescent="0.35">
      <c r="A5429">
        <v>240814</v>
      </c>
      <c r="B5429">
        <v>400</v>
      </c>
      <c r="C5429">
        <v>0.89590899999999996</v>
      </c>
      <c r="D5429">
        <f t="shared" si="84"/>
        <v>0</v>
      </c>
    </row>
    <row r="5430" spans="1:4" x14ac:dyDescent="0.35">
      <c r="A5430">
        <v>240814</v>
      </c>
      <c r="B5430">
        <v>500</v>
      </c>
      <c r="C5430">
        <v>0.32077499999999998</v>
      </c>
      <c r="D5430">
        <f t="shared" si="84"/>
        <v>0</v>
      </c>
    </row>
    <row r="5431" spans="1:4" x14ac:dyDescent="0.35">
      <c r="A5431">
        <v>240814</v>
      </c>
      <c r="B5431">
        <v>600</v>
      </c>
      <c r="C5431">
        <v>0.95227099999999998</v>
      </c>
      <c r="D5431">
        <f t="shared" si="84"/>
        <v>0</v>
      </c>
    </row>
    <row r="5432" spans="1:4" x14ac:dyDescent="0.35">
      <c r="A5432">
        <v>240814</v>
      </c>
      <c r="B5432">
        <v>700</v>
      </c>
      <c r="C5432">
        <v>0.26936100000000002</v>
      </c>
      <c r="D5432">
        <f t="shared" si="84"/>
        <v>0</v>
      </c>
    </row>
    <row r="5433" spans="1:4" x14ac:dyDescent="0.35">
      <c r="A5433">
        <v>240814</v>
      </c>
      <c r="B5433">
        <v>800</v>
      </c>
      <c r="C5433">
        <v>0.90643099999999999</v>
      </c>
      <c r="D5433">
        <f t="shared" si="84"/>
        <v>0</v>
      </c>
    </row>
    <row r="5434" spans="1:4" x14ac:dyDescent="0.35">
      <c r="A5434">
        <v>240814</v>
      </c>
      <c r="B5434">
        <v>900</v>
      </c>
      <c r="C5434">
        <v>0.75312299999999999</v>
      </c>
      <c r="D5434">
        <f t="shared" si="84"/>
        <v>0</v>
      </c>
    </row>
    <row r="5435" spans="1:4" x14ac:dyDescent="0.35">
      <c r="A5435">
        <v>240814</v>
      </c>
      <c r="B5435">
        <v>1000</v>
      </c>
      <c r="C5435">
        <v>0.62699000000000005</v>
      </c>
      <c r="D5435">
        <f t="shared" si="84"/>
        <v>0</v>
      </c>
    </row>
    <row r="5436" spans="1:4" x14ac:dyDescent="0.35">
      <c r="A5436">
        <v>240814</v>
      </c>
      <c r="B5436">
        <v>1100</v>
      </c>
      <c r="C5436">
        <v>0.401111</v>
      </c>
      <c r="D5436">
        <f t="shared" si="84"/>
        <v>0</v>
      </c>
    </row>
    <row r="5437" spans="1:4" x14ac:dyDescent="0.35">
      <c r="A5437">
        <v>240814</v>
      </c>
      <c r="B5437">
        <v>1200</v>
      </c>
      <c r="C5437">
        <v>1.30993</v>
      </c>
      <c r="D5437">
        <f t="shared" si="84"/>
        <v>0</v>
      </c>
    </row>
    <row r="5438" spans="1:4" x14ac:dyDescent="0.35">
      <c r="A5438">
        <v>240814</v>
      </c>
      <c r="B5438">
        <v>1300</v>
      </c>
      <c r="C5438">
        <v>0.73269799999999996</v>
      </c>
      <c r="D5438">
        <f t="shared" si="84"/>
        <v>0</v>
      </c>
    </row>
    <row r="5439" spans="1:4" x14ac:dyDescent="0.35">
      <c r="A5439">
        <v>240814</v>
      </c>
      <c r="B5439">
        <v>1400</v>
      </c>
      <c r="C5439">
        <v>0.99995299999999998</v>
      </c>
      <c r="D5439">
        <f t="shared" si="84"/>
        <v>0</v>
      </c>
    </row>
    <row r="5440" spans="1:4" x14ac:dyDescent="0.35">
      <c r="A5440">
        <v>240814</v>
      </c>
      <c r="B5440">
        <v>1500</v>
      </c>
      <c r="C5440">
        <v>0.78901200000000005</v>
      </c>
      <c r="D5440">
        <f t="shared" si="84"/>
        <v>0</v>
      </c>
    </row>
    <row r="5441" spans="1:4" x14ac:dyDescent="0.35">
      <c r="A5441">
        <v>240814</v>
      </c>
      <c r="B5441">
        <v>1600</v>
      </c>
      <c r="C5441">
        <v>0.95454899999999998</v>
      </c>
      <c r="D5441">
        <f t="shared" si="84"/>
        <v>0</v>
      </c>
    </row>
    <row r="5442" spans="1:4" x14ac:dyDescent="0.35">
      <c r="A5442">
        <v>240814</v>
      </c>
      <c r="B5442">
        <v>1700</v>
      </c>
      <c r="C5442">
        <v>0.62140899999999999</v>
      </c>
      <c r="D5442">
        <f t="shared" si="84"/>
        <v>0</v>
      </c>
    </row>
    <row r="5443" spans="1:4" x14ac:dyDescent="0.35">
      <c r="A5443">
        <v>240814</v>
      </c>
      <c r="B5443">
        <v>1800</v>
      </c>
      <c r="C5443">
        <v>5.8922299999999997E-2</v>
      </c>
      <c r="D5443">
        <f t="shared" ref="D5443:D5506" si="85">IF(C5443&gt;=(5.4),1,0)</f>
        <v>0</v>
      </c>
    </row>
    <row r="5444" spans="1:4" x14ac:dyDescent="0.35">
      <c r="A5444">
        <v>240814</v>
      </c>
      <c r="B5444">
        <v>1900</v>
      </c>
      <c r="C5444">
        <v>0.20103099999999999</v>
      </c>
      <c r="D5444">
        <f t="shared" si="85"/>
        <v>0</v>
      </c>
    </row>
    <row r="5445" spans="1:4" x14ac:dyDescent="0.35">
      <c r="A5445">
        <v>240814</v>
      </c>
      <c r="B5445">
        <v>2000</v>
      </c>
      <c r="C5445">
        <v>0.10451199999999999</v>
      </c>
      <c r="D5445">
        <f t="shared" si="85"/>
        <v>0</v>
      </c>
    </row>
    <row r="5446" spans="1:4" x14ac:dyDescent="0.35">
      <c r="A5446">
        <v>240814</v>
      </c>
      <c r="B5446">
        <v>2100</v>
      </c>
      <c r="C5446">
        <v>0.22637499999999999</v>
      </c>
      <c r="D5446">
        <f t="shared" si="85"/>
        <v>0</v>
      </c>
    </row>
    <row r="5447" spans="1:4" x14ac:dyDescent="0.35">
      <c r="A5447">
        <v>240814</v>
      </c>
      <c r="B5447">
        <v>2200</v>
      </c>
      <c r="C5447">
        <v>0.324853</v>
      </c>
      <c r="D5447">
        <f t="shared" si="85"/>
        <v>0</v>
      </c>
    </row>
    <row r="5448" spans="1:4" x14ac:dyDescent="0.35">
      <c r="A5448">
        <v>240814</v>
      </c>
      <c r="B5448">
        <v>2300</v>
      </c>
      <c r="C5448">
        <v>6.7918199999999998E-2</v>
      </c>
      <c r="D5448">
        <f t="shared" si="85"/>
        <v>0</v>
      </c>
    </row>
    <row r="5449" spans="1:4" x14ac:dyDescent="0.35">
      <c r="A5449">
        <v>240815</v>
      </c>
      <c r="B5449">
        <v>0</v>
      </c>
      <c r="C5449">
        <v>0.10067</v>
      </c>
      <c r="D5449">
        <f t="shared" si="85"/>
        <v>0</v>
      </c>
    </row>
    <row r="5450" spans="1:4" x14ac:dyDescent="0.35">
      <c r="A5450">
        <v>240815</v>
      </c>
      <c r="B5450">
        <v>100</v>
      </c>
      <c r="C5450">
        <v>0.27485399999999999</v>
      </c>
      <c r="D5450">
        <f t="shared" si="85"/>
        <v>0</v>
      </c>
    </row>
    <row r="5451" spans="1:4" x14ac:dyDescent="0.35">
      <c r="A5451">
        <v>240815</v>
      </c>
      <c r="B5451">
        <v>200</v>
      </c>
      <c r="C5451">
        <v>0.294178</v>
      </c>
      <c r="D5451">
        <f t="shared" si="85"/>
        <v>0</v>
      </c>
    </row>
    <row r="5452" spans="1:4" x14ac:dyDescent="0.35">
      <c r="A5452">
        <v>240815</v>
      </c>
      <c r="B5452">
        <v>300</v>
      </c>
      <c r="C5452">
        <v>8.7983800000000001E-2</v>
      </c>
      <c r="D5452">
        <f t="shared" si="85"/>
        <v>0</v>
      </c>
    </row>
    <row r="5453" spans="1:4" x14ac:dyDescent="0.35">
      <c r="A5453">
        <v>240815</v>
      </c>
      <c r="B5453">
        <v>400</v>
      </c>
      <c r="C5453">
        <v>0</v>
      </c>
      <c r="D5453">
        <f t="shared" si="85"/>
        <v>0</v>
      </c>
    </row>
    <row r="5454" spans="1:4" x14ac:dyDescent="0.35">
      <c r="A5454">
        <v>240815</v>
      </c>
      <c r="B5454">
        <v>500</v>
      </c>
      <c r="C5454">
        <v>0</v>
      </c>
      <c r="D5454">
        <f t="shared" si="85"/>
        <v>0</v>
      </c>
    </row>
    <row r="5455" spans="1:4" x14ac:dyDescent="0.35">
      <c r="A5455">
        <v>240815</v>
      </c>
      <c r="B5455">
        <v>600</v>
      </c>
      <c r="C5455">
        <v>0.27853</v>
      </c>
      <c r="D5455">
        <f t="shared" si="85"/>
        <v>0</v>
      </c>
    </row>
    <row r="5456" spans="1:4" x14ac:dyDescent="0.35">
      <c r="A5456">
        <v>240815</v>
      </c>
      <c r="B5456">
        <v>700</v>
      </c>
      <c r="C5456">
        <v>8.5444099999999995E-2</v>
      </c>
      <c r="D5456">
        <f t="shared" si="85"/>
        <v>0</v>
      </c>
    </row>
    <row r="5457" spans="1:4" x14ac:dyDescent="0.35">
      <c r="A5457">
        <v>240815</v>
      </c>
      <c r="B5457">
        <v>800</v>
      </c>
      <c r="C5457">
        <v>0.31276399999999999</v>
      </c>
      <c r="D5457">
        <f t="shared" si="85"/>
        <v>0</v>
      </c>
    </row>
    <row r="5458" spans="1:4" x14ac:dyDescent="0.35">
      <c r="A5458">
        <v>240815</v>
      </c>
      <c r="B5458">
        <v>900</v>
      </c>
      <c r="C5458">
        <v>0.66129199999999999</v>
      </c>
      <c r="D5458">
        <f t="shared" si="85"/>
        <v>0</v>
      </c>
    </row>
    <row r="5459" spans="1:4" x14ac:dyDescent="0.35">
      <c r="A5459">
        <v>240815</v>
      </c>
      <c r="B5459">
        <v>1000</v>
      </c>
      <c r="C5459">
        <v>0.74583600000000005</v>
      </c>
      <c r="D5459">
        <f t="shared" si="85"/>
        <v>0</v>
      </c>
    </row>
    <row r="5460" spans="1:4" x14ac:dyDescent="0.35">
      <c r="A5460">
        <v>240815</v>
      </c>
      <c r="B5460">
        <v>1100</v>
      </c>
      <c r="C5460">
        <v>0.72476399999999996</v>
      </c>
      <c r="D5460">
        <f t="shared" si="85"/>
        <v>0</v>
      </c>
    </row>
    <row r="5461" spans="1:4" x14ac:dyDescent="0.35">
      <c r="A5461">
        <v>240815</v>
      </c>
      <c r="B5461">
        <v>1200</v>
      </c>
      <c r="C5461">
        <v>1.0032300000000001</v>
      </c>
      <c r="D5461">
        <f t="shared" si="85"/>
        <v>0</v>
      </c>
    </row>
    <row r="5462" spans="1:4" x14ac:dyDescent="0.35">
      <c r="A5462">
        <v>240815</v>
      </c>
      <c r="B5462">
        <v>1300</v>
      </c>
      <c r="C5462">
        <v>0.90284299999999995</v>
      </c>
      <c r="D5462">
        <f t="shared" si="85"/>
        <v>0</v>
      </c>
    </row>
    <row r="5463" spans="1:4" x14ac:dyDescent="0.35">
      <c r="A5463">
        <v>240815</v>
      </c>
      <c r="B5463">
        <v>1400</v>
      </c>
      <c r="C5463">
        <v>1.4922200000000001</v>
      </c>
      <c r="D5463">
        <f t="shared" si="85"/>
        <v>0</v>
      </c>
    </row>
    <row r="5464" spans="1:4" x14ac:dyDescent="0.35">
      <c r="A5464">
        <v>240815</v>
      </c>
      <c r="B5464">
        <v>1500</v>
      </c>
      <c r="C5464">
        <v>1.44828</v>
      </c>
      <c r="D5464">
        <f t="shared" si="85"/>
        <v>0</v>
      </c>
    </row>
    <row r="5465" spans="1:4" x14ac:dyDescent="0.35">
      <c r="A5465">
        <v>240815</v>
      </c>
      <c r="B5465">
        <v>1600</v>
      </c>
      <c r="C5465">
        <v>1.43065</v>
      </c>
      <c r="D5465">
        <f t="shared" si="85"/>
        <v>0</v>
      </c>
    </row>
    <row r="5466" spans="1:4" x14ac:dyDescent="0.35">
      <c r="A5466">
        <v>240815</v>
      </c>
      <c r="B5466">
        <v>1700</v>
      </c>
      <c r="C5466">
        <v>1.3972800000000001</v>
      </c>
      <c r="D5466">
        <f t="shared" si="85"/>
        <v>0</v>
      </c>
    </row>
    <row r="5467" spans="1:4" x14ac:dyDescent="0.35">
      <c r="A5467">
        <v>240815</v>
      </c>
      <c r="B5467">
        <v>1800</v>
      </c>
      <c r="C5467">
        <v>0.93566800000000006</v>
      </c>
      <c r="D5467">
        <f t="shared" si="85"/>
        <v>0</v>
      </c>
    </row>
    <row r="5468" spans="1:4" x14ac:dyDescent="0.35">
      <c r="A5468">
        <v>240815</v>
      </c>
      <c r="B5468">
        <v>1900</v>
      </c>
      <c r="C5468">
        <v>0.189221</v>
      </c>
      <c r="D5468">
        <f t="shared" si="85"/>
        <v>0</v>
      </c>
    </row>
    <row r="5469" spans="1:4" x14ac:dyDescent="0.35">
      <c r="A5469">
        <v>240815</v>
      </c>
      <c r="B5469">
        <v>2000</v>
      </c>
      <c r="C5469">
        <v>0.35272900000000001</v>
      </c>
      <c r="D5469">
        <f t="shared" si="85"/>
        <v>0</v>
      </c>
    </row>
    <row r="5470" spans="1:4" x14ac:dyDescent="0.35">
      <c r="A5470">
        <v>240815</v>
      </c>
      <c r="B5470">
        <v>2100</v>
      </c>
      <c r="C5470">
        <v>6.6270899999999994E-2</v>
      </c>
      <c r="D5470">
        <f t="shared" si="85"/>
        <v>0</v>
      </c>
    </row>
    <row r="5471" spans="1:4" x14ac:dyDescent="0.35">
      <c r="A5471">
        <v>240815</v>
      </c>
      <c r="B5471">
        <v>2200</v>
      </c>
      <c r="C5471">
        <v>0.109443</v>
      </c>
      <c r="D5471">
        <f t="shared" si="85"/>
        <v>0</v>
      </c>
    </row>
    <row r="5472" spans="1:4" x14ac:dyDescent="0.35">
      <c r="A5472">
        <v>240815</v>
      </c>
      <c r="B5472">
        <v>2300</v>
      </c>
      <c r="C5472">
        <v>0.23674300000000001</v>
      </c>
      <c r="D5472">
        <f t="shared" si="85"/>
        <v>0</v>
      </c>
    </row>
    <row r="5473" spans="1:4" x14ac:dyDescent="0.35">
      <c r="A5473">
        <v>240816</v>
      </c>
      <c r="B5473">
        <v>0</v>
      </c>
      <c r="C5473">
        <v>2.4473999999999999E-2</v>
      </c>
      <c r="D5473">
        <f t="shared" si="85"/>
        <v>0</v>
      </c>
    </row>
    <row r="5474" spans="1:4" x14ac:dyDescent="0.35">
      <c r="A5474">
        <v>240816</v>
      </c>
      <c r="B5474">
        <v>100</v>
      </c>
      <c r="C5474">
        <v>0.244729</v>
      </c>
      <c r="D5474">
        <f t="shared" si="85"/>
        <v>0</v>
      </c>
    </row>
    <row r="5475" spans="1:4" x14ac:dyDescent="0.35">
      <c r="A5475">
        <v>240816</v>
      </c>
      <c r="B5475">
        <v>200</v>
      </c>
      <c r="C5475">
        <v>0.58010899999999999</v>
      </c>
      <c r="D5475">
        <f t="shared" si="85"/>
        <v>0</v>
      </c>
    </row>
    <row r="5476" spans="1:4" x14ac:dyDescent="0.35">
      <c r="A5476">
        <v>240816</v>
      </c>
      <c r="B5476">
        <v>300</v>
      </c>
      <c r="C5476">
        <v>0.57348200000000005</v>
      </c>
      <c r="D5476">
        <f t="shared" si="85"/>
        <v>0</v>
      </c>
    </row>
    <row r="5477" spans="1:4" x14ac:dyDescent="0.35">
      <c r="A5477">
        <v>240816</v>
      </c>
      <c r="B5477">
        <v>400</v>
      </c>
      <c r="C5477">
        <v>0.53171900000000005</v>
      </c>
      <c r="D5477">
        <f t="shared" si="85"/>
        <v>0</v>
      </c>
    </row>
    <row r="5478" spans="1:4" x14ac:dyDescent="0.35">
      <c r="A5478">
        <v>240816</v>
      </c>
      <c r="B5478">
        <v>500</v>
      </c>
      <c r="C5478">
        <v>0.91415599999999997</v>
      </c>
      <c r="D5478">
        <f t="shared" si="85"/>
        <v>0</v>
      </c>
    </row>
    <row r="5479" spans="1:4" x14ac:dyDescent="0.35">
      <c r="A5479">
        <v>240816</v>
      </c>
      <c r="B5479">
        <v>600</v>
      </c>
      <c r="C5479">
        <v>0.29116799999999998</v>
      </c>
      <c r="D5479">
        <f t="shared" si="85"/>
        <v>0</v>
      </c>
    </row>
    <row r="5480" spans="1:4" x14ac:dyDescent="0.35">
      <c r="A5480">
        <v>240816</v>
      </c>
      <c r="B5480">
        <v>700</v>
      </c>
      <c r="C5480">
        <v>0.10836800000000001</v>
      </c>
      <c r="D5480">
        <f t="shared" si="85"/>
        <v>0</v>
      </c>
    </row>
    <row r="5481" spans="1:4" x14ac:dyDescent="0.35">
      <c r="A5481">
        <v>240816</v>
      </c>
      <c r="B5481">
        <v>800</v>
      </c>
      <c r="C5481">
        <v>0.35850399999999999</v>
      </c>
      <c r="D5481">
        <f t="shared" si="85"/>
        <v>0</v>
      </c>
    </row>
    <row r="5482" spans="1:4" x14ac:dyDescent="0.35">
      <c r="A5482">
        <v>240816</v>
      </c>
      <c r="B5482">
        <v>900</v>
      </c>
      <c r="C5482">
        <v>0.38435200000000003</v>
      </c>
      <c r="D5482">
        <f t="shared" si="85"/>
        <v>0</v>
      </c>
    </row>
    <row r="5483" spans="1:4" x14ac:dyDescent="0.35">
      <c r="A5483">
        <v>240816</v>
      </c>
      <c r="B5483">
        <v>1000</v>
      </c>
      <c r="C5483">
        <v>0.57738699999999998</v>
      </c>
      <c r="D5483">
        <f t="shared" si="85"/>
        <v>0</v>
      </c>
    </row>
    <row r="5484" spans="1:4" x14ac:dyDescent="0.35">
      <c r="A5484">
        <v>240816</v>
      </c>
      <c r="B5484">
        <v>1100</v>
      </c>
      <c r="C5484">
        <v>0.89495000000000002</v>
      </c>
      <c r="D5484">
        <f t="shared" si="85"/>
        <v>0</v>
      </c>
    </row>
    <row r="5485" spans="1:4" x14ac:dyDescent="0.35">
      <c r="A5485">
        <v>240816</v>
      </c>
      <c r="B5485">
        <v>1200</v>
      </c>
      <c r="C5485">
        <v>0.45637299999999997</v>
      </c>
      <c r="D5485">
        <f t="shared" si="85"/>
        <v>0</v>
      </c>
    </row>
    <row r="5486" spans="1:4" x14ac:dyDescent="0.35">
      <c r="A5486">
        <v>240816</v>
      </c>
      <c r="B5486">
        <v>1300</v>
      </c>
      <c r="C5486">
        <v>0.80789200000000005</v>
      </c>
      <c r="D5486">
        <f t="shared" si="85"/>
        <v>0</v>
      </c>
    </row>
    <row r="5487" spans="1:4" x14ac:dyDescent="0.35">
      <c r="A5487">
        <v>240816</v>
      </c>
      <c r="B5487">
        <v>1400</v>
      </c>
      <c r="C5487">
        <v>1.24766</v>
      </c>
      <c r="D5487">
        <f t="shared" si="85"/>
        <v>0</v>
      </c>
    </row>
    <row r="5488" spans="1:4" x14ac:dyDescent="0.35">
      <c r="A5488">
        <v>240816</v>
      </c>
      <c r="B5488">
        <v>1500</v>
      </c>
      <c r="C5488">
        <v>1.1891099999999999</v>
      </c>
      <c r="D5488">
        <f t="shared" si="85"/>
        <v>0</v>
      </c>
    </row>
    <row r="5489" spans="1:4" x14ac:dyDescent="0.35">
      <c r="A5489">
        <v>240816</v>
      </c>
      <c r="B5489">
        <v>1600</v>
      </c>
      <c r="C5489">
        <v>1.49413</v>
      </c>
      <c r="D5489">
        <f t="shared" si="85"/>
        <v>0</v>
      </c>
    </row>
    <row r="5490" spans="1:4" x14ac:dyDescent="0.35">
      <c r="A5490">
        <v>240816</v>
      </c>
      <c r="B5490">
        <v>1700</v>
      </c>
      <c r="C5490">
        <v>1.1088100000000001</v>
      </c>
      <c r="D5490">
        <f t="shared" si="85"/>
        <v>0</v>
      </c>
    </row>
    <row r="5491" spans="1:4" x14ac:dyDescent="0.35">
      <c r="A5491">
        <v>240816</v>
      </c>
      <c r="B5491">
        <v>1800</v>
      </c>
      <c r="C5491">
        <v>0.70982699999999999</v>
      </c>
      <c r="D5491">
        <f t="shared" si="85"/>
        <v>0</v>
      </c>
    </row>
    <row r="5492" spans="1:4" x14ac:dyDescent="0.35">
      <c r="A5492">
        <v>240816</v>
      </c>
      <c r="B5492">
        <v>1900</v>
      </c>
      <c r="C5492">
        <v>0.38386599999999999</v>
      </c>
      <c r="D5492">
        <f t="shared" si="85"/>
        <v>0</v>
      </c>
    </row>
    <row r="5493" spans="1:4" x14ac:dyDescent="0.35">
      <c r="A5493">
        <v>240816</v>
      </c>
      <c r="B5493">
        <v>2000</v>
      </c>
      <c r="C5493">
        <v>0.40583799999999998</v>
      </c>
      <c r="D5493">
        <f t="shared" si="85"/>
        <v>0</v>
      </c>
    </row>
    <row r="5494" spans="1:4" x14ac:dyDescent="0.35">
      <c r="A5494">
        <v>240816</v>
      </c>
      <c r="B5494">
        <v>2100</v>
      </c>
      <c r="C5494">
        <v>0.735684</v>
      </c>
      <c r="D5494">
        <f t="shared" si="85"/>
        <v>0</v>
      </c>
    </row>
    <row r="5495" spans="1:4" x14ac:dyDescent="0.35">
      <c r="A5495">
        <v>240816</v>
      </c>
      <c r="B5495">
        <v>2200</v>
      </c>
      <c r="C5495">
        <v>0.85928499999999997</v>
      </c>
      <c r="D5495">
        <f t="shared" si="85"/>
        <v>0</v>
      </c>
    </row>
    <row r="5496" spans="1:4" x14ac:dyDescent="0.35">
      <c r="A5496">
        <v>240816</v>
      </c>
      <c r="B5496">
        <v>2300</v>
      </c>
      <c r="C5496">
        <v>0.17777499999999999</v>
      </c>
      <c r="D5496">
        <f t="shared" si="85"/>
        <v>0</v>
      </c>
    </row>
    <row r="5497" spans="1:4" x14ac:dyDescent="0.35">
      <c r="A5497">
        <v>240817</v>
      </c>
      <c r="B5497">
        <v>0</v>
      </c>
      <c r="C5497">
        <v>0.34917999999999999</v>
      </c>
      <c r="D5497">
        <f t="shared" si="85"/>
        <v>0</v>
      </c>
    </row>
    <row r="5498" spans="1:4" x14ac:dyDescent="0.35">
      <c r="A5498">
        <v>240817</v>
      </c>
      <c r="B5498">
        <v>100</v>
      </c>
      <c r="D5498">
        <f t="shared" si="85"/>
        <v>0</v>
      </c>
    </row>
    <row r="5499" spans="1:4" x14ac:dyDescent="0.35">
      <c r="A5499">
        <v>240817</v>
      </c>
      <c r="B5499">
        <v>200</v>
      </c>
      <c r="C5499">
        <v>0.27853800000000001</v>
      </c>
      <c r="D5499">
        <f t="shared" si="85"/>
        <v>0</v>
      </c>
    </row>
    <row r="5500" spans="1:4" x14ac:dyDescent="0.35">
      <c r="A5500">
        <v>240817</v>
      </c>
      <c r="B5500">
        <v>300</v>
      </c>
      <c r="C5500">
        <v>0.19057499999999999</v>
      </c>
      <c r="D5500">
        <f t="shared" si="85"/>
        <v>0</v>
      </c>
    </row>
    <row r="5501" spans="1:4" x14ac:dyDescent="0.35">
      <c r="A5501">
        <v>240817</v>
      </c>
      <c r="B5501">
        <v>400</v>
      </c>
      <c r="D5501">
        <f t="shared" si="85"/>
        <v>0</v>
      </c>
    </row>
    <row r="5502" spans="1:4" x14ac:dyDescent="0.35">
      <c r="A5502">
        <v>240817</v>
      </c>
      <c r="B5502">
        <v>500</v>
      </c>
      <c r="D5502">
        <f t="shared" si="85"/>
        <v>0</v>
      </c>
    </row>
    <row r="5503" spans="1:4" x14ac:dyDescent="0.35">
      <c r="A5503">
        <v>240817</v>
      </c>
      <c r="B5503">
        <v>600</v>
      </c>
      <c r="C5503">
        <v>0.106852</v>
      </c>
      <c r="D5503">
        <f t="shared" si="85"/>
        <v>0</v>
      </c>
    </row>
    <row r="5504" spans="1:4" x14ac:dyDescent="0.35">
      <c r="A5504">
        <v>240817</v>
      </c>
      <c r="B5504">
        <v>700</v>
      </c>
      <c r="D5504">
        <f t="shared" si="85"/>
        <v>0</v>
      </c>
    </row>
    <row r="5505" spans="1:4" x14ac:dyDescent="0.35">
      <c r="A5505">
        <v>240817</v>
      </c>
      <c r="B5505">
        <v>800</v>
      </c>
      <c r="C5505">
        <v>0.20663100000000001</v>
      </c>
      <c r="D5505">
        <f t="shared" si="85"/>
        <v>0</v>
      </c>
    </row>
    <row r="5506" spans="1:4" x14ac:dyDescent="0.35">
      <c r="A5506">
        <v>240817</v>
      </c>
      <c r="B5506">
        <v>900</v>
      </c>
      <c r="C5506">
        <v>0.71237200000000001</v>
      </c>
      <c r="D5506">
        <f t="shared" si="85"/>
        <v>0</v>
      </c>
    </row>
    <row r="5507" spans="1:4" x14ac:dyDescent="0.35">
      <c r="A5507">
        <v>240817</v>
      </c>
      <c r="B5507">
        <v>1000</v>
      </c>
      <c r="C5507">
        <v>0.10434400000000001</v>
      </c>
      <c r="D5507">
        <f t="shared" ref="D5507:D5570" si="86">IF(C5507&gt;=(5.4),1,0)</f>
        <v>0</v>
      </c>
    </row>
    <row r="5508" spans="1:4" x14ac:dyDescent="0.35">
      <c r="A5508">
        <v>240817</v>
      </c>
      <c r="B5508">
        <v>1100</v>
      </c>
      <c r="C5508">
        <v>0.30259999999999998</v>
      </c>
      <c r="D5508">
        <f t="shared" si="86"/>
        <v>0</v>
      </c>
    </row>
    <row r="5509" spans="1:4" x14ac:dyDescent="0.35">
      <c r="A5509">
        <v>240817</v>
      </c>
      <c r="B5509">
        <v>1200</v>
      </c>
      <c r="C5509">
        <v>0.51886200000000005</v>
      </c>
      <c r="D5509">
        <f t="shared" si="86"/>
        <v>0</v>
      </c>
    </row>
    <row r="5510" spans="1:4" x14ac:dyDescent="0.35">
      <c r="A5510">
        <v>240817</v>
      </c>
      <c r="B5510">
        <v>1300</v>
      </c>
      <c r="C5510">
        <v>0.52218699999999996</v>
      </c>
      <c r="D5510">
        <f t="shared" si="86"/>
        <v>0</v>
      </c>
    </row>
    <row r="5511" spans="1:4" x14ac:dyDescent="0.35">
      <c r="A5511">
        <v>240817</v>
      </c>
      <c r="B5511">
        <v>1400</v>
      </c>
      <c r="C5511">
        <v>1.17472</v>
      </c>
      <c r="D5511">
        <f t="shared" si="86"/>
        <v>0</v>
      </c>
    </row>
    <row r="5512" spans="1:4" x14ac:dyDescent="0.35">
      <c r="A5512">
        <v>240817</v>
      </c>
      <c r="B5512">
        <v>1500</v>
      </c>
      <c r="C5512">
        <v>1.2049300000000001</v>
      </c>
      <c r="D5512">
        <f t="shared" si="86"/>
        <v>0</v>
      </c>
    </row>
    <row r="5513" spans="1:4" x14ac:dyDescent="0.35">
      <c r="A5513">
        <v>240817</v>
      </c>
      <c r="B5513">
        <v>1600</v>
      </c>
      <c r="C5513">
        <v>1.4779500000000001</v>
      </c>
      <c r="D5513">
        <f t="shared" si="86"/>
        <v>0</v>
      </c>
    </row>
    <row r="5514" spans="1:4" x14ac:dyDescent="0.35">
      <c r="A5514">
        <v>240817</v>
      </c>
      <c r="B5514">
        <v>1700</v>
      </c>
      <c r="C5514">
        <v>1.3818699999999999</v>
      </c>
      <c r="D5514">
        <f t="shared" si="86"/>
        <v>0</v>
      </c>
    </row>
    <row r="5515" spans="1:4" x14ac:dyDescent="0.35">
      <c r="A5515">
        <v>240817</v>
      </c>
      <c r="B5515">
        <v>1800</v>
      </c>
      <c r="C5515">
        <v>0.96282999999999996</v>
      </c>
      <c r="D5515">
        <f t="shared" si="86"/>
        <v>0</v>
      </c>
    </row>
    <row r="5516" spans="1:4" x14ac:dyDescent="0.35">
      <c r="A5516">
        <v>240817</v>
      </c>
      <c r="B5516">
        <v>1900</v>
      </c>
      <c r="C5516">
        <v>0.90312599999999998</v>
      </c>
      <c r="D5516">
        <f t="shared" si="86"/>
        <v>0</v>
      </c>
    </row>
    <row r="5517" spans="1:4" x14ac:dyDescent="0.35">
      <c r="A5517">
        <v>240817</v>
      </c>
      <c r="B5517">
        <v>2000</v>
      </c>
      <c r="C5517">
        <v>0.49970700000000001</v>
      </c>
      <c r="D5517">
        <f t="shared" si="86"/>
        <v>0</v>
      </c>
    </row>
    <row r="5518" spans="1:4" x14ac:dyDescent="0.35">
      <c r="A5518">
        <v>240817</v>
      </c>
      <c r="B5518">
        <v>2100</v>
      </c>
      <c r="C5518">
        <v>0.68699200000000005</v>
      </c>
      <c r="D5518">
        <f t="shared" si="86"/>
        <v>0</v>
      </c>
    </row>
    <row r="5519" spans="1:4" x14ac:dyDescent="0.35">
      <c r="A5519">
        <v>240817</v>
      </c>
      <c r="B5519">
        <v>2200</v>
      </c>
      <c r="D5519">
        <f t="shared" si="86"/>
        <v>0</v>
      </c>
    </row>
    <row r="5520" spans="1:4" x14ac:dyDescent="0.35">
      <c r="A5520">
        <v>240817</v>
      </c>
      <c r="B5520">
        <v>2300</v>
      </c>
      <c r="D5520">
        <f t="shared" si="86"/>
        <v>0</v>
      </c>
    </row>
    <row r="5521" spans="1:4" x14ac:dyDescent="0.35">
      <c r="A5521">
        <v>240818</v>
      </c>
      <c r="B5521">
        <v>0</v>
      </c>
      <c r="C5521">
        <v>0.59441100000000002</v>
      </c>
      <c r="D5521">
        <f t="shared" si="86"/>
        <v>0</v>
      </c>
    </row>
    <row r="5522" spans="1:4" x14ac:dyDescent="0.35">
      <c r="A5522">
        <v>240818</v>
      </c>
      <c r="B5522">
        <v>100</v>
      </c>
      <c r="D5522">
        <f t="shared" si="86"/>
        <v>0</v>
      </c>
    </row>
    <row r="5523" spans="1:4" x14ac:dyDescent="0.35">
      <c r="A5523">
        <v>240818</v>
      </c>
      <c r="B5523">
        <v>200</v>
      </c>
      <c r="D5523">
        <f t="shared" si="86"/>
        <v>0</v>
      </c>
    </row>
    <row r="5524" spans="1:4" x14ac:dyDescent="0.35">
      <c r="A5524">
        <v>240818</v>
      </c>
      <c r="B5524">
        <v>300</v>
      </c>
      <c r="D5524">
        <f t="shared" si="86"/>
        <v>0</v>
      </c>
    </row>
    <row r="5525" spans="1:4" x14ac:dyDescent="0.35">
      <c r="A5525">
        <v>240818</v>
      </c>
      <c r="B5525">
        <v>400</v>
      </c>
      <c r="D5525">
        <f t="shared" si="86"/>
        <v>0</v>
      </c>
    </row>
    <row r="5526" spans="1:4" x14ac:dyDescent="0.35">
      <c r="A5526">
        <v>240818</v>
      </c>
      <c r="B5526">
        <v>500</v>
      </c>
      <c r="D5526">
        <f t="shared" si="86"/>
        <v>0</v>
      </c>
    </row>
    <row r="5527" spans="1:4" x14ac:dyDescent="0.35">
      <c r="A5527">
        <v>240818</v>
      </c>
      <c r="B5527">
        <v>600</v>
      </c>
      <c r="D5527">
        <f t="shared" si="86"/>
        <v>0</v>
      </c>
    </row>
    <row r="5528" spans="1:4" x14ac:dyDescent="0.35">
      <c r="A5528">
        <v>240818</v>
      </c>
      <c r="B5528">
        <v>700</v>
      </c>
      <c r="D5528">
        <f t="shared" si="86"/>
        <v>0</v>
      </c>
    </row>
    <row r="5529" spans="1:4" x14ac:dyDescent="0.35">
      <c r="A5529">
        <v>240818</v>
      </c>
      <c r="B5529">
        <v>800</v>
      </c>
      <c r="C5529">
        <v>0.24215800000000001</v>
      </c>
      <c r="D5529">
        <f t="shared" si="86"/>
        <v>0</v>
      </c>
    </row>
    <row r="5530" spans="1:4" x14ac:dyDescent="0.35">
      <c r="A5530">
        <v>240818</v>
      </c>
      <c r="B5530">
        <v>900</v>
      </c>
      <c r="C5530">
        <v>0.40335300000000002</v>
      </c>
      <c r="D5530">
        <f t="shared" si="86"/>
        <v>0</v>
      </c>
    </row>
    <row r="5531" spans="1:4" x14ac:dyDescent="0.35">
      <c r="A5531">
        <v>240818</v>
      </c>
      <c r="B5531">
        <v>1000</v>
      </c>
      <c r="C5531">
        <v>0.57403899999999997</v>
      </c>
      <c r="D5531">
        <f t="shared" si="86"/>
        <v>0</v>
      </c>
    </row>
    <row r="5532" spans="1:4" x14ac:dyDescent="0.35">
      <c r="A5532">
        <v>240818</v>
      </c>
      <c r="B5532">
        <v>1100</v>
      </c>
      <c r="C5532">
        <v>0.81074800000000002</v>
      </c>
      <c r="D5532">
        <f t="shared" si="86"/>
        <v>0</v>
      </c>
    </row>
    <row r="5533" spans="1:4" x14ac:dyDescent="0.35">
      <c r="A5533">
        <v>240818</v>
      </c>
      <c r="B5533">
        <v>1200</v>
      </c>
      <c r="C5533">
        <v>0.63652600000000004</v>
      </c>
      <c r="D5533">
        <f t="shared" si="86"/>
        <v>0</v>
      </c>
    </row>
    <row r="5534" spans="1:4" x14ac:dyDescent="0.35">
      <c r="A5534">
        <v>240818</v>
      </c>
      <c r="B5534">
        <v>1300</v>
      </c>
      <c r="C5534">
        <v>1.43266</v>
      </c>
      <c r="D5534">
        <f t="shared" si="86"/>
        <v>0</v>
      </c>
    </row>
    <row r="5535" spans="1:4" x14ac:dyDescent="0.35">
      <c r="A5535">
        <v>240818</v>
      </c>
      <c r="B5535">
        <v>1400</v>
      </c>
      <c r="C5535">
        <v>0.97034399999999998</v>
      </c>
      <c r="D5535">
        <f t="shared" si="86"/>
        <v>0</v>
      </c>
    </row>
    <row r="5536" spans="1:4" x14ac:dyDescent="0.35">
      <c r="A5536">
        <v>240818</v>
      </c>
      <c r="B5536">
        <v>1500</v>
      </c>
      <c r="C5536">
        <v>1.5391699999999999</v>
      </c>
      <c r="D5536">
        <f t="shared" si="86"/>
        <v>0</v>
      </c>
    </row>
    <row r="5537" spans="1:4" x14ac:dyDescent="0.35">
      <c r="A5537">
        <v>240818</v>
      </c>
      <c r="B5537">
        <v>1600</v>
      </c>
      <c r="C5537">
        <v>0.83491400000000004</v>
      </c>
      <c r="D5537">
        <f t="shared" si="86"/>
        <v>0</v>
      </c>
    </row>
    <row r="5538" spans="1:4" x14ac:dyDescent="0.35">
      <c r="A5538">
        <v>240818</v>
      </c>
      <c r="B5538">
        <v>1700</v>
      </c>
      <c r="C5538">
        <v>0.76076500000000002</v>
      </c>
      <c r="D5538">
        <f t="shared" si="86"/>
        <v>0</v>
      </c>
    </row>
    <row r="5539" spans="1:4" x14ac:dyDescent="0.35">
      <c r="A5539">
        <v>240818</v>
      </c>
      <c r="B5539">
        <v>1800</v>
      </c>
      <c r="C5539">
        <v>0.964252</v>
      </c>
      <c r="D5539">
        <f t="shared" si="86"/>
        <v>0</v>
      </c>
    </row>
    <row r="5540" spans="1:4" x14ac:dyDescent="0.35">
      <c r="A5540">
        <v>240818</v>
      </c>
      <c r="B5540">
        <v>1900</v>
      </c>
      <c r="C5540">
        <v>0.73298799999999997</v>
      </c>
      <c r="D5540">
        <f t="shared" si="86"/>
        <v>0</v>
      </c>
    </row>
    <row r="5541" spans="1:4" x14ac:dyDescent="0.35">
      <c r="A5541">
        <v>240818</v>
      </c>
      <c r="B5541">
        <v>2000</v>
      </c>
      <c r="C5541">
        <v>0.16350300000000001</v>
      </c>
      <c r="D5541">
        <f t="shared" si="86"/>
        <v>0</v>
      </c>
    </row>
    <row r="5542" spans="1:4" x14ac:dyDescent="0.35">
      <c r="A5542">
        <v>240818</v>
      </c>
      <c r="B5542">
        <v>2100</v>
      </c>
      <c r="C5542">
        <v>0.107752</v>
      </c>
      <c r="D5542">
        <f t="shared" si="86"/>
        <v>0</v>
      </c>
    </row>
    <row r="5543" spans="1:4" x14ac:dyDescent="0.35">
      <c r="A5543">
        <v>240818</v>
      </c>
      <c r="B5543">
        <v>2200</v>
      </c>
      <c r="C5543">
        <v>0.212618</v>
      </c>
      <c r="D5543">
        <f t="shared" si="86"/>
        <v>0</v>
      </c>
    </row>
    <row r="5544" spans="1:4" x14ac:dyDescent="0.35">
      <c r="A5544">
        <v>240818</v>
      </c>
      <c r="B5544">
        <v>2300</v>
      </c>
      <c r="C5544">
        <v>0.38823800000000003</v>
      </c>
      <c r="D5544">
        <f t="shared" si="86"/>
        <v>0</v>
      </c>
    </row>
    <row r="5545" spans="1:4" x14ac:dyDescent="0.35">
      <c r="A5545">
        <v>240819</v>
      </c>
      <c r="B5545">
        <v>0</v>
      </c>
      <c r="C5545">
        <v>0.94088000000000005</v>
      </c>
      <c r="D5545">
        <f t="shared" si="86"/>
        <v>0</v>
      </c>
    </row>
    <row r="5546" spans="1:4" x14ac:dyDescent="0.35">
      <c r="A5546">
        <v>240819</v>
      </c>
      <c r="B5546">
        <v>100</v>
      </c>
      <c r="C5546">
        <v>0.43234099999999998</v>
      </c>
      <c r="D5546">
        <f t="shared" si="86"/>
        <v>0</v>
      </c>
    </row>
    <row r="5547" spans="1:4" x14ac:dyDescent="0.35">
      <c r="A5547">
        <v>240819</v>
      </c>
      <c r="B5547">
        <v>200</v>
      </c>
      <c r="C5547">
        <v>0.124781</v>
      </c>
      <c r="D5547">
        <f t="shared" si="86"/>
        <v>0</v>
      </c>
    </row>
    <row r="5548" spans="1:4" x14ac:dyDescent="0.35">
      <c r="A5548">
        <v>240819</v>
      </c>
      <c r="B5548">
        <v>300</v>
      </c>
      <c r="C5548">
        <v>0.49930600000000003</v>
      </c>
      <c r="D5548">
        <f t="shared" si="86"/>
        <v>0</v>
      </c>
    </row>
    <row r="5549" spans="1:4" x14ac:dyDescent="0.35">
      <c r="A5549">
        <v>240819</v>
      </c>
      <c r="B5549">
        <v>400</v>
      </c>
      <c r="C5549">
        <v>0.205069</v>
      </c>
      <c r="D5549">
        <f t="shared" si="86"/>
        <v>0</v>
      </c>
    </row>
    <row r="5550" spans="1:4" x14ac:dyDescent="0.35">
      <c r="A5550">
        <v>240819</v>
      </c>
      <c r="B5550">
        <v>500</v>
      </c>
      <c r="C5550">
        <v>8.3333299999999999E-3</v>
      </c>
      <c r="D5550">
        <f t="shared" si="86"/>
        <v>0</v>
      </c>
    </row>
    <row r="5551" spans="1:4" x14ac:dyDescent="0.35">
      <c r="A5551">
        <v>240819</v>
      </c>
      <c r="B5551">
        <v>600</v>
      </c>
      <c r="C5551">
        <v>8.1279199999999996E-2</v>
      </c>
      <c r="D5551">
        <f t="shared" si="86"/>
        <v>0</v>
      </c>
    </row>
    <row r="5552" spans="1:4" x14ac:dyDescent="0.35">
      <c r="A5552">
        <v>240819</v>
      </c>
      <c r="B5552">
        <v>700</v>
      </c>
      <c r="C5552">
        <v>0.54067799999999999</v>
      </c>
      <c r="D5552">
        <f t="shared" si="86"/>
        <v>0</v>
      </c>
    </row>
    <row r="5553" spans="1:4" x14ac:dyDescent="0.35">
      <c r="A5553">
        <v>240819</v>
      </c>
      <c r="B5553">
        <v>800</v>
      </c>
      <c r="C5553">
        <v>0.201242</v>
      </c>
      <c r="D5553">
        <f t="shared" si="86"/>
        <v>0</v>
      </c>
    </row>
    <row r="5554" spans="1:4" x14ac:dyDescent="0.35">
      <c r="A5554">
        <v>240819</v>
      </c>
      <c r="B5554">
        <v>900</v>
      </c>
      <c r="C5554">
        <v>0.42340499999999998</v>
      </c>
      <c r="D5554">
        <f t="shared" si="86"/>
        <v>0</v>
      </c>
    </row>
    <row r="5555" spans="1:4" x14ac:dyDescent="0.35">
      <c r="A5555">
        <v>240819</v>
      </c>
      <c r="B5555">
        <v>1000</v>
      </c>
      <c r="C5555">
        <v>0.49939499999999998</v>
      </c>
      <c r="D5555">
        <f t="shared" si="86"/>
        <v>0</v>
      </c>
    </row>
    <row r="5556" spans="1:4" x14ac:dyDescent="0.35">
      <c r="A5556">
        <v>240819</v>
      </c>
      <c r="B5556">
        <v>1100</v>
      </c>
      <c r="C5556">
        <v>0.64685199999999998</v>
      </c>
      <c r="D5556">
        <f t="shared" si="86"/>
        <v>0</v>
      </c>
    </row>
    <row r="5557" spans="1:4" x14ac:dyDescent="0.35">
      <c r="A5557">
        <v>240819</v>
      </c>
      <c r="B5557">
        <v>1200</v>
      </c>
      <c r="C5557">
        <v>0.33079900000000001</v>
      </c>
      <c r="D5557">
        <f t="shared" si="86"/>
        <v>0</v>
      </c>
    </row>
    <row r="5558" spans="1:4" x14ac:dyDescent="0.35">
      <c r="A5558">
        <v>240819</v>
      </c>
      <c r="B5558">
        <v>1300</v>
      </c>
      <c r="C5558">
        <v>0.55565299999999995</v>
      </c>
      <c r="D5558">
        <f t="shared" si="86"/>
        <v>0</v>
      </c>
    </row>
    <row r="5559" spans="1:4" x14ac:dyDescent="0.35">
      <c r="A5559">
        <v>240819</v>
      </c>
      <c r="B5559">
        <v>1400</v>
      </c>
      <c r="C5559">
        <v>0.73944799999999999</v>
      </c>
      <c r="D5559">
        <f t="shared" si="86"/>
        <v>0</v>
      </c>
    </row>
    <row r="5560" spans="1:4" x14ac:dyDescent="0.35">
      <c r="A5560">
        <v>240819</v>
      </c>
      <c r="B5560">
        <v>1500</v>
      </c>
      <c r="C5560">
        <v>1.1002099999999999</v>
      </c>
      <c r="D5560">
        <f t="shared" si="86"/>
        <v>0</v>
      </c>
    </row>
    <row r="5561" spans="1:4" x14ac:dyDescent="0.35">
      <c r="A5561">
        <v>240819</v>
      </c>
      <c r="B5561">
        <v>1600</v>
      </c>
      <c r="C5561">
        <v>1.13026</v>
      </c>
      <c r="D5561">
        <f t="shared" si="86"/>
        <v>0</v>
      </c>
    </row>
    <row r="5562" spans="1:4" x14ac:dyDescent="0.35">
      <c r="A5562">
        <v>240819</v>
      </c>
      <c r="B5562">
        <v>1700</v>
      </c>
      <c r="C5562">
        <v>0.90362299999999995</v>
      </c>
      <c r="D5562">
        <f t="shared" si="86"/>
        <v>0</v>
      </c>
    </row>
    <row r="5563" spans="1:4" x14ac:dyDescent="0.35">
      <c r="A5563">
        <v>240819</v>
      </c>
      <c r="B5563">
        <v>1800</v>
      </c>
      <c r="C5563">
        <v>0.45411499999999999</v>
      </c>
      <c r="D5563">
        <f t="shared" si="86"/>
        <v>0</v>
      </c>
    </row>
    <row r="5564" spans="1:4" x14ac:dyDescent="0.35">
      <c r="A5564">
        <v>240819</v>
      </c>
      <c r="B5564">
        <v>1900</v>
      </c>
      <c r="C5564">
        <v>0.40190199999999998</v>
      </c>
      <c r="D5564">
        <f t="shared" si="86"/>
        <v>0</v>
      </c>
    </row>
    <row r="5565" spans="1:4" x14ac:dyDescent="0.35">
      <c r="A5565">
        <v>240819</v>
      </c>
      <c r="B5565">
        <v>2000</v>
      </c>
      <c r="D5565">
        <f t="shared" si="86"/>
        <v>0</v>
      </c>
    </row>
    <row r="5566" spans="1:4" x14ac:dyDescent="0.35">
      <c r="A5566">
        <v>240819</v>
      </c>
      <c r="B5566">
        <v>2100</v>
      </c>
      <c r="D5566">
        <f t="shared" si="86"/>
        <v>0</v>
      </c>
    </row>
    <row r="5567" spans="1:4" x14ac:dyDescent="0.35">
      <c r="A5567">
        <v>240819</v>
      </c>
      <c r="B5567">
        <v>2200</v>
      </c>
      <c r="C5567">
        <v>0.88809800000000005</v>
      </c>
      <c r="D5567">
        <f t="shared" si="86"/>
        <v>0</v>
      </c>
    </row>
    <row r="5568" spans="1:4" x14ac:dyDescent="0.35">
      <c r="A5568">
        <v>240819</v>
      </c>
      <c r="B5568">
        <v>2300</v>
      </c>
      <c r="D5568">
        <f t="shared" si="86"/>
        <v>0</v>
      </c>
    </row>
    <row r="5569" spans="1:4" x14ac:dyDescent="0.35">
      <c r="A5569">
        <v>240820</v>
      </c>
      <c r="B5569">
        <v>0</v>
      </c>
      <c r="D5569">
        <f t="shared" si="86"/>
        <v>0</v>
      </c>
    </row>
    <row r="5570" spans="1:4" x14ac:dyDescent="0.35">
      <c r="A5570">
        <v>240820</v>
      </c>
      <c r="B5570">
        <v>100</v>
      </c>
      <c r="C5570">
        <v>0.627135</v>
      </c>
      <c r="D5570">
        <f t="shared" si="86"/>
        <v>0</v>
      </c>
    </row>
    <row r="5571" spans="1:4" x14ac:dyDescent="0.35">
      <c r="A5571">
        <v>240820</v>
      </c>
      <c r="B5571">
        <v>200</v>
      </c>
      <c r="D5571">
        <f t="shared" ref="D5571:D5634" si="87">IF(C5571&gt;=(5.4),1,0)</f>
        <v>0</v>
      </c>
    </row>
    <row r="5572" spans="1:4" x14ac:dyDescent="0.35">
      <c r="A5572">
        <v>240820</v>
      </c>
      <c r="B5572">
        <v>300</v>
      </c>
      <c r="C5572">
        <v>1.2121</v>
      </c>
      <c r="D5572">
        <f t="shared" si="87"/>
        <v>0</v>
      </c>
    </row>
    <row r="5573" spans="1:4" x14ac:dyDescent="0.35">
      <c r="A5573">
        <v>240820</v>
      </c>
      <c r="B5573">
        <v>400</v>
      </c>
      <c r="D5573">
        <f t="shared" si="87"/>
        <v>0</v>
      </c>
    </row>
    <row r="5574" spans="1:4" x14ac:dyDescent="0.35">
      <c r="A5574">
        <v>240820</v>
      </c>
      <c r="B5574">
        <v>500</v>
      </c>
      <c r="C5574">
        <v>0.83759399999999995</v>
      </c>
      <c r="D5574">
        <f t="shared" si="87"/>
        <v>0</v>
      </c>
    </row>
    <row r="5575" spans="1:4" x14ac:dyDescent="0.35">
      <c r="A5575">
        <v>240820</v>
      </c>
      <c r="B5575">
        <v>600</v>
      </c>
      <c r="C5575">
        <v>0.40900399999999998</v>
      </c>
      <c r="D5575">
        <f t="shared" si="87"/>
        <v>0</v>
      </c>
    </row>
    <row r="5576" spans="1:4" x14ac:dyDescent="0.35">
      <c r="A5576">
        <v>240820</v>
      </c>
      <c r="B5576">
        <v>700</v>
      </c>
      <c r="C5576">
        <v>0.64002400000000004</v>
      </c>
      <c r="D5576">
        <f t="shared" si="87"/>
        <v>0</v>
      </c>
    </row>
    <row r="5577" spans="1:4" x14ac:dyDescent="0.35">
      <c r="A5577">
        <v>240820</v>
      </c>
      <c r="B5577">
        <v>800</v>
      </c>
      <c r="C5577">
        <v>0.55006900000000003</v>
      </c>
      <c r="D5577">
        <f t="shared" si="87"/>
        <v>0</v>
      </c>
    </row>
    <row r="5578" spans="1:4" x14ac:dyDescent="0.35">
      <c r="A5578">
        <v>240820</v>
      </c>
      <c r="B5578">
        <v>900</v>
      </c>
      <c r="C5578">
        <v>0.77989699999999995</v>
      </c>
      <c r="D5578">
        <f t="shared" si="87"/>
        <v>0</v>
      </c>
    </row>
    <row r="5579" spans="1:4" x14ac:dyDescent="0.35">
      <c r="A5579">
        <v>240820</v>
      </c>
      <c r="B5579">
        <v>1000</v>
      </c>
      <c r="C5579">
        <v>1.1367400000000001</v>
      </c>
      <c r="D5579">
        <f t="shared" si="87"/>
        <v>0</v>
      </c>
    </row>
    <row r="5580" spans="1:4" x14ac:dyDescent="0.35">
      <c r="A5580">
        <v>240820</v>
      </c>
      <c r="B5580">
        <v>1100</v>
      </c>
      <c r="C5580">
        <v>0.93506699999999998</v>
      </c>
      <c r="D5580">
        <f t="shared" si="87"/>
        <v>0</v>
      </c>
    </row>
    <row r="5581" spans="1:4" x14ac:dyDescent="0.35">
      <c r="A5581">
        <v>240820</v>
      </c>
      <c r="B5581">
        <v>1200</v>
      </c>
      <c r="C5581">
        <v>0.422296</v>
      </c>
      <c r="D5581">
        <f t="shared" si="87"/>
        <v>0</v>
      </c>
    </row>
    <row r="5582" spans="1:4" x14ac:dyDescent="0.35">
      <c r="A5582">
        <v>240820</v>
      </c>
      <c r="B5582">
        <v>1300</v>
      </c>
      <c r="C5582">
        <v>0.48847800000000002</v>
      </c>
      <c r="D5582">
        <f t="shared" si="87"/>
        <v>0</v>
      </c>
    </row>
    <row r="5583" spans="1:4" x14ac:dyDescent="0.35">
      <c r="A5583">
        <v>240820</v>
      </c>
      <c r="B5583">
        <v>1400</v>
      </c>
      <c r="C5583">
        <v>0.13345000000000001</v>
      </c>
      <c r="D5583">
        <f t="shared" si="87"/>
        <v>0</v>
      </c>
    </row>
    <row r="5584" spans="1:4" x14ac:dyDescent="0.35">
      <c r="A5584">
        <v>240820</v>
      </c>
      <c r="B5584">
        <v>1500</v>
      </c>
      <c r="C5584">
        <v>1.02003</v>
      </c>
      <c r="D5584">
        <f t="shared" si="87"/>
        <v>0</v>
      </c>
    </row>
    <row r="5585" spans="1:4" x14ac:dyDescent="0.35">
      <c r="A5585">
        <v>240820</v>
      </c>
      <c r="B5585">
        <v>1600</v>
      </c>
      <c r="C5585">
        <v>1.71417</v>
      </c>
      <c r="D5585">
        <f t="shared" si="87"/>
        <v>0</v>
      </c>
    </row>
    <row r="5586" spans="1:4" x14ac:dyDescent="0.35">
      <c r="A5586">
        <v>240820</v>
      </c>
      <c r="B5586">
        <v>1700</v>
      </c>
      <c r="C5586">
        <v>1.77993</v>
      </c>
      <c r="D5586">
        <f t="shared" si="87"/>
        <v>0</v>
      </c>
    </row>
    <row r="5587" spans="1:4" x14ac:dyDescent="0.35">
      <c r="A5587">
        <v>240820</v>
      </c>
      <c r="B5587">
        <v>1800</v>
      </c>
      <c r="C5587">
        <v>0.75365700000000002</v>
      </c>
      <c r="D5587">
        <f t="shared" si="87"/>
        <v>0</v>
      </c>
    </row>
    <row r="5588" spans="1:4" x14ac:dyDescent="0.35">
      <c r="A5588">
        <v>240820</v>
      </c>
      <c r="B5588">
        <v>1900</v>
      </c>
      <c r="C5588">
        <v>7.5382400000000002E-2</v>
      </c>
      <c r="D5588">
        <f t="shared" si="87"/>
        <v>0</v>
      </c>
    </row>
    <row r="5589" spans="1:4" x14ac:dyDescent="0.35">
      <c r="A5589">
        <v>240820</v>
      </c>
      <c r="B5589">
        <v>2000</v>
      </c>
      <c r="C5589">
        <v>0.14646200000000001</v>
      </c>
      <c r="D5589">
        <f t="shared" si="87"/>
        <v>0</v>
      </c>
    </row>
    <row r="5590" spans="1:4" x14ac:dyDescent="0.35">
      <c r="A5590">
        <v>240820</v>
      </c>
      <c r="B5590">
        <v>2100</v>
      </c>
      <c r="C5590">
        <v>0.446407</v>
      </c>
      <c r="D5590">
        <f t="shared" si="87"/>
        <v>0</v>
      </c>
    </row>
    <row r="5591" spans="1:4" x14ac:dyDescent="0.35">
      <c r="A5591">
        <v>240820</v>
      </c>
      <c r="B5591">
        <v>2200</v>
      </c>
      <c r="C5591">
        <v>0.45216400000000001</v>
      </c>
      <c r="D5591">
        <f t="shared" si="87"/>
        <v>0</v>
      </c>
    </row>
    <row r="5592" spans="1:4" x14ac:dyDescent="0.35">
      <c r="A5592">
        <v>240820</v>
      </c>
      <c r="B5592">
        <v>2300</v>
      </c>
      <c r="C5592">
        <v>0.61915200000000004</v>
      </c>
      <c r="D5592">
        <f t="shared" si="87"/>
        <v>0</v>
      </c>
    </row>
    <row r="5593" spans="1:4" x14ac:dyDescent="0.35">
      <c r="A5593">
        <v>240821</v>
      </c>
      <c r="B5593">
        <v>0</v>
      </c>
      <c r="C5593">
        <v>1.04017</v>
      </c>
      <c r="D5593">
        <f t="shared" si="87"/>
        <v>0</v>
      </c>
    </row>
    <row r="5594" spans="1:4" x14ac:dyDescent="0.35">
      <c r="A5594">
        <v>240821</v>
      </c>
      <c r="B5594">
        <v>100</v>
      </c>
      <c r="C5594">
        <v>0.17933399999999999</v>
      </c>
      <c r="D5594">
        <f t="shared" si="87"/>
        <v>0</v>
      </c>
    </row>
    <row r="5595" spans="1:4" x14ac:dyDescent="0.35">
      <c r="A5595">
        <v>240821</v>
      </c>
      <c r="B5595">
        <v>200</v>
      </c>
      <c r="C5595">
        <v>0.32735599999999998</v>
      </c>
      <c r="D5595">
        <f t="shared" si="87"/>
        <v>0</v>
      </c>
    </row>
    <row r="5596" spans="1:4" x14ac:dyDescent="0.35">
      <c r="A5596">
        <v>240821</v>
      </c>
      <c r="B5596">
        <v>300</v>
      </c>
      <c r="C5596">
        <v>0.24992300000000001</v>
      </c>
      <c r="D5596">
        <f t="shared" si="87"/>
        <v>0</v>
      </c>
    </row>
    <row r="5597" spans="1:4" x14ac:dyDescent="0.35">
      <c r="A5597">
        <v>240821</v>
      </c>
      <c r="B5597">
        <v>400</v>
      </c>
      <c r="C5597">
        <v>0.237619</v>
      </c>
      <c r="D5597">
        <f t="shared" si="87"/>
        <v>0</v>
      </c>
    </row>
    <row r="5598" spans="1:4" x14ac:dyDescent="0.35">
      <c r="A5598">
        <v>240821</v>
      </c>
      <c r="B5598">
        <v>500</v>
      </c>
      <c r="C5598">
        <v>0.15038499999999999</v>
      </c>
      <c r="D5598">
        <f t="shared" si="87"/>
        <v>0</v>
      </c>
    </row>
    <row r="5599" spans="1:4" x14ac:dyDescent="0.35">
      <c r="A5599">
        <v>240821</v>
      </c>
      <c r="B5599">
        <v>600</v>
      </c>
      <c r="C5599">
        <v>0.12740499999999999</v>
      </c>
      <c r="D5599">
        <f t="shared" si="87"/>
        <v>0</v>
      </c>
    </row>
    <row r="5600" spans="1:4" x14ac:dyDescent="0.35">
      <c r="A5600">
        <v>240821</v>
      </c>
      <c r="B5600">
        <v>700</v>
      </c>
      <c r="C5600">
        <v>0.61313200000000001</v>
      </c>
      <c r="D5600">
        <f t="shared" si="87"/>
        <v>0</v>
      </c>
    </row>
    <row r="5601" spans="1:4" x14ac:dyDescent="0.35">
      <c r="A5601">
        <v>240821</v>
      </c>
      <c r="B5601">
        <v>800</v>
      </c>
      <c r="C5601">
        <v>7.1502700000000002E-2</v>
      </c>
      <c r="D5601">
        <f t="shared" si="87"/>
        <v>0</v>
      </c>
    </row>
    <row r="5602" spans="1:4" x14ac:dyDescent="0.35">
      <c r="A5602">
        <v>240821</v>
      </c>
      <c r="B5602">
        <v>900</v>
      </c>
      <c r="C5602">
        <v>1.2500100000000001</v>
      </c>
      <c r="D5602">
        <f t="shared" si="87"/>
        <v>0</v>
      </c>
    </row>
    <row r="5603" spans="1:4" x14ac:dyDescent="0.35">
      <c r="A5603">
        <v>240821</v>
      </c>
      <c r="B5603">
        <v>1000</v>
      </c>
      <c r="C5603">
        <v>0.87786799999999998</v>
      </c>
      <c r="D5603">
        <f t="shared" si="87"/>
        <v>0</v>
      </c>
    </row>
    <row r="5604" spans="1:4" x14ac:dyDescent="0.35">
      <c r="A5604">
        <v>240821</v>
      </c>
      <c r="B5604">
        <v>1100</v>
      </c>
      <c r="C5604">
        <v>0.21856</v>
      </c>
      <c r="D5604">
        <f t="shared" si="87"/>
        <v>0</v>
      </c>
    </row>
    <row r="5605" spans="1:4" x14ac:dyDescent="0.35">
      <c r="A5605">
        <v>240821</v>
      </c>
      <c r="B5605">
        <v>1200</v>
      </c>
      <c r="C5605">
        <v>0.15114900000000001</v>
      </c>
      <c r="D5605">
        <f t="shared" si="87"/>
        <v>0</v>
      </c>
    </row>
    <row r="5606" spans="1:4" x14ac:dyDescent="0.35">
      <c r="A5606">
        <v>240821</v>
      </c>
      <c r="B5606">
        <v>1300</v>
      </c>
      <c r="C5606">
        <v>1.06982</v>
      </c>
      <c r="D5606">
        <f t="shared" si="87"/>
        <v>0</v>
      </c>
    </row>
    <row r="5607" spans="1:4" x14ac:dyDescent="0.35">
      <c r="A5607">
        <v>240821</v>
      </c>
      <c r="B5607">
        <v>1400</v>
      </c>
      <c r="C5607">
        <v>1.2897700000000001</v>
      </c>
      <c r="D5607">
        <f t="shared" si="87"/>
        <v>0</v>
      </c>
    </row>
    <row r="5608" spans="1:4" x14ac:dyDescent="0.35">
      <c r="A5608">
        <v>240821</v>
      </c>
      <c r="B5608">
        <v>1500</v>
      </c>
      <c r="C5608">
        <v>2.4418799999999998</v>
      </c>
      <c r="D5608">
        <f t="shared" si="87"/>
        <v>0</v>
      </c>
    </row>
    <row r="5609" spans="1:4" x14ac:dyDescent="0.35">
      <c r="A5609">
        <v>240821</v>
      </c>
      <c r="B5609">
        <v>1600</v>
      </c>
      <c r="C5609">
        <v>1.52986</v>
      </c>
      <c r="D5609">
        <f t="shared" si="87"/>
        <v>0</v>
      </c>
    </row>
    <row r="5610" spans="1:4" x14ac:dyDescent="0.35">
      <c r="A5610">
        <v>240821</v>
      </c>
      <c r="B5610">
        <v>1700</v>
      </c>
      <c r="C5610">
        <v>0.91064500000000004</v>
      </c>
      <c r="D5610">
        <f t="shared" si="87"/>
        <v>0</v>
      </c>
    </row>
    <row r="5611" spans="1:4" x14ac:dyDescent="0.35">
      <c r="A5611">
        <v>240821</v>
      </c>
      <c r="B5611">
        <v>1800</v>
      </c>
      <c r="C5611">
        <v>0.79509799999999997</v>
      </c>
      <c r="D5611">
        <f t="shared" si="87"/>
        <v>0</v>
      </c>
    </row>
    <row r="5612" spans="1:4" x14ac:dyDescent="0.35">
      <c r="A5612">
        <v>240821</v>
      </c>
      <c r="B5612">
        <v>1900</v>
      </c>
      <c r="C5612">
        <v>0.75268699999999999</v>
      </c>
      <c r="D5612">
        <f t="shared" si="87"/>
        <v>0</v>
      </c>
    </row>
    <row r="5613" spans="1:4" x14ac:dyDescent="0.35">
      <c r="A5613">
        <v>240821</v>
      </c>
      <c r="B5613">
        <v>2000</v>
      </c>
      <c r="C5613">
        <v>0.427923</v>
      </c>
      <c r="D5613">
        <f t="shared" si="87"/>
        <v>0</v>
      </c>
    </row>
    <row r="5614" spans="1:4" x14ac:dyDescent="0.35">
      <c r="A5614">
        <v>240821</v>
      </c>
      <c r="B5614">
        <v>2100</v>
      </c>
      <c r="C5614">
        <v>0.83115499999999998</v>
      </c>
      <c r="D5614">
        <f t="shared" si="87"/>
        <v>0</v>
      </c>
    </row>
    <row r="5615" spans="1:4" x14ac:dyDescent="0.35">
      <c r="A5615">
        <v>240821</v>
      </c>
      <c r="B5615">
        <v>2200</v>
      </c>
      <c r="C5615">
        <v>0.87770700000000001</v>
      </c>
      <c r="D5615">
        <f t="shared" si="87"/>
        <v>0</v>
      </c>
    </row>
    <row r="5616" spans="1:4" x14ac:dyDescent="0.35">
      <c r="A5616">
        <v>240821</v>
      </c>
      <c r="B5616">
        <v>2300</v>
      </c>
      <c r="D5616">
        <f t="shared" si="87"/>
        <v>0</v>
      </c>
    </row>
    <row r="5617" spans="1:4" x14ac:dyDescent="0.35">
      <c r="A5617">
        <v>240822</v>
      </c>
      <c r="B5617">
        <v>0</v>
      </c>
      <c r="C5617">
        <v>0.71032499999999998</v>
      </c>
      <c r="D5617">
        <f t="shared" si="87"/>
        <v>0</v>
      </c>
    </row>
    <row r="5618" spans="1:4" x14ac:dyDescent="0.35">
      <c r="A5618">
        <v>240822</v>
      </c>
      <c r="B5618">
        <v>100</v>
      </c>
      <c r="C5618">
        <v>0.26862399999999997</v>
      </c>
      <c r="D5618">
        <f t="shared" si="87"/>
        <v>0</v>
      </c>
    </row>
    <row r="5619" spans="1:4" x14ac:dyDescent="0.35">
      <c r="A5619">
        <v>240822</v>
      </c>
      <c r="B5619">
        <v>200</v>
      </c>
      <c r="C5619">
        <v>5.1758999999999999E-2</v>
      </c>
      <c r="D5619">
        <f t="shared" si="87"/>
        <v>0</v>
      </c>
    </row>
    <row r="5620" spans="1:4" x14ac:dyDescent="0.35">
      <c r="A5620">
        <v>240822</v>
      </c>
      <c r="B5620">
        <v>300</v>
      </c>
      <c r="D5620">
        <f t="shared" si="87"/>
        <v>0</v>
      </c>
    </row>
    <row r="5621" spans="1:4" x14ac:dyDescent="0.35">
      <c r="A5621">
        <v>240822</v>
      </c>
      <c r="B5621">
        <v>400</v>
      </c>
      <c r="D5621">
        <f t="shared" si="87"/>
        <v>0</v>
      </c>
    </row>
    <row r="5622" spans="1:4" x14ac:dyDescent="0.35">
      <c r="A5622">
        <v>240822</v>
      </c>
      <c r="B5622">
        <v>500</v>
      </c>
      <c r="C5622">
        <v>0.10503</v>
      </c>
      <c r="D5622">
        <f t="shared" si="87"/>
        <v>0</v>
      </c>
    </row>
    <row r="5623" spans="1:4" x14ac:dyDescent="0.35">
      <c r="A5623">
        <v>240822</v>
      </c>
      <c r="B5623">
        <v>600</v>
      </c>
      <c r="D5623">
        <f t="shared" si="87"/>
        <v>0</v>
      </c>
    </row>
    <row r="5624" spans="1:4" x14ac:dyDescent="0.35">
      <c r="A5624">
        <v>240822</v>
      </c>
      <c r="B5624">
        <v>700</v>
      </c>
      <c r="C5624">
        <v>9.2936599999999994E-2</v>
      </c>
      <c r="D5624">
        <f t="shared" si="87"/>
        <v>0</v>
      </c>
    </row>
    <row r="5625" spans="1:4" x14ac:dyDescent="0.35">
      <c r="A5625">
        <v>240822</v>
      </c>
      <c r="B5625">
        <v>800</v>
      </c>
      <c r="C5625">
        <v>0.45172499999999999</v>
      </c>
      <c r="D5625">
        <f t="shared" si="87"/>
        <v>0</v>
      </c>
    </row>
    <row r="5626" spans="1:4" x14ac:dyDescent="0.35">
      <c r="A5626">
        <v>240822</v>
      </c>
      <c r="B5626">
        <v>900</v>
      </c>
      <c r="C5626">
        <v>0.30291200000000001</v>
      </c>
      <c r="D5626">
        <f t="shared" si="87"/>
        <v>0</v>
      </c>
    </row>
    <row r="5627" spans="1:4" x14ac:dyDescent="0.35">
      <c r="A5627">
        <v>240822</v>
      </c>
      <c r="B5627">
        <v>1000</v>
      </c>
      <c r="C5627">
        <v>0.68954400000000005</v>
      </c>
      <c r="D5627">
        <f t="shared" si="87"/>
        <v>0</v>
      </c>
    </row>
    <row r="5628" spans="1:4" x14ac:dyDescent="0.35">
      <c r="A5628">
        <v>240822</v>
      </c>
      <c r="B5628">
        <v>1100</v>
      </c>
      <c r="C5628">
        <v>0.63961299999999999</v>
      </c>
      <c r="D5628">
        <f t="shared" si="87"/>
        <v>0</v>
      </c>
    </row>
    <row r="5629" spans="1:4" x14ac:dyDescent="0.35">
      <c r="A5629">
        <v>240822</v>
      </c>
      <c r="B5629">
        <v>1200</v>
      </c>
      <c r="C5629">
        <v>0.70184599999999997</v>
      </c>
      <c r="D5629">
        <f t="shared" si="87"/>
        <v>0</v>
      </c>
    </row>
    <row r="5630" spans="1:4" x14ac:dyDescent="0.35">
      <c r="A5630">
        <v>240822</v>
      </c>
      <c r="B5630">
        <v>1300</v>
      </c>
      <c r="C5630">
        <v>0.89751999999999998</v>
      </c>
      <c r="D5630">
        <f t="shared" si="87"/>
        <v>0</v>
      </c>
    </row>
    <row r="5631" spans="1:4" x14ac:dyDescent="0.35">
      <c r="A5631">
        <v>240822</v>
      </c>
      <c r="B5631">
        <v>1400</v>
      </c>
      <c r="C5631">
        <v>0.50488999999999995</v>
      </c>
      <c r="D5631">
        <f t="shared" si="87"/>
        <v>0</v>
      </c>
    </row>
    <row r="5632" spans="1:4" x14ac:dyDescent="0.35">
      <c r="A5632">
        <v>240822</v>
      </c>
      <c r="B5632">
        <v>1500</v>
      </c>
      <c r="C5632">
        <v>1.4168400000000001</v>
      </c>
      <c r="D5632">
        <f t="shared" si="87"/>
        <v>0</v>
      </c>
    </row>
    <row r="5633" spans="1:4" x14ac:dyDescent="0.35">
      <c r="A5633">
        <v>240822</v>
      </c>
      <c r="B5633">
        <v>1600</v>
      </c>
      <c r="C5633">
        <v>0.55175399999999997</v>
      </c>
      <c r="D5633">
        <f t="shared" si="87"/>
        <v>0</v>
      </c>
    </row>
    <row r="5634" spans="1:4" x14ac:dyDescent="0.35">
      <c r="A5634">
        <v>240822</v>
      </c>
      <c r="B5634">
        <v>1700</v>
      </c>
      <c r="C5634">
        <v>0.98824000000000001</v>
      </c>
      <c r="D5634">
        <f t="shared" si="87"/>
        <v>0</v>
      </c>
    </row>
    <row r="5635" spans="1:4" x14ac:dyDescent="0.35">
      <c r="A5635">
        <v>240822</v>
      </c>
      <c r="B5635">
        <v>1800</v>
      </c>
      <c r="C5635">
        <v>1.0842700000000001</v>
      </c>
      <c r="D5635">
        <f t="shared" ref="D5635:D5698" si="88">IF(C5635&gt;=(5.4),1,0)</f>
        <v>0</v>
      </c>
    </row>
    <row r="5636" spans="1:4" x14ac:dyDescent="0.35">
      <c r="A5636">
        <v>240822</v>
      </c>
      <c r="B5636">
        <v>1900</v>
      </c>
      <c r="C5636">
        <v>1.67561</v>
      </c>
      <c r="D5636">
        <f t="shared" si="88"/>
        <v>0</v>
      </c>
    </row>
    <row r="5637" spans="1:4" x14ac:dyDescent="0.35">
      <c r="A5637">
        <v>240822</v>
      </c>
      <c r="B5637">
        <v>2000</v>
      </c>
      <c r="C5637">
        <v>1.5160199999999999</v>
      </c>
      <c r="D5637">
        <f t="shared" si="88"/>
        <v>0</v>
      </c>
    </row>
    <row r="5638" spans="1:4" x14ac:dyDescent="0.35">
      <c r="A5638">
        <v>240822</v>
      </c>
      <c r="B5638">
        <v>2100</v>
      </c>
      <c r="D5638">
        <f t="shared" si="88"/>
        <v>0</v>
      </c>
    </row>
    <row r="5639" spans="1:4" x14ac:dyDescent="0.35">
      <c r="A5639">
        <v>240822</v>
      </c>
      <c r="B5639">
        <v>2200</v>
      </c>
      <c r="D5639">
        <f t="shared" si="88"/>
        <v>0</v>
      </c>
    </row>
    <row r="5640" spans="1:4" x14ac:dyDescent="0.35">
      <c r="A5640">
        <v>240822</v>
      </c>
      <c r="B5640">
        <v>2300</v>
      </c>
      <c r="D5640">
        <f t="shared" si="88"/>
        <v>0</v>
      </c>
    </row>
    <row r="5641" spans="1:4" x14ac:dyDescent="0.35">
      <c r="A5641">
        <v>240823</v>
      </c>
      <c r="B5641">
        <v>0</v>
      </c>
      <c r="D5641">
        <f t="shared" si="88"/>
        <v>0</v>
      </c>
    </row>
    <row r="5642" spans="1:4" x14ac:dyDescent="0.35">
      <c r="A5642">
        <v>240823</v>
      </c>
      <c r="B5642">
        <v>100</v>
      </c>
      <c r="D5642">
        <f t="shared" si="88"/>
        <v>0</v>
      </c>
    </row>
    <row r="5643" spans="1:4" x14ac:dyDescent="0.35">
      <c r="A5643">
        <v>240823</v>
      </c>
      <c r="B5643">
        <v>200</v>
      </c>
      <c r="D5643">
        <f t="shared" si="88"/>
        <v>0</v>
      </c>
    </row>
    <row r="5644" spans="1:4" x14ac:dyDescent="0.35">
      <c r="A5644">
        <v>240823</v>
      </c>
      <c r="B5644">
        <v>300</v>
      </c>
      <c r="D5644">
        <f t="shared" si="88"/>
        <v>0</v>
      </c>
    </row>
    <row r="5645" spans="1:4" x14ac:dyDescent="0.35">
      <c r="A5645">
        <v>240823</v>
      </c>
      <c r="B5645">
        <v>400</v>
      </c>
      <c r="D5645">
        <f t="shared" si="88"/>
        <v>0</v>
      </c>
    </row>
    <row r="5646" spans="1:4" x14ac:dyDescent="0.35">
      <c r="A5646">
        <v>240823</v>
      </c>
      <c r="B5646">
        <v>500</v>
      </c>
      <c r="C5646">
        <v>0.49791999999999997</v>
      </c>
      <c r="D5646">
        <f t="shared" si="88"/>
        <v>0</v>
      </c>
    </row>
    <row r="5647" spans="1:4" x14ac:dyDescent="0.35">
      <c r="A5647">
        <v>240823</v>
      </c>
      <c r="B5647">
        <v>600</v>
      </c>
      <c r="D5647">
        <f t="shared" si="88"/>
        <v>0</v>
      </c>
    </row>
    <row r="5648" spans="1:4" x14ac:dyDescent="0.35">
      <c r="A5648">
        <v>240823</v>
      </c>
      <c r="B5648">
        <v>700</v>
      </c>
      <c r="C5648">
        <v>0.19251299999999999</v>
      </c>
      <c r="D5648">
        <f t="shared" si="88"/>
        <v>0</v>
      </c>
    </row>
    <row r="5649" spans="1:4" x14ac:dyDescent="0.35">
      <c r="A5649">
        <v>240823</v>
      </c>
      <c r="B5649">
        <v>800</v>
      </c>
      <c r="C5649">
        <v>0.38084400000000002</v>
      </c>
      <c r="D5649">
        <f t="shared" si="88"/>
        <v>0</v>
      </c>
    </row>
    <row r="5650" spans="1:4" x14ac:dyDescent="0.35">
      <c r="A5650">
        <v>240823</v>
      </c>
      <c r="B5650">
        <v>900</v>
      </c>
      <c r="C5650">
        <v>0.61089199999999999</v>
      </c>
      <c r="D5650">
        <f t="shared" si="88"/>
        <v>0</v>
      </c>
    </row>
    <row r="5651" spans="1:4" x14ac:dyDescent="0.35">
      <c r="A5651">
        <v>240823</v>
      </c>
      <c r="B5651">
        <v>1000</v>
      </c>
      <c r="C5651">
        <v>1.6787399999999999</v>
      </c>
      <c r="D5651">
        <f t="shared" si="88"/>
        <v>0</v>
      </c>
    </row>
    <row r="5652" spans="1:4" x14ac:dyDescent="0.35">
      <c r="A5652">
        <v>240823</v>
      </c>
      <c r="B5652">
        <v>1100</v>
      </c>
      <c r="C5652">
        <v>1.5939300000000001</v>
      </c>
      <c r="D5652">
        <f t="shared" si="88"/>
        <v>0</v>
      </c>
    </row>
    <row r="5653" spans="1:4" x14ac:dyDescent="0.35">
      <c r="A5653">
        <v>240823</v>
      </c>
      <c r="B5653">
        <v>1200</v>
      </c>
      <c r="C5653">
        <v>1.74089</v>
      </c>
      <c r="D5653">
        <f t="shared" si="88"/>
        <v>0</v>
      </c>
    </row>
    <row r="5654" spans="1:4" x14ac:dyDescent="0.35">
      <c r="A5654">
        <v>240823</v>
      </c>
      <c r="B5654">
        <v>1300</v>
      </c>
      <c r="C5654">
        <v>1.9001999999999999</v>
      </c>
      <c r="D5654">
        <f t="shared" si="88"/>
        <v>0</v>
      </c>
    </row>
    <row r="5655" spans="1:4" x14ac:dyDescent="0.35">
      <c r="A5655">
        <v>240823</v>
      </c>
      <c r="B5655">
        <v>1400</v>
      </c>
      <c r="C5655">
        <v>2.0879099999999999</v>
      </c>
      <c r="D5655">
        <f t="shared" si="88"/>
        <v>0</v>
      </c>
    </row>
    <row r="5656" spans="1:4" x14ac:dyDescent="0.35">
      <c r="A5656">
        <v>240823</v>
      </c>
      <c r="B5656">
        <v>1500</v>
      </c>
      <c r="C5656">
        <v>2.2573500000000002</v>
      </c>
      <c r="D5656">
        <f t="shared" si="88"/>
        <v>0</v>
      </c>
    </row>
    <row r="5657" spans="1:4" x14ac:dyDescent="0.35">
      <c r="A5657">
        <v>240823</v>
      </c>
      <c r="B5657">
        <v>1600</v>
      </c>
      <c r="D5657">
        <f t="shared" si="88"/>
        <v>0</v>
      </c>
    </row>
    <row r="5658" spans="1:4" x14ac:dyDescent="0.35">
      <c r="A5658">
        <v>240823</v>
      </c>
      <c r="B5658">
        <v>1700</v>
      </c>
      <c r="D5658">
        <f t="shared" si="88"/>
        <v>0</v>
      </c>
    </row>
    <row r="5659" spans="1:4" x14ac:dyDescent="0.35">
      <c r="A5659">
        <v>240823</v>
      </c>
      <c r="B5659">
        <v>1800</v>
      </c>
      <c r="D5659">
        <f t="shared" si="88"/>
        <v>0</v>
      </c>
    </row>
    <row r="5660" spans="1:4" x14ac:dyDescent="0.35">
      <c r="A5660">
        <v>240823</v>
      </c>
      <c r="B5660">
        <v>1900</v>
      </c>
      <c r="D5660">
        <f t="shared" si="88"/>
        <v>0</v>
      </c>
    </row>
    <row r="5661" spans="1:4" x14ac:dyDescent="0.35">
      <c r="A5661">
        <v>240823</v>
      </c>
      <c r="B5661">
        <v>2000</v>
      </c>
      <c r="D5661">
        <f t="shared" si="88"/>
        <v>0</v>
      </c>
    </row>
    <row r="5662" spans="1:4" x14ac:dyDescent="0.35">
      <c r="A5662">
        <v>240823</v>
      </c>
      <c r="B5662">
        <v>2100</v>
      </c>
      <c r="D5662">
        <f t="shared" si="88"/>
        <v>0</v>
      </c>
    </row>
    <row r="5663" spans="1:4" x14ac:dyDescent="0.35">
      <c r="A5663">
        <v>240823</v>
      </c>
      <c r="B5663">
        <v>2200</v>
      </c>
      <c r="D5663">
        <f t="shared" si="88"/>
        <v>0</v>
      </c>
    </row>
    <row r="5664" spans="1:4" x14ac:dyDescent="0.35">
      <c r="A5664">
        <v>240823</v>
      </c>
      <c r="B5664">
        <v>2300</v>
      </c>
      <c r="D5664">
        <f t="shared" si="88"/>
        <v>0</v>
      </c>
    </row>
    <row r="5665" spans="1:4" x14ac:dyDescent="0.35">
      <c r="A5665">
        <v>240824</v>
      </c>
      <c r="B5665">
        <v>0</v>
      </c>
      <c r="D5665">
        <f t="shared" si="88"/>
        <v>0</v>
      </c>
    </row>
    <row r="5666" spans="1:4" x14ac:dyDescent="0.35">
      <c r="A5666">
        <v>240824</v>
      </c>
      <c r="B5666">
        <v>100</v>
      </c>
      <c r="D5666">
        <f t="shared" si="88"/>
        <v>0</v>
      </c>
    </row>
    <row r="5667" spans="1:4" x14ac:dyDescent="0.35">
      <c r="A5667">
        <v>240824</v>
      </c>
      <c r="B5667">
        <v>200</v>
      </c>
      <c r="D5667">
        <f t="shared" si="88"/>
        <v>0</v>
      </c>
    </row>
    <row r="5668" spans="1:4" x14ac:dyDescent="0.35">
      <c r="A5668">
        <v>240824</v>
      </c>
      <c r="B5668">
        <v>300</v>
      </c>
      <c r="D5668">
        <f t="shared" si="88"/>
        <v>0</v>
      </c>
    </row>
    <row r="5669" spans="1:4" x14ac:dyDescent="0.35">
      <c r="A5669">
        <v>240824</v>
      </c>
      <c r="B5669">
        <v>400</v>
      </c>
      <c r="D5669">
        <f t="shared" si="88"/>
        <v>0</v>
      </c>
    </row>
    <row r="5670" spans="1:4" x14ac:dyDescent="0.35">
      <c r="A5670">
        <v>240824</v>
      </c>
      <c r="B5670">
        <v>500</v>
      </c>
      <c r="D5670">
        <f t="shared" si="88"/>
        <v>0</v>
      </c>
    </row>
    <row r="5671" spans="1:4" x14ac:dyDescent="0.35">
      <c r="A5671">
        <v>240824</v>
      </c>
      <c r="B5671">
        <v>600</v>
      </c>
      <c r="D5671">
        <f t="shared" si="88"/>
        <v>0</v>
      </c>
    </row>
    <row r="5672" spans="1:4" x14ac:dyDescent="0.35">
      <c r="A5672">
        <v>240824</v>
      </c>
      <c r="B5672">
        <v>700</v>
      </c>
      <c r="D5672">
        <f t="shared" si="88"/>
        <v>0</v>
      </c>
    </row>
    <row r="5673" spans="1:4" x14ac:dyDescent="0.35">
      <c r="A5673">
        <v>240824</v>
      </c>
      <c r="B5673">
        <v>800</v>
      </c>
      <c r="D5673">
        <f t="shared" si="88"/>
        <v>0</v>
      </c>
    </row>
    <row r="5674" spans="1:4" x14ac:dyDescent="0.35">
      <c r="A5674">
        <v>240824</v>
      </c>
      <c r="B5674">
        <v>900</v>
      </c>
      <c r="D5674">
        <f t="shared" si="88"/>
        <v>0</v>
      </c>
    </row>
    <row r="5675" spans="1:4" x14ac:dyDescent="0.35">
      <c r="A5675">
        <v>240824</v>
      </c>
      <c r="B5675">
        <v>1000</v>
      </c>
      <c r="D5675">
        <f t="shared" si="88"/>
        <v>0</v>
      </c>
    </row>
    <row r="5676" spans="1:4" x14ac:dyDescent="0.35">
      <c r="A5676">
        <v>240824</v>
      </c>
      <c r="B5676">
        <v>1100</v>
      </c>
      <c r="D5676">
        <f t="shared" si="88"/>
        <v>0</v>
      </c>
    </row>
    <row r="5677" spans="1:4" x14ac:dyDescent="0.35">
      <c r="A5677">
        <v>240824</v>
      </c>
      <c r="B5677">
        <v>1200</v>
      </c>
      <c r="D5677">
        <f t="shared" si="88"/>
        <v>0</v>
      </c>
    </row>
    <row r="5678" spans="1:4" x14ac:dyDescent="0.35">
      <c r="A5678">
        <v>240824</v>
      </c>
      <c r="B5678">
        <v>1300</v>
      </c>
      <c r="D5678">
        <f t="shared" si="88"/>
        <v>0</v>
      </c>
    </row>
    <row r="5679" spans="1:4" x14ac:dyDescent="0.35">
      <c r="A5679">
        <v>240824</v>
      </c>
      <c r="B5679">
        <v>1400</v>
      </c>
      <c r="D5679">
        <f t="shared" si="88"/>
        <v>0</v>
      </c>
    </row>
    <row r="5680" spans="1:4" x14ac:dyDescent="0.35">
      <c r="A5680">
        <v>240824</v>
      </c>
      <c r="B5680">
        <v>1500</v>
      </c>
      <c r="D5680">
        <f t="shared" si="88"/>
        <v>0</v>
      </c>
    </row>
    <row r="5681" spans="1:4" x14ac:dyDescent="0.35">
      <c r="A5681">
        <v>240824</v>
      </c>
      <c r="B5681">
        <v>1600</v>
      </c>
      <c r="D5681">
        <f t="shared" si="88"/>
        <v>0</v>
      </c>
    </row>
    <row r="5682" spans="1:4" x14ac:dyDescent="0.35">
      <c r="A5682">
        <v>240824</v>
      </c>
      <c r="B5682">
        <v>1700</v>
      </c>
      <c r="D5682">
        <f t="shared" si="88"/>
        <v>0</v>
      </c>
    </row>
    <row r="5683" spans="1:4" x14ac:dyDescent="0.35">
      <c r="A5683">
        <v>240824</v>
      </c>
      <c r="B5683">
        <v>1800</v>
      </c>
      <c r="D5683">
        <f t="shared" si="88"/>
        <v>0</v>
      </c>
    </row>
    <row r="5684" spans="1:4" x14ac:dyDescent="0.35">
      <c r="A5684">
        <v>240824</v>
      </c>
      <c r="B5684">
        <v>1900</v>
      </c>
      <c r="D5684">
        <f t="shared" si="88"/>
        <v>0</v>
      </c>
    </row>
    <row r="5685" spans="1:4" x14ac:dyDescent="0.35">
      <c r="A5685">
        <v>240824</v>
      </c>
      <c r="B5685">
        <v>2000</v>
      </c>
      <c r="D5685">
        <f t="shared" si="88"/>
        <v>0</v>
      </c>
    </row>
    <row r="5686" spans="1:4" x14ac:dyDescent="0.35">
      <c r="A5686">
        <v>240824</v>
      </c>
      <c r="B5686">
        <v>2100</v>
      </c>
      <c r="D5686">
        <f t="shared" si="88"/>
        <v>0</v>
      </c>
    </row>
    <row r="5687" spans="1:4" x14ac:dyDescent="0.35">
      <c r="A5687">
        <v>240824</v>
      </c>
      <c r="B5687">
        <v>2200</v>
      </c>
      <c r="D5687">
        <f t="shared" si="88"/>
        <v>0</v>
      </c>
    </row>
    <row r="5688" spans="1:4" x14ac:dyDescent="0.35">
      <c r="A5688">
        <v>240824</v>
      </c>
      <c r="B5688">
        <v>2300</v>
      </c>
      <c r="D5688">
        <f t="shared" si="88"/>
        <v>0</v>
      </c>
    </row>
    <row r="5689" spans="1:4" x14ac:dyDescent="0.35">
      <c r="A5689">
        <v>240825</v>
      </c>
      <c r="B5689">
        <v>0</v>
      </c>
      <c r="D5689">
        <f t="shared" si="88"/>
        <v>0</v>
      </c>
    </row>
    <row r="5690" spans="1:4" x14ac:dyDescent="0.35">
      <c r="A5690">
        <v>240825</v>
      </c>
      <c r="B5690">
        <v>100</v>
      </c>
      <c r="D5690">
        <f t="shared" si="88"/>
        <v>0</v>
      </c>
    </row>
    <row r="5691" spans="1:4" x14ac:dyDescent="0.35">
      <c r="A5691">
        <v>240825</v>
      </c>
      <c r="B5691">
        <v>200</v>
      </c>
      <c r="D5691">
        <f t="shared" si="88"/>
        <v>0</v>
      </c>
    </row>
    <row r="5692" spans="1:4" x14ac:dyDescent="0.35">
      <c r="A5692">
        <v>240825</v>
      </c>
      <c r="B5692">
        <v>300</v>
      </c>
      <c r="D5692">
        <f t="shared" si="88"/>
        <v>0</v>
      </c>
    </row>
    <row r="5693" spans="1:4" x14ac:dyDescent="0.35">
      <c r="A5693">
        <v>240825</v>
      </c>
      <c r="B5693">
        <v>400</v>
      </c>
      <c r="D5693">
        <f t="shared" si="88"/>
        <v>0</v>
      </c>
    </row>
    <row r="5694" spans="1:4" x14ac:dyDescent="0.35">
      <c r="A5694">
        <v>240825</v>
      </c>
      <c r="B5694">
        <v>500</v>
      </c>
      <c r="D5694">
        <f t="shared" si="88"/>
        <v>0</v>
      </c>
    </row>
    <row r="5695" spans="1:4" x14ac:dyDescent="0.35">
      <c r="A5695">
        <v>240825</v>
      </c>
      <c r="B5695">
        <v>600</v>
      </c>
      <c r="D5695">
        <f t="shared" si="88"/>
        <v>0</v>
      </c>
    </row>
    <row r="5696" spans="1:4" x14ac:dyDescent="0.35">
      <c r="A5696">
        <v>240825</v>
      </c>
      <c r="B5696">
        <v>700</v>
      </c>
      <c r="D5696">
        <f t="shared" si="88"/>
        <v>0</v>
      </c>
    </row>
    <row r="5697" spans="1:4" x14ac:dyDescent="0.35">
      <c r="A5697">
        <v>240825</v>
      </c>
      <c r="B5697">
        <v>800</v>
      </c>
      <c r="D5697">
        <f t="shared" si="88"/>
        <v>0</v>
      </c>
    </row>
    <row r="5698" spans="1:4" x14ac:dyDescent="0.35">
      <c r="A5698">
        <v>240825</v>
      </c>
      <c r="B5698">
        <v>900</v>
      </c>
      <c r="D5698">
        <f t="shared" si="88"/>
        <v>0</v>
      </c>
    </row>
    <row r="5699" spans="1:4" x14ac:dyDescent="0.35">
      <c r="A5699">
        <v>240825</v>
      </c>
      <c r="B5699">
        <v>1000</v>
      </c>
      <c r="D5699">
        <f t="shared" ref="D5699:D5762" si="89">IF(C5699&gt;=(5.4),1,0)</f>
        <v>0</v>
      </c>
    </row>
    <row r="5700" spans="1:4" x14ac:dyDescent="0.35">
      <c r="A5700">
        <v>240825</v>
      </c>
      <c r="B5700">
        <v>1100</v>
      </c>
      <c r="D5700">
        <f t="shared" si="89"/>
        <v>0</v>
      </c>
    </row>
    <row r="5701" spans="1:4" x14ac:dyDescent="0.35">
      <c r="A5701">
        <v>240825</v>
      </c>
      <c r="B5701">
        <v>1200</v>
      </c>
      <c r="D5701">
        <f t="shared" si="89"/>
        <v>0</v>
      </c>
    </row>
    <row r="5702" spans="1:4" x14ac:dyDescent="0.35">
      <c r="A5702">
        <v>240825</v>
      </c>
      <c r="B5702">
        <v>1300</v>
      </c>
      <c r="D5702">
        <f t="shared" si="89"/>
        <v>0</v>
      </c>
    </row>
    <row r="5703" spans="1:4" x14ac:dyDescent="0.35">
      <c r="A5703">
        <v>240825</v>
      </c>
      <c r="B5703">
        <v>1400</v>
      </c>
      <c r="D5703">
        <f t="shared" si="89"/>
        <v>0</v>
      </c>
    </row>
    <row r="5704" spans="1:4" x14ac:dyDescent="0.35">
      <c r="A5704">
        <v>240825</v>
      </c>
      <c r="B5704">
        <v>1500</v>
      </c>
      <c r="D5704">
        <f t="shared" si="89"/>
        <v>0</v>
      </c>
    </row>
    <row r="5705" spans="1:4" x14ac:dyDescent="0.35">
      <c r="A5705">
        <v>240825</v>
      </c>
      <c r="B5705">
        <v>1600</v>
      </c>
      <c r="D5705">
        <f t="shared" si="89"/>
        <v>0</v>
      </c>
    </row>
    <row r="5706" spans="1:4" x14ac:dyDescent="0.35">
      <c r="A5706">
        <v>240825</v>
      </c>
      <c r="B5706">
        <v>1700</v>
      </c>
      <c r="D5706">
        <f t="shared" si="89"/>
        <v>0</v>
      </c>
    </row>
    <row r="5707" spans="1:4" x14ac:dyDescent="0.35">
      <c r="A5707">
        <v>240825</v>
      </c>
      <c r="B5707">
        <v>1800</v>
      </c>
      <c r="D5707">
        <f t="shared" si="89"/>
        <v>0</v>
      </c>
    </row>
    <row r="5708" spans="1:4" x14ac:dyDescent="0.35">
      <c r="A5708">
        <v>240825</v>
      </c>
      <c r="B5708">
        <v>1900</v>
      </c>
      <c r="D5708">
        <f t="shared" si="89"/>
        <v>0</v>
      </c>
    </row>
    <row r="5709" spans="1:4" x14ac:dyDescent="0.35">
      <c r="A5709">
        <v>240825</v>
      </c>
      <c r="B5709">
        <v>2000</v>
      </c>
      <c r="D5709">
        <f t="shared" si="89"/>
        <v>0</v>
      </c>
    </row>
    <row r="5710" spans="1:4" x14ac:dyDescent="0.35">
      <c r="A5710">
        <v>240825</v>
      </c>
      <c r="B5710">
        <v>2100</v>
      </c>
      <c r="D5710">
        <f t="shared" si="89"/>
        <v>0</v>
      </c>
    </row>
    <row r="5711" spans="1:4" x14ac:dyDescent="0.35">
      <c r="A5711">
        <v>240825</v>
      </c>
      <c r="B5711">
        <v>2200</v>
      </c>
      <c r="D5711">
        <f t="shared" si="89"/>
        <v>0</v>
      </c>
    </row>
    <row r="5712" spans="1:4" x14ac:dyDescent="0.35">
      <c r="A5712">
        <v>240825</v>
      </c>
      <c r="B5712">
        <v>2300</v>
      </c>
      <c r="D5712">
        <f t="shared" si="89"/>
        <v>0</v>
      </c>
    </row>
    <row r="5713" spans="1:4" x14ac:dyDescent="0.35">
      <c r="A5713">
        <v>240826</v>
      </c>
      <c r="B5713">
        <v>0</v>
      </c>
      <c r="D5713">
        <f t="shared" si="89"/>
        <v>0</v>
      </c>
    </row>
    <row r="5714" spans="1:4" x14ac:dyDescent="0.35">
      <c r="A5714">
        <v>240826</v>
      </c>
      <c r="B5714">
        <v>100</v>
      </c>
      <c r="D5714">
        <f t="shared" si="89"/>
        <v>0</v>
      </c>
    </row>
    <row r="5715" spans="1:4" x14ac:dyDescent="0.35">
      <c r="A5715">
        <v>240826</v>
      </c>
      <c r="B5715">
        <v>200</v>
      </c>
      <c r="D5715">
        <f t="shared" si="89"/>
        <v>0</v>
      </c>
    </row>
    <row r="5716" spans="1:4" x14ac:dyDescent="0.35">
      <c r="A5716">
        <v>240826</v>
      </c>
      <c r="B5716">
        <v>300</v>
      </c>
      <c r="D5716">
        <f t="shared" si="89"/>
        <v>0</v>
      </c>
    </row>
    <row r="5717" spans="1:4" x14ac:dyDescent="0.35">
      <c r="A5717">
        <v>240826</v>
      </c>
      <c r="B5717">
        <v>400</v>
      </c>
      <c r="D5717">
        <f t="shared" si="89"/>
        <v>0</v>
      </c>
    </row>
    <row r="5718" spans="1:4" x14ac:dyDescent="0.35">
      <c r="A5718">
        <v>240826</v>
      </c>
      <c r="B5718">
        <v>500</v>
      </c>
      <c r="D5718">
        <f t="shared" si="89"/>
        <v>0</v>
      </c>
    </row>
    <row r="5719" spans="1:4" x14ac:dyDescent="0.35">
      <c r="A5719">
        <v>240826</v>
      </c>
      <c r="B5719">
        <v>600</v>
      </c>
      <c r="D5719">
        <f t="shared" si="89"/>
        <v>0</v>
      </c>
    </row>
    <row r="5720" spans="1:4" x14ac:dyDescent="0.35">
      <c r="A5720">
        <v>240826</v>
      </c>
      <c r="B5720">
        <v>700</v>
      </c>
      <c r="D5720">
        <f t="shared" si="89"/>
        <v>0</v>
      </c>
    </row>
    <row r="5721" spans="1:4" x14ac:dyDescent="0.35">
      <c r="A5721">
        <v>240826</v>
      </c>
      <c r="B5721">
        <v>800</v>
      </c>
      <c r="D5721">
        <f t="shared" si="89"/>
        <v>0</v>
      </c>
    </row>
    <row r="5722" spans="1:4" x14ac:dyDescent="0.35">
      <c r="A5722">
        <v>240826</v>
      </c>
      <c r="B5722">
        <v>900</v>
      </c>
      <c r="D5722">
        <f t="shared" si="89"/>
        <v>0</v>
      </c>
    </row>
    <row r="5723" spans="1:4" x14ac:dyDescent="0.35">
      <c r="A5723">
        <v>240826</v>
      </c>
      <c r="B5723">
        <v>1000</v>
      </c>
      <c r="D5723">
        <f t="shared" si="89"/>
        <v>0</v>
      </c>
    </row>
    <row r="5724" spans="1:4" x14ac:dyDescent="0.35">
      <c r="A5724">
        <v>240826</v>
      </c>
      <c r="B5724">
        <v>1100</v>
      </c>
      <c r="D5724">
        <f t="shared" si="89"/>
        <v>0</v>
      </c>
    </row>
    <row r="5725" spans="1:4" x14ac:dyDescent="0.35">
      <c r="A5725">
        <v>240826</v>
      </c>
      <c r="B5725">
        <v>1200</v>
      </c>
      <c r="D5725">
        <f t="shared" si="89"/>
        <v>0</v>
      </c>
    </row>
    <row r="5726" spans="1:4" x14ac:dyDescent="0.35">
      <c r="A5726">
        <v>240826</v>
      </c>
      <c r="B5726">
        <v>1300</v>
      </c>
      <c r="D5726">
        <f t="shared" si="89"/>
        <v>0</v>
      </c>
    </row>
    <row r="5727" spans="1:4" x14ac:dyDescent="0.35">
      <c r="A5727">
        <v>240826</v>
      </c>
      <c r="B5727">
        <v>1400</v>
      </c>
      <c r="C5727">
        <v>12.5</v>
      </c>
      <c r="D5727">
        <f t="shared" si="89"/>
        <v>1</v>
      </c>
    </row>
    <row r="5728" spans="1:4" x14ac:dyDescent="0.35">
      <c r="A5728">
        <v>240826</v>
      </c>
      <c r="B5728">
        <v>1500</v>
      </c>
      <c r="C5728">
        <v>12.5</v>
      </c>
      <c r="D5728">
        <f t="shared" si="89"/>
        <v>1</v>
      </c>
    </row>
    <row r="5729" spans="1:4" x14ac:dyDescent="0.35">
      <c r="A5729">
        <v>240826</v>
      </c>
      <c r="B5729">
        <v>1600</v>
      </c>
      <c r="C5729">
        <v>12.5</v>
      </c>
      <c r="D5729">
        <f t="shared" si="89"/>
        <v>1</v>
      </c>
    </row>
    <row r="5730" spans="1:4" x14ac:dyDescent="0.35">
      <c r="A5730">
        <v>240826</v>
      </c>
      <c r="B5730">
        <v>1700</v>
      </c>
      <c r="C5730">
        <v>12.5</v>
      </c>
      <c r="D5730">
        <f t="shared" si="89"/>
        <v>1</v>
      </c>
    </row>
    <row r="5731" spans="1:4" x14ac:dyDescent="0.35">
      <c r="A5731">
        <v>240826</v>
      </c>
      <c r="B5731">
        <v>1800</v>
      </c>
      <c r="D5731">
        <f t="shared" si="89"/>
        <v>0</v>
      </c>
    </row>
    <row r="5732" spans="1:4" x14ac:dyDescent="0.35">
      <c r="A5732">
        <v>240826</v>
      </c>
      <c r="B5732">
        <v>1900</v>
      </c>
      <c r="D5732">
        <f t="shared" si="89"/>
        <v>0</v>
      </c>
    </row>
    <row r="5733" spans="1:4" x14ac:dyDescent="0.35">
      <c r="A5733">
        <v>240826</v>
      </c>
      <c r="B5733">
        <v>2000</v>
      </c>
      <c r="D5733">
        <f t="shared" si="89"/>
        <v>0</v>
      </c>
    </row>
    <row r="5734" spans="1:4" x14ac:dyDescent="0.35">
      <c r="A5734">
        <v>240826</v>
      </c>
      <c r="B5734">
        <v>2100</v>
      </c>
      <c r="D5734">
        <f t="shared" si="89"/>
        <v>0</v>
      </c>
    </row>
    <row r="5735" spans="1:4" x14ac:dyDescent="0.35">
      <c r="A5735">
        <v>240826</v>
      </c>
      <c r="B5735">
        <v>2200</v>
      </c>
      <c r="D5735">
        <f t="shared" si="89"/>
        <v>0</v>
      </c>
    </row>
    <row r="5736" spans="1:4" x14ac:dyDescent="0.35">
      <c r="A5736">
        <v>240826</v>
      </c>
      <c r="B5736">
        <v>2300</v>
      </c>
      <c r="D5736">
        <f t="shared" si="89"/>
        <v>0</v>
      </c>
    </row>
    <row r="5737" spans="1:4" x14ac:dyDescent="0.35">
      <c r="A5737">
        <v>240827</v>
      </c>
      <c r="B5737">
        <v>0</v>
      </c>
      <c r="D5737">
        <f t="shared" si="89"/>
        <v>0</v>
      </c>
    </row>
    <row r="5738" spans="1:4" x14ac:dyDescent="0.35">
      <c r="A5738">
        <v>240827</v>
      </c>
      <c r="B5738">
        <v>100</v>
      </c>
      <c r="D5738">
        <f t="shared" si="89"/>
        <v>0</v>
      </c>
    </row>
    <row r="5739" spans="1:4" x14ac:dyDescent="0.35">
      <c r="A5739">
        <v>240827</v>
      </c>
      <c r="B5739">
        <v>200</v>
      </c>
      <c r="D5739">
        <f t="shared" si="89"/>
        <v>0</v>
      </c>
    </row>
    <row r="5740" spans="1:4" x14ac:dyDescent="0.35">
      <c r="A5740">
        <v>240827</v>
      </c>
      <c r="B5740">
        <v>300</v>
      </c>
      <c r="D5740">
        <f t="shared" si="89"/>
        <v>0</v>
      </c>
    </row>
    <row r="5741" spans="1:4" x14ac:dyDescent="0.35">
      <c r="A5741">
        <v>240827</v>
      </c>
      <c r="B5741">
        <v>400</v>
      </c>
      <c r="D5741">
        <f t="shared" si="89"/>
        <v>0</v>
      </c>
    </row>
    <row r="5742" spans="1:4" x14ac:dyDescent="0.35">
      <c r="A5742">
        <v>240827</v>
      </c>
      <c r="B5742">
        <v>500</v>
      </c>
      <c r="D5742">
        <f t="shared" si="89"/>
        <v>0</v>
      </c>
    </row>
    <row r="5743" spans="1:4" x14ac:dyDescent="0.35">
      <c r="A5743">
        <v>240827</v>
      </c>
      <c r="B5743">
        <v>600</v>
      </c>
      <c r="D5743">
        <f t="shared" si="89"/>
        <v>0</v>
      </c>
    </row>
    <row r="5744" spans="1:4" x14ac:dyDescent="0.35">
      <c r="A5744">
        <v>240827</v>
      </c>
      <c r="B5744">
        <v>700</v>
      </c>
      <c r="D5744">
        <f t="shared" si="89"/>
        <v>0</v>
      </c>
    </row>
    <row r="5745" spans="1:4" x14ac:dyDescent="0.35">
      <c r="A5745">
        <v>240827</v>
      </c>
      <c r="B5745">
        <v>800</v>
      </c>
      <c r="D5745">
        <f t="shared" si="89"/>
        <v>0</v>
      </c>
    </row>
    <row r="5746" spans="1:4" x14ac:dyDescent="0.35">
      <c r="A5746">
        <v>240827</v>
      </c>
      <c r="B5746">
        <v>900</v>
      </c>
      <c r="D5746">
        <f t="shared" si="89"/>
        <v>0</v>
      </c>
    </row>
    <row r="5747" spans="1:4" x14ac:dyDescent="0.35">
      <c r="A5747">
        <v>240827</v>
      </c>
      <c r="B5747">
        <v>1000</v>
      </c>
      <c r="D5747">
        <f t="shared" si="89"/>
        <v>0</v>
      </c>
    </row>
    <row r="5748" spans="1:4" x14ac:dyDescent="0.35">
      <c r="A5748">
        <v>240827</v>
      </c>
      <c r="B5748">
        <v>1100</v>
      </c>
      <c r="C5748">
        <v>12.5</v>
      </c>
      <c r="D5748">
        <f t="shared" si="89"/>
        <v>1</v>
      </c>
    </row>
    <row r="5749" spans="1:4" x14ac:dyDescent="0.35">
      <c r="A5749">
        <v>240827</v>
      </c>
      <c r="B5749">
        <v>1200</v>
      </c>
      <c r="C5749">
        <v>12.5</v>
      </c>
      <c r="D5749">
        <f t="shared" si="89"/>
        <v>1</v>
      </c>
    </row>
    <row r="5750" spans="1:4" x14ac:dyDescent="0.35">
      <c r="A5750">
        <v>240827</v>
      </c>
      <c r="B5750">
        <v>1300</v>
      </c>
      <c r="C5750">
        <v>12.5</v>
      </c>
      <c r="D5750">
        <f t="shared" si="89"/>
        <v>1</v>
      </c>
    </row>
    <row r="5751" spans="1:4" x14ac:dyDescent="0.35">
      <c r="A5751">
        <v>240827</v>
      </c>
      <c r="B5751">
        <v>1400</v>
      </c>
      <c r="C5751">
        <v>12.5</v>
      </c>
      <c r="D5751">
        <f t="shared" si="89"/>
        <v>1</v>
      </c>
    </row>
    <row r="5752" spans="1:4" x14ac:dyDescent="0.35">
      <c r="A5752">
        <v>240827</v>
      </c>
      <c r="B5752">
        <v>1500</v>
      </c>
      <c r="D5752">
        <f t="shared" si="89"/>
        <v>0</v>
      </c>
    </row>
    <row r="5753" spans="1:4" x14ac:dyDescent="0.35">
      <c r="A5753">
        <v>240827</v>
      </c>
      <c r="B5753">
        <v>1600</v>
      </c>
      <c r="D5753">
        <f t="shared" si="89"/>
        <v>0</v>
      </c>
    </row>
    <row r="5754" spans="1:4" x14ac:dyDescent="0.35">
      <c r="A5754">
        <v>240827</v>
      </c>
      <c r="B5754">
        <v>1700</v>
      </c>
      <c r="D5754">
        <f t="shared" si="89"/>
        <v>0</v>
      </c>
    </row>
    <row r="5755" spans="1:4" x14ac:dyDescent="0.35">
      <c r="A5755">
        <v>240827</v>
      </c>
      <c r="B5755">
        <v>1800</v>
      </c>
      <c r="D5755">
        <f t="shared" si="89"/>
        <v>0</v>
      </c>
    </row>
    <row r="5756" spans="1:4" x14ac:dyDescent="0.35">
      <c r="A5756">
        <v>240827</v>
      </c>
      <c r="B5756">
        <v>1900</v>
      </c>
      <c r="D5756">
        <f t="shared" si="89"/>
        <v>0</v>
      </c>
    </row>
    <row r="5757" spans="1:4" x14ac:dyDescent="0.35">
      <c r="A5757">
        <v>240827</v>
      </c>
      <c r="B5757">
        <v>2000</v>
      </c>
      <c r="D5757">
        <f t="shared" si="89"/>
        <v>0</v>
      </c>
    </row>
    <row r="5758" spans="1:4" x14ac:dyDescent="0.35">
      <c r="A5758">
        <v>240827</v>
      </c>
      <c r="B5758">
        <v>2100</v>
      </c>
      <c r="D5758">
        <f t="shared" si="89"/>
        <v>0</v>
      </c>
    </row>
    <row r="5759" spans="1:4" x14ac:dyDescent="0.35">
      <c r="A5759">
        <v>240827</v>
      </c>
      <c r="B5759">
        <v>2200</v>
      </c>
      <c r="D5759">
        <f t="shared" si="89"/>
        <v>0</v>
      </c>
    </row>
    <row r="5760" spans="1:4" x14ac:dyDescent="0.35">
      <c r="A5760">
        <v>240827</v>
      </c>
      <c r="B5760">
        <v>2300</v>
      </c>
      <c r="D5760">
        <f t="shared" si="89"/>
        <v>0</v>
      </c>
    </row>
    <row r="5761" spans="1:4" x14ac:dyDescent="0.35">
      <c r="A5761">
        <v>240828</v>
      </c>
      <c r="B5761">
        <v>0</v>
      </c>
      <c r="D5761">
        <f t="shared" si="89"/>
        <v>0</v>
      </c>
    </row>
    <row r="5762" spans="1:4" x14ac:dyDescent="0.35">
      <c r="A5762">
        <v>240828</v>
      </c>
      <c r="B5762">
        <v>100</v>
      </c>
      <c r="D5762">
        <f t="shared" si="89"/>
        <v>0</v>
      </c>
    </row>
    <row r="5763" spans="1:4" x14ac:dyDescent="0.35">
      <c r="A5763">
        <v>240828</v>
      </c>
      <c r="B5763">
        <v>200</v>
      </c>
      <c r="D5763">
        <f t="shared" ref="D5763:D5826" si="90">IF(C5763&gt;=(5.4),1,0)</f>
        <v>0</v>
      </c>
    </row>
    <row r="5764" spans="1:4" x14ac:dyDescent="0.35">
      <c r="A5764">
        <v>240828</v>
      </c>
      <c r="B5764">
        <v>300</v>
      </c>
      <c r="D5764">
        <f t="shared" si="90"/>
        <v>0</v>
      </c>
    </row>
    <row r="5765" spans="1:4" x14ac:dyDescent="0.35">
      <c r="A5765">
        <v>240828</v>
      </c>
      <c r="B5765">
        <v>400</v>
      </c>
      <c r="D5765">
        <f t="shared" si="90"/>
        <v>0</v>
      </c>
    </row>
    <row r="5766" spans="1:4" x14ac:dyDescent="0.35">
      <c r="A5766">
        <v>240828</v>
      </c>
      <c r="B5766">
        <v>500</v>
      </c>
      <c r="D5766">
        <f t="shared" si="90"/>
        <v>0</v>
      </c>
    </row>
    <row r="5767" spans="1:4" x14ac:dyDescent="0.35">
      <c r="A5767">
        <v>240828</v>
      </c>
      <c r="B5767">
        <v>600</v>
      </c>
      <c r="D5767">
        <f t="shared" si="90"/>
        <v>0</v>
      </c>
    </row>
    <row r="5768" spans="1:4" x14ac:dyDescent="0.35">
      <c r="A5768">
        <v>240828</v>
      </c>
      <c r="B5768">
        <v>700</v>
      </c>
      <c r="D5768">
        <f t="shared" si="90"/>
        <v>0</v>
      </c>
    </row>
    <row r="5769" spans="1:4" x14ac:dyDescent="0.35">
      <c r="A5769">
        <v>240828</v>
      </c>
      <c r="B5769">
        <v>800</v>
      </c>
      <c r="D5769">
        <f t="shared" si="90"/>
        <v>0</v>
      </c>
    </row>
    <row r="5770" spans="1:4" x14ac:dyDescent="0.35">
      <c r="A5770">
        <v>240828</v>
      </c>
      <c r="B5770">
        <v>900</v>
      </c>
      <c r="D5770">
        <f t="shared" si="90"/>
        <v>0</v>
      </c>
    </row>
    <row r="5771" spans="1:4" x14ac:dyDescent="0.35">
      <c r="A5771">
        <v>240828</v>
      </c>
      <c r="B5771">
        <v>1000</v>
      </c>
      <c r="D5771">
        <f t="shared" si="90"/>
        <v>0</v>
      </c>
    </row>
    <row r="5772" spans="1:4" x14ac:dyDescent="0.35">
      <c r="A5772">
        <v>240828</v>
      </c>
      <c r="B5772">
        <v>1100</v>
      </c>
      <c r="D5772">
        <f t="shared" si="90"/>
        <v>0</v>
      </c>
    </row>
    <row r="5773" spans="1:4" x14ac:dyDescent="0.35">
      <c r="A5773">
        <v>240828</v>
      </c>
      <c r="B5773">
        <v>1200</v>
      </c>
      <c r="D5773">
        <f t="shared" si="90"/>
        <v>0</v>
      </c>
    </row>
    <row r="5774" spans="1:4" x14ac:dyDescent="0.35">
      <c r="A5774">
        <v>240828</v>
      </c>
      <c r="B5774">
        <v>1300</v>
      </c>
      <c r="D5774">
        <f t="shared" si="90"/>
        <v>0</v>
      </c>
    </row>
    <row r="5775" spans="1:4" x14ac:dyDescent="0.35">
      <c r="A5775">
        <v>240828</v>
      </c>
      <c r="B5775">
        <v>1400</v>
      </c>
      <c r="D5775">
        <f t="shared" si="90"/>
        <v>0</v>
      </c>
    </row>
    <row r="5776" spans="1:4" x14ac:dyDescent="0.35">
      <c r="A5776">
        <v>240828</v>
      </c>
      <c r="B5776">
        <v>1500</v>
      </c>
      <c r="D5776">
        <f t="shared" si="90"/>
        <v>0</v>
      </c>
    </row>
    <row r="5777" spans="1:4" x14ac:dyDescent="0.35">
      <c r="A5777">
        <v>240828</v>
      </c>
      <c r="B5777">
        <v>1600</v>
      </c>
      <c r="D5777">
        <f t="shared" si="90"/>
        <v>0</v>
      </c>
    </row>
    <row r="5778" spans="1:4" x14ac:dyDescent="0.35">
      <c r="A5778">
        <v>240828</v>
      </c>
      <c r="B5778">
        <v>1700</v>
      </c>
      <c r="D5778">
        <f t="shared" si="90"/>
        <v>0</v>
      </c>
    </row>
    <row r="5779" spans="1:4" x14ac:dyDescent="0.35">
      <c r="A5779">
        <v>240828</v>
      </c>
      <c r="B5779">
        <v>1800</v>
      </c>
      <c r="D5779">
        <f t="shared" si="90"/>
        <v>0</v>
      </c>
    </row>
    <row r="5780" spans="1:4" x14ac:dyDescent="0.35">
      <c r="A5780">
        <v>240828</v>
      </c>
      <c r="B5780">
        <v>1900</v>
      </c>
      <c r="D5780">
        <f t="shared" si="90"/>
        <v>0</v>
      </c>
    </row>
    <row r="5781" spans="1:4" x14ac:dyDescent="0.35">
      <c r="A5781">
        <v>240828</v>
      </c>
      <c r="B5781">
        <v>2000</v>
      </c>
      <c r="D5781">
        <f t="shared" si="90"/>
        <v>0</v>
      </c>
    </row>
    <row r="5782" spans="1:4" x14ac:dyDescent="0.35">
      <c r="A5782">
        <v>240828</v>
      </c>
      <c r="B5782">
        <v>2100</v>
      </c>
      <c r="D5782">
        <f t="shared" si="90"/>
        <v>0</v>
      </c>
    </row>
    <row r="5783" spans="1:4" x14ac:dyDescent="0.35">
      <c r="A5783">
        <v>240828</v>
      </c>
      <c r="B5783">
        <v>2200</v>
      </c>
      <c r="D5783">
        <f t="shared" si="90"/>
        <v>0</v>
      </c>
    </row>
    <row r="5784" spans="1:4" x14ac:dyDescent="0.35">
      <c r="A5784">
        <v>240828</v>
      </c>
      <c r="B5784">
        <v>2300</v>
      </c>
      <c r="D5784">
        <f t="shared" si="90"/>
        <v>0</v>
      </c>
    </row>
    <row r="5785" spans="1:4" x14ac:dyDescent="0.35">
      <c r="A5785">
        <v>240829</v>
      </c>
      <c r="B5785">
        <v>0</v>
      </c>
      <c r="D5785">
        <f t="shared" si="90"/>
        <v>0</v>
      </c>
    </row>
    <row r="5786" spans="1:4" x14ac:dyDescent="0.35">
      <c r="A5786">
        <v>240829</v>
      </c>
      <c r="B5786">
        <v>100</v>
      </c>
      <c r="D5786">
        <f t="shared" si="90"/>
        <v>0</v>
      </c>
    </row>
    <row r="5787" spans="1:4" x14ac:dyDescent="0.35">
      <c r="A5787">
        <v>240829</v>
      </c>
      <c r="B5787">
        <v>200</v>
      </c>
      <c r="D5787">
        <f t="shared" si="90"/>
        <v>0</v>
      </c>
    </row>
    <row r="5788" spans="1:4" x14ac:dyDescent="0.35">
      <c r="A5788">
        <v>240829</v>
      </c>
      <c r="B5788">
        <v>300</v>
      </c>
      <c r="D5788">
        <f t="shared" si="90"/>
        <v>0</v>
      </c>
    </row>
    <row r="5789" spans="1:4" x14ac:dyDescent="0.35">
      <c r="A5789">
        <v>240829</v>
      </c>
      <c r="B5789">
        <v>400</v>
      </c>
      <c r="D5789">
        <f t="shared" si="90"/>
        <v>0</v>
      </c>
    </row>
    <row r="5790" spans="1:4" x14ac:dyDescent="0.35">
      <c r="A5790">
        <v>240829</v>
      </c>
      <c r="B5790">
        <v>500</v>
      </c>
      <c r="D5790">
        <f t="shared" si="90"/>
        <v>0</v>
      </c>
    </row>
    <row r="5791" spans="1:4" x14ac:dyDescent="0.35">
      <c r="A5791">
        <v>240829</v>
      </c>
      <c r="B5791">
        <v>600</v>
      </c>
      <c r="D5791">
        <f t="shared" si="90"/>
        <v>0</v>
      </c>
    </row>
    <row r="5792" spans="1:4" x14ac:dyDescent="0.35">
      <c r="A5792">
        <v>240829</v>
      </c>
      <c r="B5792">
        <v>700</v>
      </c>
      <c r="D5792">
        <f t="shared" si="90"/>
        <v>0</v>
      </c>
    </row>
    <row r="5793" spans="1:4" x14ac:dyDescent="0.35">
      <c r="A5793">
        <v>240829</v>
      </c>
      <c r="B5793">
        <v>800</v>
      </c>
      <c r="D5793">
        <f t="shared" si="90"/>
        <v>0</v>
      </c>
    </row>
    <row r="5794" spans="1:4" x14ac:dyDescent="0.35">
      <c r="A5794">
        <v>240829</v>
      </c>
      <c r="B5794">
        <v>900</v>
      </c>
      <c r="D5794">
        <f t="shared" si="90"/>
        <v>0</v>
      </c>
    </row>
    <row r="5795" spans="1:4" x14ac:dyDescent="0.35">
      <c r="A5795">
        <v>240829</v>
      </c>
      <c r="B5795">
        <v>1000</v>
      </c>
      <c r="D5795">
        <f t="shared" si="90"/>
        <v>0</v>
      </c>
    </row>
    <row r="5796" spans="1:4" x14ac:dyDescent="0.35">
      <c r="A5796">
        <v>240829</v>
      </c>
      <c r="B5796">
        <v>1100</v>
      </c>
      <c r="D5796">
        <f t="shared" si="90"/>
        <v>0</v>
      </c>
    </row>
    <row r="5797" spans="1:4" x14ac:dyDescent="0.35">
      <c r="A5797">
        <v>240829</v>
      </c>
      <c r="B5797">
        <v>1200</v>
      </c>
      <c r="D5797">
        <f t="shared" si="90"/>
        <v>0</v>
      </c>
    </row>
    <row r="5798" spans="1:4" x14ac:dyDescent="0.35">
      <c r="A5798">
        <v>240829</v>
      </c>
      <c r="B5798">
        <v>1300</v>
      </c>
      <c r="D5798">
        <f t="shared" si="90"/>
        <v>0</v>
      </c>
    </row>
    <row r="5799" spans="1:4" x14ac:dyDescent="0.35">
      <c r="A5799">
        <v>240829</v>
      </c>
      <c r="B5799">
        <v>1400</v>
      </c>
      <c r="D5799">
        <f t="shared" si="90"/>
        <v>0</v>
      </c>
    </row>
    <row r="5800" spans="1:4" x14ac:dyDescent="0.35">
      <c r="A5800">
        <v>240829</v>
      </c>
      <c r="B5800">
        <v>1500</v>
      </c>
      <c r="D5800">
        <f t="shared" si="90"/>
        <v>0</v>
      </c>
    </row>
    <row r="5801" spans="1:4" x14ac:dyDescent="0.35">
      <c r="A5801">
        <v>240829</v>
      </c>
      <c r="B5801">
        <v>1600</v>
      </c>
      <c r="D5801">
        <f t="shared" si="90"/>
        <v>0</v>
      </c>
    </row>
    <row r="5802" spans="1:4" x14ac:dyDescent="0.35">
      <c r="A5802">
        <v>240829</v>
      </c>
      <c r="B5802">
        <v>1700</v>
      </c>
      <c r="D5802">
        <f t="shared" si="90"/>
        <v>0</v>
      </c>
    </row>
    <row r="5803" spans="1:4" x14ac:dyDescent="0.35">
      <c r="A5803">
        <v>240829</v>
      </c>
      <c r="B5803">
        <v>1800</v>
      </c>
      <c r="D5803">
        <f t="shared" si="90"/>
        <v>0</v>
      </c>
    </row>
    <row r="5804" spans="1:4" x14ac:dyDescent="0.35">
      <c r="A5804">
        <v>240829</v>
      </c>
      <c r="B5804">
        <v>1900</v>
      </c>
      <c r="D5804">
        <f t="shared" si="90"/>
        <v>0</v>
      </c>
    </row>
    <row r="5805" spans="1:4" x14ac:dyDescent="0.35">
      <c r="A5805">
        <v>240829</v>
      </c>
      <c r="B5805">
        <v>2000</v>
      </c>
      <c r="D5805">
        <f t="shared" si="90"/>
        <v>0</v>
      </c>
    </row>
    <row r="5806" spans="1:4" x14ac:dyDescent="0.35">
      <c r="A5806">
        <v>240829</v>
      </c>
      <c r="B5806">
        <v>2100</v>
      </c>
      <c r="D5806">
        <f t="shared" si="90"/>
        <v>0</v>
      </c>
    </row>
    <row r="5807" spans="1:4" x14ac:dyDescent="0.35">
      <c r="A5807">
        <v>240829</v>
      </c>
      <c r="B5807">
        <v>2200</v>
      </c>
      <c r="D5807">
        <f t="shared" si="90"/>
        <v>0</v>
      </c>
    </row>
    <row r="5808" spans="1:4" x14ac:dyDescent="0.35">
      <c r="A5808">
        <v>240829</v>
      </c>
      <c r="B5808">
        <v>2300</v>
      </c>
      <c r="D5808">
        <f t="shared" si="90"/>
        <v>0</v>
      </c>
    </row>
    <row r="5809" spans="1:4" x14ac:dyDescent="0.35">
      <c r="A5809">
        <v>240830</v>
      </c>
      <c r="B5809">
        <v>0</v>
      </c>
      <c r="D5809">
        <f t="shared" si="90"/>
        <v>0</v>
      </c>
    </row>
    <row r="5810" spans="1:4" x14ac:dyDescent="0.35">
      <c r="A5810">
        <v>240830</v>
      </c>
      <c r="B5810">
        <v>100</v>
      </c>
      <c r="D5810">
        <f t="shared" si="90"/>
        <v>0</v>
      </c>
    </row>
    <row r="5811" spans="1:4" x14ac:dyDescent="0.35">
      <c r="A5811">
        <v>240830</v>
      </c>
      <c r="B5811">
        <v>200</v>
      </c>
      <c r="D5811">
        <f t="shared" si="90"/>
        <v>0</v>
      </c>
    </row>
    <row r="5812" spans="1:4" x14ac:dyDescent="0.35">
      <c r="A5812">
        <v>240830</v>
      </c>
      <c r="B5812">
        <v>300</v>
      </c>
      <c r="D5812">
        <f t="shared" si="90"/>
        <v>0</v>
      </c>
    </row>
    <row r="5813" spans="1:4" x14ac:dyDescent="0.35">
      <c r="A5813">
        <v>240830</v>
      </c>
      <c r="B5813">
        <v>400</v>
      </c>
      <c r="D5813">
        <f t="shared" si="90"/>
        <v>0</v>
      </c>
    </row>
    <row r="5814" spans="1:4" x14ac:dyDescent="0.35">
      <c r="A5814">
        <v>240830</v>
      </c>
      <c r="B5814">
        <v>500</v>
      </c>
      <c r="D5814">
        <f t="shared" si="90"/>
        <v>0</v>
      </c>
    </row>
    <row r="5815" spans="1:4" x14ac:dyDescent="0.35">
      <c r="A5815">
        <v>240830</v>
      </c>
      <c r="B5815">
        <v>600</v>
      </c>
      <c r="D5815">
        <f t="shared" si="90"/>
        <v>0</v>
      </c>
    </row>
    <row r="5816" spans="1:4" x14ac:dyDescent="0.35">
      <c r="A5816">
        <v>240830</v>
      </c>
      <c r="B5816">
        <v>700</v>
      </c>
      <c r="D5816">
        <f t="shared" si="90"/>
        <v>0</v>
      </c>
    </row>
    <row r="5817" spans="1:4" x14ac:dyDescent="0.35">
      <c r="A5817">
        <v>240830</v>
      </c>
      <c r="B5817">
        <v>800</v>
      </c>
      <c r="D5817">
        <f t="shared" si="90"/>
        <v>0</v>
      </c>
    </row>
    <row r="5818" spans="1:4" x14ac:dyDescent="0.35">
      <c r="A5818">
        <v>240830</v>
      </c>
      <c r="B5818">
        <v>900</v>
      </c>
      <c r="D5818">
        <f t="shared" si="90"/>
        <v>0</v>
      </c>
    </row>
    <row r="5819" spans="1:4" x14ac:dyDescent="0.35">
      <c r="A5819">
        <v>240830</v>
      </c>
      <c r="B5819">
        <v>1000</v>
      </c>
      <c r="D5819">
        <f t="shared" si="90"/>
        <v>0</v>
      </c>
    </row>
    <row r="5820" spans="1:4" x14ac:dyDescent="0.35">
      <c r="A5820">
        <v>240830</v>
      </c>
      <c r="B5820">
        <v>1100</v>
      </c>
      <c r="D5820">
        <f t="shared" si="90"/>
        <v>0</v>
      </c>
    </row>
    <row r="5821" spans="1:4" x14ac:dyDescent="0.35">
      <c r="A5821">
        <v>240830</v>
      </c>
      <c r="B5821">
        <v>1200</v>
      </c>
      <c r="D5821">
        <f t="shared" si="90"/>
        <v>0</v>
      </c>
    </row>
    <row r="5822" spans="1:4" x14ac:dyDescent="0.35">
      <c r="A5822">
        <v>240830</v>
      </c>
      <c r="B5822">
        <v>1300</v>
      </c>
      <c r="D5822">
        <f t="shared" si="90"/>
        <v>0</v>
      </c>
    </row>
    <row r="5823" spans="1:4" x14ac:dyDescent="0.35">
      <c r="A5823">
        <v>240830</v>
      </c>
      <c r="B5823">
        <v>1400</v>
      </c>
      <c r="D5823">
        <f t="shared" si="90"/>
        <v>0</v>
      </c>
    </row>
    <row r="5824" spans="1:4" x14ac:dyDescent="0.35">
      <c r="A5824">
        <v>240830</v>
      </c>
      <c r="B5824">
        <v>1500</v>
      </c>
      <c r="D5824">
        <f t="shared" si="90"/>
        <v>0</v>
      </c>
    </row>
    <row r="5825" spans="1:4" x14ac:dyDescent="0.35">
      <c r="A5825">
        <v>240830</v>
      </c>
      <c r="B5825">
        <v>1600</v>
      </c>
      <c r="C5825">
        <v>1.2019299999999999</v>
      </c>
      <c r="D5825">
        <f t="shared" si="90"/>
        <v>0</v>
      </c>
    </row>
    <row r="5826" spans="1:4" x14ac:dyDescent="0.35">
      <c r="A5826">
        <v>240830</v>
      </c>
      <c r="B5826">
        <v>1700</v>
      </c>
      <c r="C5826">
        <v>1.0427299999999999</v>
      </c>
      <c r="D5826">
        <f t="shared" si="90"/>
        <v>0</v>
      </c>
    </row>
    <row r="5827" spans="1:4" x14ac:dyDescent="0.35">
      <c r="A5827">
        <v>240830</v>
      </c>
      <c r="B5827">
        <v>1800</v>
      </c>
      <c r="C5827">
        <v>0.76839500000000005</v>
      </c>
      <c r="D5827">
        <f t="shared" ref="D5827:D5890" si="91">IF(C5827&gt;=(5.4),1,0)</f>
        <v>0</v>
      </c>
    </row>
    <row r="5828" spans="1:4" x14ac:dyDescent="0.35">
      <c r="A5828">
        <v>240830</v>
      </c>
      <c r="B5828">
        <v>1900</v>
      </c>
      <c r="C5828">
        <v>0.21353</v>
      </c>
      <c r="D5828">
        <f t="shared" si="91"/>
        <v>0</v>
      </c>
    </row>
    <row r="5829" spans="1:4" x14ac:dyDescent="0.35">
      <c r="A5829">
        <v>240830</v>
      </c>
      <c r="B5829">
        <v>2000</v>
      </c>
      <c r="C5829">
        <v>0.12703700000000001</v>
      </c>
      <c r="D5829">
        <f t="shared" si="91"/>
        <v>0</v>
      </c>
    </row>
    <row r="5830" spans="1:4" x14ac:dyDescent="0.35">
      <c r="A5830">
        <v>240830</v>
      </c>
      <c r="B5830">
        <v>2100</v>
      </c>
      <c r="C5830">
        <v>0.21172099999999999</v>
      </c>
      <c r="D5830">
        <f t="shared" si="91"/>
        <v>0</v>
      </c>
    </row>
    <row r="5831" spans="1:4" x14ac:dyDescent="0.35">
      <c r="A5831">
        <v>240830</v>
      </c>
      <c r="B5831">
        <v>2200</v>
      </c>
      <c r="C5831">
        <v>6.6128599999999996E-2</v>
      </c>
      <c r="D5831">
        <f t="shared" si="91"/>
        <v>0</v>
      </c>
    </row>
    <row r="5832" spans="1:4" x14ac:dyDescent="0.35">
      <c r="A5832">
        <v>240830</v>
      </c>
      <c r="B5832">
        <v>2300</v>
      </c>
      <c r="C5832">
        <v>0.17375199999999999</v>
      </c>
      <c r="D5832">
        <f t="shared" si="91"/>
        <v>0</v>
      </c>
    </row>
    <row r="5833" spans="1:4" x14ac:dyDescent="0.35">
      <c r="A5833">
        <v>240831</v>
      </c>
      <c r="B5833">
        <v>0</v>
      </c>
      <c r="C5833">
        <v>0.173654</v>
      </c>
      <c r="D5833">
        <f t="shared" si="91"/>
        <v>0</v>
      </c>
    </row>
    <row r="5834" spans="1:4" x14ac:dyDescent="0.35">
      <c r="A5834">
        <v>240831</v>
      </c>
      <c r="B5834">
        <v>100</v>
      </c>
      <c r="C5834">
        <v>0.130077</v>
      </c>
      <c r="D5834">
        <f t="shared" si="91"/>
        <v>0</v>
      </c>
    </row>
    <row r="5835" spans="1:4" x14ac:dyDescent="0.35">
      <c r="A5835">
        <v>240831</v>
      </c>
      <c r="B5835">
        <v>200</v>
      </c>
      <c r="C5835">
        <v>8.94099E-2</v>
      </c>
      <c r="D5835">
        <f t="shared" si="91"/>
        <v>0</v>
      </c>
    </row>
    <row r="5836" spans="1:4" x14ac:dyDescent="0.35">
      <c r="A5836">
        <v>240831</v>
      </c>
      <c r="B5836">
        <v>300</v>
      </c>
      <c r="C5836">
        <v>0.28177999999999997</v>
      </c>
      <c r="D5836">
        <f t="shared" si="91"/>
        <v>0</v>
      </c>
    </row>
    <row r="5837" spans="1:4" x14ac:dyDescent="0.35">
      <c r="A5837">
        <v>240831</v>
      </c>
      <c r="B5837">
        <v>400</v>
      </c>
      <c r="C5837">
        <v>0.16523299999999999</v>
      </c>
      <c r="D5837">
        <f t="shared" si="91"/>
        <v>0</v>
      </c>
    </row>
    <row r="5838" spans="1:4" x14ac:dyDescent="0.35">
      <c r="A5838">
        <v>240831</v>
      </c>
      <c r="B5838">
        <v>500</v>
      </c>
      <c r="C5838">
        <v>0.19539999999999999</v>
      </c>
      <c r="D5838">
        <f t="shared" si="91"/>
        <v>0</v>
      </c>
    </row>
    <row r="5839" spans="1:4" x14ac:dyDescent="0.35">
      <c r="A5839">
        <v>240831</v>
      </c>
      <c r="B5839">
        <v>600</v>
      </c>
      <c r="C5839">
        <v>0.151199</v>
      </c>
      <c r="D5839">
        <f t="shared" si="91"/>
        <v>0</v>
      </c>
    </row>
    <row r="5840" spans="1:4" x14ac:dyDescent="0.35">
      <c r="A5840">
        <v>240831</v>
      </c>
      <c r="B5840">
        <v>700</v>
      </c>
      <c r="C5840">
        <v>0.60328700000000002</v>
      </c>
      <c r="D5840">
        <f t="shared" si="91"/>
        <v>0</v>
      </c>
    </row>
    <row r="5841" spans="1:4" x14ac:dyDescent="0.35">
      <c r="A5841">
        <v>240831</v>
      </c>
      <c r="B5841">
        <v>800</v>
      </c>
      <c r="C5841">
        <v>0.43571799999999999</v>
      </c>
      <c r="D5841">
        <f t="shared" si="91"/>
        <v>0</v>
      </c>
    </row>
    <row r="5842" spans="1:4" x14ac:dyDescent="0.35">
      <c r="A5842">
        <v>240831</v>
      </c>
      <c r="B5842">
        <v>900</v>
      </c>
      <c r="C5842">
        <v>7.1235699999999999E-2</v>
      </c>
      <c r="D5842">
        <f t="shared" si="91"/>
        <v>0</v>
      </c>
    </row>
    <row r="5843" spans="1:4" x14ac:dyDescent="0.35">
      <c r="A5843">
        <v>240831</v>
      </c>
      <c r="B5843">
        <v>1000</v>
      </c>
      <c r="C5843">
        <v>0.532111</v>
      </c>
      <c r="D5843">
        <f t="shared" si="91"/>
        <v>0</v>
      </c>
    </row>
    <row r="5844" spans="1:4" x14ac:dyDescent="0.35">
      <c r="A5844">
        <v>240831</v>
      </c>
      <c r="B5844">
        <v>1100</v>
      </c>
      <c r="C5844">
        <v>0.40653400000000001</v>
      </c>
      <c r="D5844">
        <f t="shared" si="91"/>
        <v>0</v>
      </c>
    </row>
    <row r="5845" spans="1:4" x14ac:dyDescent="0.35">
      <c r="A5845">
        <v>240831</v>
      </c>
      <c r="B5845">
        <v>1200</v>
      </c>
      <c r="C5845">
        <v>0.25401400000000002</v>
      </c>
      <c r="D5845">
        <f t="shared" si="91"/>
        <v>0</v>
      </c>
    </row>
    <row r="5846" spans="1:4" x14ac:dyDescent="0.35">
      <c r="A5846">
        <v>240831</v>
      </c>
      <c r="B5846">
        <v>1300</v>
      </c>
      <c r="C5846">
        <v>0.87841599999999997</v>
      </c>
      <c r="D5846">
        <f t="shared" si="91"/>
        <v>0</v>
      </c>
    </row>
    <row r="5847" spans="1:4" x14ac:dyDescent="0.35">
      <c r="A5847">
        <v>240831</v>
      </c>
      <c r="B5847">
        <v>1400</v>
      </c>
      <c r="C5847">
        <v>0.28456100000000001</v>
      </c>
      <c r="D5847">
        <f t="shared" si="91"/>
        <v>0</v>
      </c>
    </row>
    <row r="5848" spans="1:4" x14ac:dyDescent="0.35">
      <c r="A5848">
        <v>240831</v>
      </c>
      <c r="B5848">
        <v>1500</v>
      </c>
      <c r="C5848">
        <v>0.54147500000000004</v>
      </c>
      <c r="D5848">
        <f t="shared" si="91"/>
        <v>0</v>
      </c>
    </row>
    <row r="5849" spans="1:4" x14ac:dyDescent="0.35">
      <c r="A5849">
        <v>240831</v>
      </c>
      <c r="B5849">
        <v>1600</v>
      </c>
      <c r="C5849">
        <v>1.2660199999999999</v>
      </c>
      <c r="D5849">
        <f t="shared" si="91"/>
        <v>0</v>
      </c>
    </row>
    <row r="5850" spans="1:4" x14ac:dyDescent="0.35">
      <c r="A5850">
        <v>240831</v>
      </c>
      <c r="B5850">
        <v>1700</v>
      </c>
      <c r="C5850">
        <v>1.14201</v>
      </c>
      <c r="D5850">
        <f t="shared" si="91"/>
        <v>0</v>
      </c>
    </row>
    <row r="5851" spans="1:4" x14ac:dyDescent="0.35">
      <c r="A5851">
        <v>240831</v>
      </c>
      <c r="B5851">
        <v>1800</v>
      </c>
      <c r="C5851">
        <v>0.31412099999999998</v>
      </c>
      <c r="D5851">
        <f t="shared" si="91"/>
        <v>0</v>
      </c>
    </row>
    <row r="5852" spans="1:4" x14ac:dyDescent="0.35">
      <c r="A5852">
        <v>240831</v>
      </c>
      <c r="B5852">
        <v>1900</v>
      </c>
      <c r="C5852">
        <v>1.62062E-2</v>
      </c>
      <c r="D5852">
        <f t="shared" si="91"/>
        <v>0</v>
      </c>
    </row>
    <row r="5853" spans="1:4" x14ac:dyDescent="0.35">
      <c r="A5853">
        <v>240831</v>
      </c>
      <c r="B5853">
        <v>2000</v>
      </c>
      <c r="C5853">
        <v>3.6998900000000001E-2</v>
      </c>
      <c r="D5853">
        <f t="shared" si="91"/>
        <v>0</v>
      </c>
    </row>
    <row r="5854" spans="1:4" x14ac:dyDescent="0.35">
      <c r="A5854">
        <v>240831</v>
      </c>
      <c r="B5854">
        <v>2100</v>
      </c>
      <c r="C5854">
        <v>0.17979700000000001</v>
      </c>
      <c r="D5854">
        <f t="shared" si="91"/>
        <v>0</v>
      </c>
    </row>
    <row r="5855" spans="1:4" x14ac:dyDescent="0.35">
      <c r="A5855">
        <v>240831</v>
      </c>
      <c r="B5855">
        <v>2200</v>
      </c>
      <c r="C5855">
        <v>0.23036100000000001</v>
      </c>
      <c r="D5855">
        <f t="shared" si="91"/>
        <v>0</v>
      </c>
    </row>
    <row r="5856" spans="1:4" x14ac:dyDescent="0.35">
      <c r="A5856">
        <v>240831</v>
      </c>
      <c r="B5856">
        <v>2300</v>
      </c>
      <c r="C5856">
        <v>0.19151000000000001</v>
      </c>
      <c r="D5856">
        <f t="shared" si="91"/>
        <v>0</v>
      </c>
    </row>
    <row r="5857" spans="1:4" x14ac:dyDescent="0.35">
      <c r="A5857">
        <v>240901</v>
      </c>
      <c r="B5857">
        <v>0</v>
      </c>
      <c r="C5857">
        <v>0.20982600000000001</v>
      </c>
      <c r="D5857">
        <f t="shared" si="91"/>
        <v>0</v>
      </c>
    </row>
    <row r="5858" spans="1:4" x14ac:dyDescent="0.35">
      <c r="A5858">
        <v>240901</v>
      </c>
      <c r="B5858">
        <v>100</v>
      </c>
      <c r="C5858">
        <v>0.54224300000000003</v>
      </c>
      <c r="D5858">
        <f t="shared" si="91"/>
        <v>0</v>
      </c>
    </row>
    <row r="5859" spans="1:4" x14ac:dyDescent="0.35">
      <c r="A5859">
        <v>240901</v>
      </c>
      <c r="B5859">
        <v>200</v>
      </c>
      <c r="C5859">
        <v>0.86578200000000005</v>
      </c>
      <c r="D5859">
        <f t="shared" si="91"/>
        <v>0</v>
      </c>
    </row>
    <row r="5860" spans="1:4" x14ac:dyDescent="0.35">
      <c r="A5860">
        <v>240901</v>
      </c>
      <c r="B5860">
        <v>300</v>
      </c>
      <c r="C5860">
        <v>0.42382900000000001</v>
      </c>
      <c r="D5860">
        <f t="shared" si="91"/>
        <v>0</v>
      </c>
    </row>
    <row r="5861" spans="1:4" x14ac:dyDescent="0.35">
      <c r="A5861">
        <v>240901</v>
      </c>
      <c r="B5861">
        <v>400</v>
      </c>
      <c r="C5861">
        <v>0.25647399999999998</v>
      </c>
      <c r="D5861">
        <f t="shared" si="91"/>
        <v>0</v>
      </c>
    </row>
    <row r="5862" spans="1:4" x14ac:dyDescent="0.35">
      <c r="A5862">
        <v>240901</v>
      </c>
      <c r="B5862">
        <v>500</v>
      </c>
      <c r="C5862">
        <v>0.29527300000000001</v>
      </c>
      <c r="D5862">
        <f t="shared" si="91"/>
        <v>0</v>
      </c>
    </row>
    <row r="5863" spans="1:4" x14ac:dyDescent="0.35">
      <c r="A5863">
        <v>240901</v>
      </c>
      <c r="B5863">
        <v>600</v>
      </c>
      <c r="C5863">
        <v>6.5598600000000007E-2</v>
      </c>
      <c r="D5863">
        <f t="shared" si="91"/>
        <v>0</v>
      </c>
    </row>
    <row r="5864" spans="1:4" x14ac:dyDescent="0.35">
      <c r="A5864">
        <v>240901</v>
      </c>
      <c r="B5864">
        <v>700</v>
      </c>
      <c r="C5864">
        <v>0.84665500000000005</v>
      </c>
      <c r="D5864">
        <f t="shared" si="91"/>
        <v>0</v>
      </c>
    </row>
    <row r="5865" spans="1:4" x14ac:dyDescent="0.35">
      <c r="A5865">
        <v>240901</v>
      </c>
      <c r="B5865">
        <v>800</v>
      </c>
      <c r="C5865">
        <v>0.246223</v>
      </c>
      <c r="D5865">
        <f t="shared" si="91"/>
        <v>0</v>
      </c>
    </row>
    <row r="5866" spans="1:4" x14ac:dyDescent="0.35">
      <c r="A5866">
        <v>240901</v>
      </c>
      <c r="B5866">
        <v>900</v>
      </c>
      <c r="C5866">
        <v>0.68415400000000004</v>
      </c>
      <c r="D5866">
        <f t="shared" si="91"/>
        <v>0</v>
      </c>
    </row>
    <row r="5867" spans="1:4" x14ac:dyDescent="0.35">
      <c r="A5867">
        <v>240901</v>
      </c>
      <c r="B5867">
        <v>1000</v>
      </c>
      <c r="C5867">
        <v>0.58644600000000002</v>
      </c>
      <c r="D5867">
        <f t="shared" si="91"/>
        <v>0</v>
      </c>
    </row>
    <row r="5868" spans="1:4" x14ac:dyDescent="0.35">
      <c r="A5868">
        <v>240901</v>
      </c>
      <c r="B5868">
        <v>1100</v>
      </c>
      <c r="C5868">
        <v>0.36002800000000001</v>
      </c>
      <c r="D5868">
        <f t="shared" si="91"/>
        <v>0</v>
      </c>
    </row>
    <row r="5869" spans="1:4" x14ac:dyDescent="0.35">
      <c r="A5869">
        <v>240901</v>
      </c>
      <c r="B5869">
        <v>1200</v>
      </c>
      <c r="C5869">
        <v>0.31555100000000003</v>
      </c>
      <c r="D5869">
        <f t="shared" si="91"/>
        <v>0</v>
      </c>
    </row>
    <row r="5870" spans="1:4" x14ac:dyDescent="0.35">
      <c r="A5870">
        <v>240901</v>
      </c>
      <c r="B5870">
        <v>1300</v>
      </c>
      <c r="C5870">
        <v>1.6403399999999999</v>
      </c>
      <c r="D5870">
        <f t="shared" si="91"/>
        <v>0</v>
      </c>
    </row>
    <row r="5871" spans="1:4" x14ac:dyDescent="0.35">
      <c r="A5871">
        <v>240901</v>
      </c>
      <c r="B5871">
        <v>1400</v>
      </c>
      <c r="C5871">
        <v>1.4016200000000001</v>
      </c>
      <c r="D5871">
        <f t="shared" si="91"/>
        <v>0</v>
      </c>
    </row>
    <row r="5872" spans="1:4" x14ac:dyDescent="0.35">
      <c r="A5872">
        <v>240901</v>
      </c>
      <c r="B5872">
        <v>1500</v>
      </c>
      <c r="C5872">
        <v>2.2345899999999999</v>
      </c>
      <c r="D5872">
        <f t="shared" si="91"/>
        <v>0</v>
      </c>
    </row>
    <row r="5873" spans="1:4" x14ac:dyDescent="0.35">
      <c r="A5873">
        <v>240901</v>
      </c>
      <c r="B5873">
        <v>1600</v>
      </c>
      <c r="C5873">
        <v>2.43757</v>
      </c>
      <c r="D5873">
        <f t="shared" si="91"/>
        <v>0</v>
      </c>
    </row>
    <row r="5874" spans="1:4" x14ac:dyDescent="0.35">
      <c r="A5874">
        <v>240901</v>
      </c>
      <c r="B5874">
        <v>1700</v>
      </c>
      <c r="C5874">
        <v>2.1505000000000001</v>
      </c>
      <c r="D5874">
        <f t="shared" si="91"/>
        <v>0</v>
      </c>
    </row>
    <row r="5875" spans="1:4" x14ac:dyDescent="0.35">
      <c r="A5875">
        <v>240901</v>
      </c>
      <c r="B5875">
        <v>1800</v>
      </c>
      <c r="C5875">
        <v>0.96917200000000003</v>
      </c>
      <c r="D5875">
        <f t="shared" si="91"/>
        <v>0</v>
      </c>
    </row>
    <row r="5876" spans="1:4" x14ac:dyDescent="0.35">
      <c r="A5876">
        <v>240901</v>
      </c>
      <c r="B5876">
        <v>1900</v>
      </c>
      <c r="C5876">
        <v>0.64291500000000001</v>
      </c>
      <c r="D5876">
        <f t="shared" si="91"/>
        <v>0</v>
      </c>
    </row>
    <row r="5877" spans="1:4" x14ac:dyDescent="0.35">
      <c r="A5877">
        <v>240901</v>
      </c>
      <c r="B5877">
        <v>2000</v>
      </c>
      <c r="C5877">
        <v>1.0498000000000001</v>
      </c>
      <c r="D5877">
        <f t="shared" si="91"/>
        <v>0</v>
      </c>
    </row>
    <row r="5878" spans="1:4" x14ac:dyDescent="0.35">
      <c r="A5878">
        <v>240901</v>
      </c>
      <c r="B5878">
        <v>2100</v>
      </c>
      <c r="C5878">
        <v>0.50210100000000002</v>
      </c>
      <c r="D5878">
        <f t="shared" si="91"/>
        <v>0</v>
      </c>
    </row>
    <row r="5879" spans="1:4" x14ac:dyDescent="0.35">
      <c r="A5879">
        <v>240901</v>
      </c>
      <c r="B5879">
        <v>2200</v>
      </c>
      <c r="C5879">
        <v>0.227051</v>
      </c>
      <c r="D5879">
        <f t="shared" si="91"/>
        <v>0</v>
      </c>
    </row>
    <row r="5880" spans="1:4" x14ac:dyDescent="0.35">
      <c r="A5880">
        <v>240901</v>
      </c>
      <c r="B5880">
        <v>2300</v>
      </c>
      <c r="C5880">
        <v>0.44559900000000002</v>
      </c>
      <c r="D5880">
        <f t="shared" si="91"/>
        <v>0</v>
      </c>
    </row>
    <row r="5881" spans="1:4" x14ac:dyDescent="0.35">
      <c r="A5881">
        <v>240902</v>
      </c>
      <c r="B5881">
        <v>0</v>
      </c>
      <c r="C5881">
        <v>0.88962699999999995</v>
      </c>
      <c r="D5881">
        <f t="shared" si="91"/>
        <v>0</v>
      </c>
    </row>
    <row r="5882" spans="1:4" x14ac:dyDescent="0.35">
      <c r="A5882">
        <v>240902</v>
      </c>
      <c r="B5882">
        <v>100</v>
      </c>
      <c r="C5882">
        <v>0.94334700000000005</v>
      </c>
      <c r="D5882">
        <f t="shared" si="91"/>
        <v>0</v>
      </c>
    </row>
    <row r="5883" spans="1:4" x14ac:dyDescent="0.35">
      <c r="A5883">
        <v>240902</v>
      </c>
      <c r="B5883">
        <v>200</v>
      </c>
      <c r="C5883">
        <v>0.45359300000000002</v>
      </c>
      <c r="D5883">
        <f t="shared" si="91"/>
        <v>0</v>
      </c>
    </row>
    <row r="5884" spans="1:4" x14ac:dyDescent="0.35">
      <c r="A5884">
        <v>240902</v>
      </c>
      <c r="B5884">
        <v>300</v>
      </c>
      <c r="C5884">
        <v>0.36708400000000002</v>
      </c>
      <c r="D5884">
        <f t="shared" si="91"/>
        <v>0</v>
      </c>
    </row>
    <row r="5885" spans="1:4" x14ac:dyDescent="0.35">
      <c r="A5885">
        <v>240902</v>
      </c>
      <c r="B5885">
        <v>400</v>
      </c>
      <c r="C5885">
        <v>1.4191800000000001</v>
      </c>
      <c r="D5885">
        <f t="shared" si="91"/>
        <v>0</v>
      </c>
    </row>
    <row r="5886" spans="1:4" x14ac:dyDescent="0.35">
      <c r="A5886">
        <v>240902</v>
      </c>
      <c r="B5886">
        <v>500</v>
      </c>
      <c r="C5886">
        <v>0.304869</v>
      </c>
      <c r="D5886">
        <f t="shared" si="91"/>
        <v>0</v>
      </c>
    </row>
    <row r="5887" spans="1:4" x14ac:dyDescent="0.35">
      <c r="A5887">
        <v>240902</v>
      </c>
      <c r="B5887">
        <v>600</v>
      </c>
      <c r="C5887">
        <v>0.26156000000000001</v>
      </c>
      <c r="D5887">
        <f t="shared" si="91"/>
        <v>0</v>
      </c>
    </row>
    <row r="5888" spans="1:4" x14ac:dyDescent="0.35">
      <c r="A5888">
        <v>240902</v>
      </c>
      <c r="B5888">
        <v>700</v>
      </c>
      <c r="C5888">
        <v>0.224409</v>
      </c>
      <c r="D5888">
        <f t="shared" si="91"/>
        <v>0</v>
      </c>
    </row>
    <row r="5889" spans="1:4" x14ac:dyDescent="0.35">
      <c r="A5889">
        <v>240902</v>
      </c>
      <c r="B5889">
        <v>800</v>
      </c>
      <c r="C5889">
        <v>0.33931699999999998</v>
      </c>
      <c r="D5889">
        <f t="shared" si="91"/>
        <v>0</v>
      </c>
    </row>
    <row r="5890" spans="1:4" x14ac:dyDescent="0.35">
      <c r="A5890">
        <v>240902</v>
      </c>
      <c r="B5890">
        <v>900</v>
      </c>
      <c r="C5890">
        <v>0.62961500000000004</v>
      </c>
      <c r="D5890">
        <f t="shared" si="91"/>
        <v>0</v>
      </c>
    </row>
    <row r="5891" spans="1:4" x14ac:dyDescent="0.35">
      <c r="A5891">
        <v>240902</v>
      </c>
      <c r="B5891">
        <v>1000</v>
      </c>
      <c r="C5891">
        <v>1.4580599999999999</v>
      </c>
      <c r="D5891">
        <f t="shared" ref="D5891:D5954" si="92">IF(C5891&gt;=(5.4),1,0)</f>
        <v>0</v>
      </c>
    </row>
    <row r="5892" spans="1:4" x14ac:dyDescent="0.35">
      <c r="A5892">
        <v>240902</v>
      </c>
      <c r="B5892">
        <v>1100</v>
      </c>
      <c r="C5892">
        <v>2.1566399999999999</v>
      </c>
      <c r="D5892">
        <f t="shared" si="92"/>
        <v>0</v>
      </c>
    </row>
    <row r="5893" spans="1:4" x14ac:dyDescent="0.35">
      <c r="A5893">
        <v>240902</v>
      </c>
      <c r="B5893">
        <v>1200</v>
      </c>
      <c r="C5893">
        <v>2.7883800000000001</v>
      </c>
      <c r="D5893">
        <f t="shared" si="92"/>
        <v>0</v>
      </c>
    </row>
    <row r="5894" spans="1:4" x14ac:dyDescent="0.35">
      <c r="A5894">
        <v>240902</v>
      </c>
      <c r="B5894">
        <v>1300</v>
      </c>
      <c r="C5894">
        <v>3.23651</v>
      </c>
      <c r="D5894">
        <f t="shared" si="92"/>
        <v>0</v>
      </c>
    </row>
    <row r="5895" spans="1:4" x14ac:dyDescent="0.35">
      <c r="A5895">
        <v>240902</v>
      </c>
      <c r="B5895">
        <v>1400</v>
      </c>
      <c r="C5895">
        <v>2.79603</v>
      </c>
      <c r="D5895">
        <f t="shared" si="92"/>
        <v>0</v>
      </c>
    </row>
    <row r="5896" spans="1:4" x14ac:dyDescent="0.35">
      <c r="A5896">
        <v>240902</v>
      </c>
      <c r="B5896">
        <v>1500</v>
      </c>
      <c r="C5896">
        <v>1.3830499999999999</v>
      </c>
      <c r="D5896">
        <f t="shared" si="92"/>
        <v>0</v>
      </c>
    </row>
    <row r="5897" spans="1:4" x14ac:dyDescent="0.35">
      <c r="A5897">
        <v>240902</v>
      </c>
      <c r="B5897">
        <v>1600</v>
      </c>
      <c r="C5897">
        <v>2.06534</v>
      </c>
      <c r="D5897">
        <f t="shared" si="92"/>
        <v>0</v>
      </c>
    </row>
    <row r="5898" spans="1:4" x14ac:dyDescent="0.35">
      <c r="A5898">
        <v>240902</v>
      </c>
      <c r="B5898">
        <v>1700</v>
      </c>
      <c r="C5898">
        <v>2.1760100000000002</v>
      </c>
      <c r="D5898">
        <f t="shared" si="92"/>
        <v>0</v>
      </c>
    </row>
    <row r="5899" spans="1:4" x14ac:dyDescent="0.35">
      <c r="A5899">
        <v>240902</v>
      </c>
      <c r="B5899">
        <v>1800</v>
      </c>
      <c r="C5899">
        <v>1.9214100000000001</v>
      </c>
      <c r="D5899">
        <f t="shared" si="92"/>
        <v>0</v>
      </c>
    </row>
    <row r="5900" spans="1:4" x14ac:dyDescent="0.35">
      <c r="A5900">
        <v>240902</v>
      </c>
      <c r="B5900">
        <v>1900</v>
      </c>
      <c r="C5900">
        <v>0.96983699999999995</v>
      </c>
      <c r="D5900">
        <f t="shared" si="92"/>
        <v>0</v>
      </c>
    </row>
    <row r="5901" spans="1:4" x14ac:dyDescent="0.35">
      <c r="A5901">
        <v>240902</v>
      </c>
      <c r="B5901">
        <v>2000</v>
      </c>
      <c r="C5901">
        <v>0.94952300000000001</v>
      </c>
      <c r="D5901">
        <f t="shared" si="92"/>
        <v>0</v>
      </c>
    </row>
    <row r="5902" spans="1:4" x14ac:dyDescent="0.35">
      <c r="A5902">
        <v>240902</v>
      </c>
      <c r="B5902">
        <v>2100</v>
      </c>
      <c r="C5902">
        <v>1.1920599999999999</v>
      </c>
      <c r="D5902">
        <f t="shared" si="92"/>
        <v>0</v>
      </c>
    </row>
    <row r="5903" spans="1:4" x14ac:dyDescent="0.35">
      <c r="A5903">
        <v>240902</v>
      </c>
      <c r="B5903">
        <v>2200</v>
      </c>
      <c r="C5903">
        <v>1.01372</v>
      </c>
      <c r="D5903">
        <f t="shared" si="92"/>
        <v>0</v>
      </c>
    </row>
    <row r="5904" spans="1:4" x14ac:dyDescent="0.35">
      <c r="A5904">
        <v>240902</v>
      </c>
      <c r="B5904">
        <v>2300</v>
      </c>
      <c r="C5904">
        <v>0.47711399999999998</v>
      </c>
      <c r="D5904">
        <f t="shared" si="92"/>
        <v>0</v>
      </c>
    </row>
    <row r="5905" spans="1:4" x14ac:dyDescent="0.35">
      <c r="A5905">
        <v>240903</v>
      </c>
      <c r="B5905">
        <v>0</v>
      </c>
      <c r="C5905">
        <v>0.42560199999999998</v>
      </c>
      <c r="D5905">
        <f t="shared" si="92"/>
        <v>0</v>
      </c>
    </row>
    <row r="5906" spans="1:4" x14ac:dyDescent="0.35">
      <c r="A5906">
        <v>240903</v>
      </c>
      <c r="B5906">
        <v>100</v>
      </c>
      <c r="C5906">
        <v>0.124933</v>
      </c>
      <c r="D5906">
        <f t="shared" si="92"/>
        <v>0</v>
      </c>
    </row>
    <row r="5907" spans="1:4" x14ac:dyDescent="0.35">
      <c r="A5907">
        <v>240903</v>
      </c>
      <c r="B5907">
        <v>200</v>
      </c>
      <c r="C5907">
        <v>0.72711300000000001</v>
      </c>
      <c r="D5907">
        <f t="shared" si="92"/>
        <v>0</v>
      </c>
    </row>
    <row r="5908" spans="1:4" x14ac:dyDescent="0.35">
      <c r="A5908">
        <v>240903</v>
      </c>
      <c r="B5908">
        <v>300</v>
      </c>
      <c r="C5908">
        <v>0.56816900000000004</v>
      </c>
      <c r="D5908">
        <f t="shared" si="92"/>
        <v>0</v>
      </c>
    </row>
    <row r="5909" spans="1:4" x14ac:dyDescent="0.35">
      <c r="A5909">
        <v>240903</v>
      </c>
      <c r="B5909">
        <v>400</v>
      </c>
      <c r="C5909">
        <v>0.79348200000000002</v>
      </c>
      <c r="D5909">
        <f t="shared" si="92"/>
        <v>0</v>
      </c>
    </row>
    <row r="5910" spans="1:4" x14ac:dyDescent="0.35">
      <c r="A5910">
        <v>240903</v>
      </c>
      <c r="B5910">
        <v>500</v>
      </c>
      <c r="C5910">
        <v>0.72892299999999999</v>
      </c>
      <c r="D5910">
        <f t="shared" si="92"/>
        <v>0</v>
      </c>
    </row>
    <row r="5911" spans="1:4" x14ac:dyDescent="0.35">
      <c r="A5911">
        <v>240903</v>
      </c>
      <c r="B5911">
        <v>600</v>
      </c>
      <c r="C5911">
        <v>0.322023</v>
      </c>
      <c r="D5911">
        <f t="shared" si="92"/>
        <v>0</v>
      </c>
    </row>
    <row r="5912" spans="1:4" x14ac:dyDescent="0.35">
      <c r="A5912">
        <v>240903</v>
      </c>
      <c r="B5912">
        <v>700</v>
      </c>
      <c r="C5912">
        <v>0.40038699999999999</v>
      </c>
      <c r="D5912">
        <f t="shared" si="92"/>
        <v>0</v>
      </c>
    </row>
    <row r="5913" spans="1:4" x14ac:dyDescent="0.35">
      <c r="A5913">
        <v>240903</v>
      </c>
      <c r="B5913">
        <v>800</v>
      </c>
      <c r="C5913">
        <v>0.93370399999999998</v>
      </c>
      <c r="D5913">
        <f t="shared" si="92"/>
        <v>0</v>
      </c>
    </row>
    <row r="5914" spans="1:4" x14ac:dyDescent="0.35">
      <c r="A5914">
        <v>240903</v>
      </c>
      <c r="B5914">
        <v>900</v>
      </c>
      <c r="C5914">
        <v>0.80205099999999996</v>
      </c>
      <c r="D5914">
        <f t="shared" si="92"/>
        <v>0</v>
      </c>
    </row>
    <row r="5915" spans="1:4" x14ac:dyDescent="0.35">
      <c r="A5915">
        <v>240903</v>
      </c>
      <c r="B5915">
        <v>1000</v>
      </c>
      <c r="C5915">
        <v>1.47075</v>
      </c>
      <c r="D5915">
        <f t="shared" si="92"/>
        <v>0</v>
      </c>
    </row>
    <row r="5916" spans="1:4" x14ac:dyDescent="0.35">
      <c r="A5916">
        <v>240903</v>
      </c>
      <c r="B5916">
        <v>1100</v>
      </c>
      <c r="C5916">
        <v>1.27416</v>
      </c>
      <c r="D5916">
        <f t="shared" si="92"/>
        <v>0</v>
      </c>
    </row>
    <row r="5917" spans="1:4" x14ac:dyDescent="0.35">
      <c r="A5917">
        <v>240903</v>
      </c>
      <c r="B5917">
        <v>1200</v>
      </c>
      <c r="C5917">
        <v>1.75786</v>
      </c>
      <c r="D5917">
        <f t="shared" si="92"/>
        <v>0</v>
      </c>
    </row>
    <row r="5918" spans="1:4" x14ac:dyDescent="0.35">
      <c r="A5918">
        <v>240903</v>
      </c>
      <c r="B5918">
        <v>1300</v>
      </c>
      <c r="C5918">
        <v>1.33504</v>
      </c>
      <c r="D5918">
        <f t="shared" si="92"/>
        <v>0</v>
      </c>
    </row>
    <row r="5919" spans="1:4" x14ac:dyDescent="0.35">
      <c r="A5919">
        <v>240903</v>
      </c>
      <c r="B5919">
        <v>1400</v>
      </c>
      <c r="C5919">
        <v>0.28977599999999998</v>
      </c>
      <c r="D5919">
        <f t="shared" si="92"/>
        <v>0</v>
      </c>
    </row>
    <row r="5920" spans="1:4" x14ac:dyDescent="0.35">
      <c r="A5920">
        <v>240903</v>
      </c>
      <c r="B5920">
        <v>1500</v>
      </c>
      <c r="C5920">
        <v>0.32045699999999999</v>
      </c>
      <c r="D5920">
        <f t="shared" si="92"/>
        <v>0</v>
      </c>
    </row>
    <row r="5921" spans="1:4" x14ac:dyDescent="0.35">
      <c r="A5921">
        <v>240903</v>
      </c>
      <c r="B5921">
        <v>1600</v>
      </c>
      <c r="C5921">
        <v>1.1285099999999999</v>
      </c>
      <c r="D5921">
        <f t="shared" si="92"/>
        <v>0</v>
      </c>
    </row>
    <row r="5922" spans="1:4" x14ac:dyDescent="0.35">
      <c r="A5922">
        <v>240903</v>
      </c>
      <c r="B5922">
        <v>1700</v>
      </c>
      <c r="C5922">
        <v>1.4042300000000001</v>
      </c>
      <c r="D5922">
        <f t="shared" si="92"/>
        <v>0</v>
      </c>
    </row>
    <row r="5923" spans="1:4" x14ac:dyDescent="0.35">
      <c r="A5923">
        <v>240903</v>
      </c>
      <c r="B5923">
        <v>1800</v>
      </c>
      <c r="C5923">
        <v>1.3675600000000001</v>
      </c>
      <c r="D5923">
        <f t="shared" si="92"/>
        <v>0</v>
      </c>
    </row>
    <row r="5924" spans="1:4" x14ac:dyDescent="0.35">
      <c r="A5924">
        <v>240903</v>
      </c>
      <c r="B5924">
        <v>1900</v>
      </c>
      <c r="C5924">
        <v>1.8186500000000001</v>
      </c>
      <c r="D5924">
        <f t="shared" si="92"/>
        <v>0</v>
      </c>
    </row>
    <row r="5925" spans="1:4" x14ac:dyDescent="0.35">
      <c r="A5925">
        <v>240903</v>
      </c>
      <c r="B5925">
        <v>2000</v>
      </c>
      <c r="C5925">
        <v>1.0123500000000001</v>
      </c>
      <c r="D5925">
        <f t="shared" si="92"/>
        <v>0</v>
      </c>
    </row>
    <row r="5926" spans="1:4" x14ac:dyDescent="0.35">
      <c r="A5926">
        <v>240903</v>
      </c>
      <c r="B5926">
        <v>2100</v>
      </c>
      <c r="C5926">
        <v>0.63400999999999996</v>
      </c>
      <c r="D5926">
        <f t="shared" si="92"/>
        <v>0</v>
      </c>
    </row>
    <row r="5927" spans="1:4" x14ac:dyDescent="0.35">
      <c r="A5927">
        <v>240903</v>
      </c>
      <c r="B5927">
        <v>2200</v>
      </c>
      <c r="C5927">
        <v>0.48167100000000002</v>
      </c>
      <c r="D5927">
        <f t="shared" si="92"/>
        <v>0</v>
      </c>
    </row>
    <row r="5928" spans="1:4" x14ac:dyDescent="0.35">
      <c r="A5928">
        <v>240903</v>
      </c>
      <c r="B5928">
        <v>2300</v>
      </c>
      <c r="C5928">
        <v>0.72661900000000001</v>
      </c>
      <c r="D5928">
        <f t="shared" si="92"/>
        <v>0</v>
      </c>
    </row>
    <row r="5929" spans="1:4" x14ac:dyDescent="0.35">
      <c r="A5929">
        <v>240904</v>
      </c>
      <c r="B5929">
        <v>0</v>
      </c>
      <c r="C5929">
        <v>9.8870299999999994E-2</v>
      </c>
      <c r="D5929">
        <f t="shared" si="92"/>
        <v>0</v>
      </c>
    </row>
    <row r="5930" spans="1:4" x14ac:dyDescent="0.35">
      <c r="A5930">
        <v>240904</v>
      </c>
      <c r="B5930">
        <v>100</v>
      </c>
      <c r="C5930">
        <v>0.328517</v>
      </c>
      <c r="D5930">
        <f t="shared" si="92"/>
        <v>0</v>
      </c>
    </row>
    <row r="5931" spans="1:4" x14ac:dyDescent="0.35">
      <c r="A5931">
        <v>240904</v>
      </c>
      <c r="B5931">
        <v>200</v>
      </c>
      <c r="C5931">
        <v>7.4443499999999996E-2</v>
      </c>
      <c r="D5931">
        <f t="shared" si="92"/>
        <v>0</v>
      </c>
    </row>
    <row r="5932" spans="1:4" x14ac:dyDescent="0.35">
      <c r="A5932">
        <v>240904</v>
      </c>
      <c r="B5932">
        <v>300</v>
      </c>
      <c r="C5932">
        <v>0</v>
      </c>
      <c r="D5932">
        <f t="shared" si="92"/>
        <v>0</v>
      </c>
    </row>
    <row r="5933" spans="1:4" x14ac:dyDescent="0.35">
      <c r="A5933">
        <v>240904</v>
      </c>
      <c r="B5933">
        <v>400</v>
      </c>
      <c r="C5933">
        <v>3.3333300000000003E-2</v>
      </c>
      <c r="D5933">
        <f t="shared" si="92"/>
        <v>0</v>
      </c>
    </row>
    <row r="5934" spans="1:4" x14ac:dyDescent="0.35">
      <c r="A5934">
        <v>240904</v>
      </c>
      <c r="B5934">
        <v>500</v>
      </c>
      <c r="C5934">
        <v>0.124046</v>
      </c>
      <c r="D5934">
        <f t="shared" si="92"/>
        <v>0</v>
      </c>
    </row>
    <row r="5935" spans="1:4" x14ac:dyDescent="0.35">
      <c r="A5935">
        <v>240904</v>
      </c>
      <c r="B5935">
        <v>600</v>
      </c>
      <c r="C5935">
        <v>0.115644</v>
      </c>
      <c r="D5935">
        <f t="shared" si="92"/>
        <v>0</v>
      </c>
    </row>
    <row r="5936" spans="1:4" x14ac:dyDescent="0.35">
      <c r="A5936">
        <v>240904</v>
      </c>
      <c r="B5936">
        <v>700</v>
      </c>
      <c r="C5936">
        <v>0.134156</v>
      </c>
      <c r="D5936">
        <f t="shared" si="92"/>
        <v>0</v>
      </c>
    </row>
    <row r="5937" spans="1:4" x14ac:dyDescent="0.35">
      <c r="A5937">
        <v>240904</v>
      </c>
      <c r="B5937">
        <v>800</v>
      </c>
      <c r="C5937">
        <v>0.97856799999999999</v>
      </c>
      <c r="D5937">
        <f t="shared" si="92"/>
        <v>0</v>
      </c>
    </row>
    <row r="5938" spans="1:4" x14ac:dyDescent="0.35">
      <c r="A5938">
        <v>240904</v>
      </c>
      <c r="B5938">
        <v>900</v>
      </c>
      <c r="C5938">
        <v>0.76600999999999997</v>
      </c>
      <c r="D5938">
        <f t="shared" si="92"/>
        <v>0</v>
      </c>
    </row>
    <row r="5939" spans="1:4" x14ac:dyDescent="0.35">
      <c r="A5939">
        <v>240904</v>
      </c>
      <c r="B5939">
        <v>1000</v>
      </c>
      <c r="C5939">
        <v>0.22750000000000001</v>
      </c>
      <c r="D5939">
        <f t="shared" si="92"/>
        <v>0</v>
      </c>
    </row>
    <row r="5940" spans="1:4" x14ac:dyDescent="0.35">
      <c r="A5940">
        <v>240904</v>
      </c>
      <c r="B5940">
        <v>1100</v>
      </c>
      <c r="C5940">
        <v>0.68528599999999995</v>
      </c>
      <c r="D5940">
        <f t="shared" si="92"/>
        <v>0</v>
      </c>
    </row>
    <row r="5941" spans="1:4" x14ac:dyDescent="0.35">
      <c r="A5941">
        <v>240904</v>
      </c>
      <c r="B5941">
        <v>1200</v>
      </c>
      <c r="C5941">
        <v>9.89704E-2</v>
      </c>
      <c r="D5941">
        <f t="shared" si="92"/>
        <v>0</v>
      </c>
    </row>
    <row r="5942" spans="1:4" x14ac:dyDescent="0.35">
      <c r="A5942">
        <v>240904</v>
      </c>
      <c r="B5942">
        <v>1300</v>
      </c>
      <c r="C5942">
        <v>0.42407899999999998</v>
      </c>
      <c r="D5942">
        <f t="shared" si="92"/>
        <v>0</v>
      </c>
    </row>
    <row r="5943" spans="1:4" x14ac:dyDescent="0.35">
      <c r="A5943">
        <v>240904</v>
      </c>
      <c r="B5943">
        <v>1400</v>
      </c>
      <c r="C5943">
        <v>1.1353899999999999</v>
      </c>
      <c r="D5943">
        <f t="shared" si="92"/>
        <v>0</v>
      </c>
    </row>
    <row r="5944" spans="1:4" x14ac:dyDescent="0.35">
      <c r="A5944">
        <v>240904</v>
      </c>
      <c r="B5944">
        <v>1500</v>
      </c>
      <c r="C5944">
        <v>1.41374</v>
      </c>
      <c r="D5944">
        <f t="shared" si="92"/>
        <v>0</v>
      </c>
    </row>
    <row r="5945" spans="1:4" x14ac:dyDescent="0.35">
      <c r="A5945">
        <v>240904</v>
      </c>
      <c r="B5945">
        <v>1600</v>
      </c>
      <c r="C5945">
        <v>1.47339</v>
      </c>
      <c r="D5945">
        <f t="shared" si="92"/>
        <v>0</v>
      </c>
    </row>
    <row r="5946" spans="1:4" x14ac:dyDescent="0.35">
      <c r="A5946">
        <v>240904</v>
      </c>
      <c r="B5946">
        <v>1700</v>
      </c>
      <c r="C5946">
        <v>0.96703899999999998</v>
      </c>
      <c r="D5946">
        <f t="shared" si="92"/>
        <v>0</v>
      </c>
    </row>
    <row r="5947" spans="1:4" x14ac:dyDescent="0.35">
      <c r="A5947">
        <v>240904</v>
      </c>
      <c r="B5947">
        <v>1800</v>
      </c>
      <c r="C5947">
        <v>0.40071400000000001</v>
      </c>
      <c r="D5947">
        <f t="shared" si="92"/>
        <v>0</v>
      </c>
    </row>
    <row r="5948" spans="1:4" x14ac:dyDescent="0.35">
      <c r="A5948">
        <v>240904</v>
      </c>
      <c r="B5948">
        <v>1900</v>
      </c>
      <c r="C5948">
        <v>8.7516700000000003E-2</v>
      </c>
      <c r="D5948">
        <f t="shared" si="92"/>
        <v>0</v>
      </c>
    </row>
    <row r="5949" spans="1:4" x14ac:dyDescent="0.35">
      <c r="A5949">
        <v>240904</v>
      </c>
      <c r="B5949">
        <v>2000</v>
      </c>
      <c r="C5949">
        <v>0.54865399999999998</v>
      </c>
      <c r="D5949">
        <f t="shared" si="92"/>
        <v>0</v>
      </c>
    </row>
    <row r="5950" spans="1:4" x14ac:dyDescent="0.35">
      <c r="A5950">
        <v>240904</v>
      </c>
      <c r="B5950">
        <v>2100</v>
      </c>
      <c r="C5950">
        <v>5.7098700000000002E-2</v>
      </c>
      <c r="D5950">
        <f t="shared" si="92"/>
        <v>0</v>
      </c>
    </row>
    <row r="5951" spans="1:4" x14ac:dyDescent="0.35">
      <c r="A5951">
        <v>240904</v>
      </c>
      <c r="B5951">
        <v>2200</v>
      </c>
      <c r="C5951">
        <v>0.13396</v>
      </c>
      <c r="D5951">
        <f t="shared" si="92"/>
        <v>0</v>
      </c>
    </row>
    <row r="5952" spans="1:4" x14ac:dyDescent="0.35">
      <c r="A5952">
        <v>240904</v>
      </c>
      <c r="B5952">
        <v>2300</v>
      </c>
      <c r="C5952">
        <v>0.27117400000000003</v>
      </c>
      <c r="D5952">
        <f t="shared" si="92"/>
        <v>0</v>
      </c>
    </row>
    <row r="5953" spans="1:4" x14ac:dyDescent="0.35">
      <c r="A5953">
        <v>240905</v>
      </c>
      <c r="B5953">
        <v>0</v>
      </c>
      <c r="C5953">
        <v>0.47947000000000001</v>
      </c>
      <c r="D5953">
        <f t="shared" si="92"/>
        <v>0</v>
      </c>
    </row>
    <row r="5954" spans="1:4" x14ac:dyDescent="0.35">
      <c r="A5954">
        <v>240905</v>
      </c>
      <c r="B5954">
        <v>100</v>
      </c>
      <c r="C5954">
        <v>0.108518</v>
      </c>
      <c r="D5954">
        <f t="shared" si="92"/>
        <v>0</v>
      </c>
    </row>
    <row r="5955" spans="1:4" x14ac:dyDescent="0.35">
      <c r="A5955">
        <v>240905</v>
      </c>
      <c r="B5955">
        <v>200</v>
      </c>
      <c r="C5955">
        <v>0.216005</v>
      </c>
      <c r="D5955">
        <f t="shared" ref="D5955:D6018" si="93">IF(C5955&gt;=(5.4),1,0)</f>
        <v>0</v>
      </c>
    </row>
    <row r="5956" spans="1:4" x14ac:dyDescent="0.35">
      <c r="A5956">
        <v>240905</v>
      </c>
      <c r="B5956">
        <v>300</v>
      </c>
      <c r="C5956">
        <v>1.4283300000000001</v>
      </c>
      <c r="D5956">
        <f t="shared" si="93"/>
        <v>0</v>
      </c>
    </row>
    <row r="5957" spans="1:4" x14ac:dyDescent="0.35">
      <c r="A5957">
        <v>240905</v>
      </c>
      <c r="B5957">
        <v>400</v>
      </c>
      <c r="C5957">
        <v>0.353383</v>
      </c>
      <c r="D5957">
        <f t="shared" si="93"/>
        <v>0</v>
      </c>
    </row>
    <row r="5958" spans="1:4" x14ac:dyDescent="0.35">
      <c r="A5958">
        <v>240905</v>
      </c>
      <c r="B5958">
        <v>500</v>
      </c>
      <c r="C5958">
        <v>6.8444699999999997E-2</v>
      </c>
      <c r="D5958">
        <f t="shared" si="93"/>
        <v>0</v>
      </c>
    </row>
    <row r="5959" spans="1:4" x14ac:dyDescent="0.35">
      <c r="A5959">
        <v>240905</v>
      </c>
      <c r="B5959">
        <v>600</v>
      </c>
      <c r="C5959">
        <v>0.54996999999999996</v>
      </c>
      <c r="D5959">
        <f t="shared" si="93"/>
        <v>0</v>
      </c>
    </row>
    <row r="5960" spans="1:4" x14ac:dyDescent="0.35">
      <c r="A5960">
        <v>240905</v>
      </c>
      <c r="B5960">
        <v>700</v>
      </c>
      <c r="C5960">
        <v>0.58394999999999997</v>
      </c>
      <c r="D5960">
        <f t="shared" si="93"/>
        <v>0</v>
      </c>
    </row>
    <row r="5961" spans="1:4" x14ac:dyDescent="0.35">
      <c r="A5961">
        <v>240905</v>
      </c>
      <c r="B5961">
        <v>800</v>
      </c>
      <c r="C5961">
        <v>0.22045100000000001</v>
      </c>
      <c r="D5961">
        <f t="shared" si="93"/>
        <v>0</v>
      </c>
    </row>
    <row r="5962" spans="1:4" x14ac:dyDescent="0.35">
      <c r="A5962">
        <v>240905</v>
      </c>
      <c r="B5962">
        <v>900</v>
      </c>
      <c r="C5962">
        <v>0.64637100000000003</v>
      </c>
      <c r="D5962">
        <f t="shared" si="93"/>
        <v>0</v>
      </c>
    </row>
    <row r="5963" spans="1:4" x14ac:dyDescent="0.35">
      <c r="A5963">
        <v>240905</v>
      </c>
      <c r="B5963">
        <v>1000</v>
      </c>
      <c r="C5963">
        <v>0.15936</v>
      </c>
      <c r="D5963">
        <f t="shared" si="93"/>
        <v>0</v>
      </c>
    </row>
    <row r="5964" spans="1:4" x14ac:dyDescent="0.35">
      <c r="A5964">
        <v>240905</v>
      </c>
      <c r="B5964">
        <v>1100</v>
      </c>
      <c r="C5964">
        <v>1.1458600000000001</v>
      </c>
      <c r="D5964">
        <f t="shared" si="93"/>
        <v>0</v>
      </c>
    </row>
    <row r="5965" spans="1:4" x14ac:dyDescent="0.35">
      <c r="A5965">
        <v>240905</v>
      </c>
      <c r="B5965">
        <v>1200</v>
      </c>
      <c r="C5965">
        <v>0.83133000000000001</v>
      </c>
      <c r="D5965">
        <f t="shared" si="93"/>
        <v>0</v>
      </c>
    </row>
    <row r="5966" spans="1:4" x14ac:dyDescent="0.35">
      <c r="A5966">
        <v>240905</v>
      </c>
      <c r="B5966">
        <v>1300</v>
      </c>
      <c r="C5966">
        <v>1.2214400000000001</v>
      </c>
      <c r="D5966">
        <f t="shared" si="93"/>
        <v>0</v>
      </c>
    </row>
    <row r="5967" spans="1:4" x14ac:dyDescent="0.35">
      <c r="A5967">
        <v>240905</v>
      </c>
      <c r="B5967">
        <v>1400</v>
      </c>
      <c r="C5967">
        <v>1.8091299999999999</v>
      </c>
      <c r="D5967">
        <f t="shared" si="93"/>
        <v>0</v>
      </c>
    </row>
    <row r="5968" spans="1:4" x14ac:dyDescent="0.35">
      <c r="A5968">
        <v>240905</v>
      </c>
      <c r="B5968">
        <v>1500</v>
      </c>
      <c r="C5968">
        <v>1.4332400000000001</v>
      </c>
      <c r="D5968">
        <f t="shared" si="93"/>
        <v>0</v>
      </c>
    </row>
    <row r="5969" spans="1:4" x14ac:dyDescent="0.35">
      <c r="A5969">
        <v>240905</v>
      </c>
      <c r="B5969">
        <v>1600</v>
      </c>
      <c r="C5969">
        <v>2.2897400000000001</v>
      </c>
      <c r="D5969">
        <f t="shared" si="93"/>
        <v>0</v>
      </c>
    </row>
    <row r="5970" spans="1:4" x14ac:dyDescent="0.35">
      <c r="A5970">
        <v>240905</v>
      </c>
      <c r="B5970">
        <v>1700</v>
      </c>
      <c r="C5970">
        <v>2.0409999999999999</v>
      </c>
      <c r="D5970">
        <f t="shared" si="93"/>
        <v>0</v>
      </c>
    </row>
    <row r="5971" spans="1:4" x14ac:dyDescent="0.35">
      <c r="A5971">
        <v>240905</v>
      </c>
      <c r="B5971">
        <v>1800</v>
      </c>
      <c r="C5971">
        <v>1.35978</v>
      </c>
      <c r="D5971">
        <f t="shared" si="93"/>
        <v>0</v>
      </c>
    </row>
    <row r="5972" spans="1:4" x14ac:dyDescent="0.35">
      <c r="A5972">
        <v>240905</v>
      </c>
      <c r="B5972">
        <v>1900</v>
      </c>
      <c r="C5972">
        <v>0.54805700000000002</v>
      </c>
      <c r="D5972">
        <f t="shared" si="93"/>
        <v>0</v>
      </c>
    </row>
    <row r="5973" spans="1:4" x14ac:dyDescent="0.35">
      <c r="A5973">
        <v>240905</v>
      </c>
      <c r="B5973">
        <v>2000</v>
      </c>
      <c r="C5973">
        <v>0.58180500000000002</v>
      </c>
      <c r="D5973">
        <f t="shared" si="93"/>
        <v>0</v>
      </c>
    </row>
    <row r="5974" spans="1:4" x14ac:dyDescent="0.35">
      <c r="A5974">
        <v>240905</v>
      </c>
      <c r="B5974">
        <v>2100</v>
      </c>
      <c r="C5974">
        <v>0.472466</v>
      </c>
      <c r="D5974">
        <f t="shared" si="93"/>
        <v>0</v>
      </c>
    </row>
    <row r="5975" spans="1:4" x14ac:dyDescent="0.35">
      <c r="A5975">
        <v>240905</v>
      </c>
      <c r="B5975">
        <v>2200</v>
      </c>
      <c r="C5975">
        <v>9.9578899999999998E-2</v>
      </c>
      <c r="D5975">
        <f t="shared" si="93"/>
        <v>0</v>
      </c>
    </row>
    <row r="5976" spans="1:4" x14ac:dyDescent="0.35">
      <c r="A5976">
        <v>240905</v>
      </c>
      <c r="B5976">
        <v>2300</v>
      </c>
      <c r="C5976">
        <v>1.82715E-2</v>
      </c>
      <c r="D5976">
        <f t="shared" si="93"/>
        <v>0</v>
      </c>
    </row>
    <row r="5977" spans="1:4" x14ac:dyDescent="0.35">
      <c r="A5977">
        <v>240906</v>
      </c>
      <c r="B5977">
        <v>0</v>
      </c>
      <c r="C5977">
        <v>5.0053100000000003E-2</v>
      </c>
      <c r="D5977">
        <f t="shared" si="93"/>
        <v>0</v>
      </c>
    </row>
    <row r="5978" spans="1:4" x14ac:dyDescent="0.35">
      <c r="A5978">
        <v>240906</v>
      </c>
      <c r="B5978">
        <v>100</v>
      </c>
      <c r="C5978">
        <v>0.12349599999999999</v>
      </c>
      <c r="D5978">
        <f t="shared" si="93"/>
        <v>0</v>
      </c>
    </row>
    <row r="5979" spans="1:4" x14ac:dyDescent="0.35">
      <c r="A5979">
        <v>240906</v>
      </c>
      <c r="B5979">
        <v>200</v>
      </c>
      <c r="C5979">
        <v>4.0099999999999997E-2</v>
      </c>
      <c r="D5979">
        <f t="shared" si="93"/>
        <v>0</v>
      </c>
    </row>
    <row r="5980" spans="1:4" x14ac:dyDescent="0.35">
      <c r="A5980">
        <v>240906</v>
      </c>
      <c r="B5980">
        <v>300</v>
      </c>
      <c r="C5980">
        <v>0.22581000000000001</v>
      </c>
      <c r="D5980">
        <f t="shared" si="93"/>
        <v>0</v>
      </c>
    </row>
    <row r="5981" spans="1:4" x14ac:dyDescent="0.35">
      <c r="A5981">
        <v>240906</v>
      </c>
      <c r="B5981">
        <v>400</v>
      </c>
      <c r="C5981">
        <v>0.31429699999999999</v>
      </c>
      <c r="D5981">
        <f t="shared" si="93"/>
        <v>0</v>
      </c>
    </row>
    <row r="5982" spans="1:4" x14ac:dyDescent="0.35">
      <c r="A5982">
        <v>240906</v>
      </c>
      <c r="B5982">
        <v>500</v>
      </c>
      <c r="C5982">
        <v>0.466117</v>
      </c>
      <c r="D5982">
        <f t="shared" si="93"/>
        <v>0</v>
      </c>
    </row>
    <row r="5983" spans="1:4" x14ac:dyDescent="0.35">
      <c r="A5983">
        <v>240906</v>
      </c>
      <c r="B5983">
        <v>600</v>
      </c>
      <c r="C5983">
        <v>0.14247000000000001</v>
      </c>
      <c r="D5983">
        <f t="shared" si="93"/>
        <v>0</v>
      </c>
    </row>
    <row r="5984" spans="1:4" x14ac:dyDescent="0.35">
      <c r="A5984">
        <v>240906</v>
      </c>
      <c r="B5984">
        <v>700</v>
      </c>
      <c r="C5984">
        <v>0.34310499999999999</v>
      </c>
      <c r="D5984">
        <f t="shared" si="93"/>
        <v>0</v>
      </c>
    </row>
    <row r="5985" spans="1:4" x14ac:dyDescent="0.35">
      <c r="A5985">
        <v>240906</v>
      </c>
      <c r="B5985">
        <v>800</v>
      </c>
      <c r="C5985">
        <v>0.52251000000000003</v>
      </c>
      <c r="D5985">
        <f t="shared" si="93"/>
        <v>0</v>
      </c>
    </row>
    <row r="5986" spans="1:4" x14ac:dyDescent="0.35">
      <c r="A5986">
        <v>240906</v>
      </c>
      <c r="B5986">
        <v>900</v>
      </c>
      <c r="C5986">
        <v>0.991892</v>
      </c>
      <c r="D5986">
        <f t="shared" si="93"/>
        <v>0</v>
      </c>
    </row>
    <row r="5987" spans="1:4" x14ac:dyDescent="0.35">
      <c r="A5987">
        <v>240906</v>
      </c>
      <c r="B5987">
        <v>1000</v>
      </c>
      <c r="C5987">
        <v>1.0200499999999999</v>
      </c>
      <c r="D5987">
        <f t="shared" si="93"/>
        <v>0</v>
      </c>
    </row>
    <row r="5988" spans="1:4" x14ac:dyDescent="0.35">
      <c r="A5988">
        <v>240906</v>
      </c>
      <c r="B5988">
        <v>1100</v>
      </c>
      <c r="C5988">
        <v>1.14724</v>
      </c>
      <c r="D5988">
        <f t="shared" si="93"/>
        <v>0</v>
      </c>
    </row>
    <row r="5989" spans="1:4" x14ac:dyDescent="0.35">
      <c r="A5989">
        <v>240906</v>
      </c>
      <c r="B5989">
        <v>1200</v>
      </c>
      <c r="C5989">
        <v>0.92544499999999996</v>
      </c>
      <c r="D5989">
        <f t="shared" si="93"/>
        <v>0</v>
      </c>
    </row>
    <row r="5990" spans="1:4" x14ac:dyDescent="0.35">
      <c r="A5990">
        <v>240906</v>
      </c>
      <c r="B5990">
        <v>1300</v>
      </c>
      <c r="C5990">
        <v>0.97990900000000003</v>
      </c>
      <c r="D5990">
        <f t="shared" si="93"/>
        <v>0</v>
      </c>
    </row>
    <row r="5991" spans="1:4" x14ac:dyDescent="0.35">
      <c r="A5991">
        <v>240906</v>
      </c>
      <c r="B5991">
        <v>1400</v>
      </c>
      <c r="C5991">
        <v>1.95923</v>
      </c>
      <c r="D5991">
        <f t="shared" si="93"/>
        <v>0</v>
      </c>
    </row>
    <row r="5992" spans="1:4" x14ac:dyDescent="0.35">
      <c r="A5992">
        <v>240906</v>
      </c>
      <c r="B5992">
        <v>1500</v>
      </c>
      <c r="C5992">
        <v>2.5612499999999998</v>
      </c>
      <c r="D5992">
        <f t="shared" si="93"/>
        <v>0</v>
      </c>
    </row>
    <row r="5993" spans="1:4" x14ac:dyDescent="0.35">
      <c r="A5993">
        <v>240906</v>
      </c>
      <c r="B5993">
        <v>1600</v>
      </c>
      <c r="C5993">
        <v>1.9522200000000001</v>
      </c>
      <c r="D5993">
        <f t="shared" si="93"/>
        <v>0</v>
      </c>
    </row>
    <row r="5994" spans="1:4" x14ac:dyDescent="0.35">
      <c r="A5994">
        <v>240906</v>
      </c>
      <c r="B5994">
        <v>1700</v>
      </c>
      <c r="C5994">
        <v>1.7754799999999999</v>
      </c>
      <c r="D5994">
        <f t="shared" si="93"/>
        <v>0</v>
      </c>
    </row>
    <row r="5995" spans="1:4" x14ac:dyDescent="0.35">
      <c r="A5995">
        <v>240906</v>
      </c>
      <c r="B5995">
        <v>1800</v>
      </c>
      <c r="C5995">
        <v>1.30094</v>
      </c>
      <c r="D5995">
        <f t="shared" si="93"/>
        <v>0</v>
      </c>
    </row>
    <row r="5996" spans="1:4" x14ac:dyDescent="0.35">
      <c r="A5996">
        <v>240906</v>
      </c>
      <c r="B5996">
        <v>1900</v>
      </c>
      <c r="C5996">
        <v>1.14985</v>
      </c>
      <c r="D5996">
        <f t="shared" si="93"/>
        <v>0</v>
      </c>
    </row>
    <row r="5997" spans="1:4" x14ac:dyDescent="0.35">
      <c r="A5997">
        <v>240906</v>
      </c>
      <c r="B5997">
        <v>2000</v>
      </c>
      <c r="C5997">
        <v>0.96114699999999997</v>
      </c>
      <c r="D5997">
        <f t="shared" si="93"/>
        <v>0</v>
      </c>
    </row>
    <row r="5998" spans="1:4" x14ac:dyDescent="0.35">
      <c r="A5998">
        <v>240906</v>
      </c>
      <c r="B5998">
        <v>2100</v>
      </c>
      <c r="C5998">
        <v>9.7924700000000003E-2</v>
      </c>
      <c r="D5998">
        <f t="shared" si="93"/>
        <v>0</v>
      </c>
    </row>
    <row r="5999" spans="1:4" x14ac:dyDescent="0.35">
      <c r="A5999">
        <v>240906</v>
      </c>
      <c r="B5999">
        <v>2200</v>
      </c>
      <c r="C5999">
        <v>0.42114099999999999</v>
      </c>
      <c r="D5999">
        <f t="shared" si="93"/>
        <v>0</v>
      </c>
    </row>
    <row r="6000" spans="1:4" x14ac:dyDescent="0.35">
      <c r="A6000">
        <v>240906</v>
      </c>
      <c r="B6000">
        <v>2300</v>
      </c>
      <c r="C6000">
        <v>0.49005799999999999</v>
      </c>
      <c r="D6000">
        <f t="shared" si="93"/>
        <v>0</v>
      </c>
    </row>
    <row r="6001" spans="1:4" x14ac:dyDescent="0.35">
      <c r="A6001">
        <v>240907</v>
      </c>
      <c r="B6001">
        <v>0</v>
      </c>
      <c r="C6001">
        <v>1.3071699999999999</v>
      </c>
      <c r="D6001">
        <f t="shared" si="93"/>
        <v>0</v>
      </c>
    </row>
    <row r="6002" spans="1:4" x14ac:dyDescent="0.35">
      <c r="A6002">
        <v>240907</v>
      </c>
      <c r="B6002">
        <v>100</v>
      </c>
      <c r="C6002">
        <v>0.65717700000000001</v>
      </c>
      <c r="D6002">
        <f t="shared" si="93"/>
        <v>0</v>
      </c>
    </row>
    <row r="6003" spans="1:4" x14ac:dyDescent="0.35">
      <c r="A6003">
        <v>240907</v>
      </c>
      <c r="B6003">
        <v>200</v>
      </c>
      <c r="C6003">
        <v>0.165938</v>
      </c>
      <c r="D6003">
        <f t="shared" si="93"/>
        <v>0</v>
      </c>
    </row>
    <row r="6004" spans="1:4" x14ac:dyDescent="0.35">
      <c r="A6004">
        <v>240907</v>
      </c>
      <c r="B6004">
        <v>300</v>
      </c>
      <c r="C6004">
        <v>0.115047</v>
      </c>
      <c r="D6004">
        <f t="shared" si="93"/>
        <v>0</v>
      </c>
    </row>
    <row r="6005" spans="1:4" x14ac:dyDescent="0.35">
      <c r="A6005">
        <v>240907</v>
      </c>
      <c r="B6005">
        <v>400</v>
      </c>
      <c r="C6005">
        <v>0.52441000000000004</v>
      </c>
      <c r="D6005">
        <f t="shared" si="93"/>
        <v>0</v>
      </c>
    </row>
    <row r="6006" spans="1:4" x14ac:dyDescent="0.35">
      <c r="A6006">
        <v>240907</v>
      </c>
      <c r="B6006">
        <v>500</v>
      </c>
      <c r="C6006">
        <v>0.132656</v>
      </c>
      <c r="D6006">
        <f t="shared" si="93"/>
        <v>0</v>
      </c>
    </row>
    <row r="6007" spans="1:4" x14ac:dyDescent="0.35">
      <c r="A6007">
        <v>240907</v>
      </c>
      <c r="B6007">
        <v>600</v>
      </c>
      <c r="C6007">
        <v>0.54454999999999998</v>
      </c>
      <c r="D6007">
        <f t="shared" si="93"/>
        <v>0</v>
      </c>
    </row>
    <row r="6008" spans="1:4" x14ac:dyDescent="0.35">
      <c r="A6008">
        <v>240907</v>
      </c>
      <c r="B6008">
        <v>700</v>
      </c>
      <c r="C6008">
        <v>0.71884400000000004</v>
      </c>
      <c r="D6008">
        <f t="shared" si="93"/>
        <v>0</v>
      </c>
    </row>
    <row r="6009" spans="1:4" x14ac:dyDescent="0.35">
      <c r="A6009">
        <v>240907</v>
      </c>
      <c r="B6009">
        <v>800</v>
      </c>
      <c r="C6009">
        <v>0.69623400000000002</v>
      </c>
      <c r="D6009">
        <f t="shared" si="93"/>
        <v>0</v>
      </c>
    </row>
    <row r="6010" spans="1:4" x14ac:dyDescent="0.35">
      <c r="A6010">
        <v>240907</v>
      </c>
      <c r="B6010">
        <v>900</v>
      </c>
      <c r="C6010">
        <v>0.83061700000000005</v>
      </c>
      <c r="D6010">
        <f t="shared" si="93"/>
        <v>0</v>
      </c>
    </row>
    <row r="6011" spans="1:4" x14ac:dyDescent="0.35">
      <c r="A6011">
        <v>240907</v>
      </c>
      <c r="B6011">
        <v>1000</v>
      </c>
      <c r="C6011">
        <v>0.34672999999999998</v>
      </c>
      <c r="D6011">
        <f t="shared" si="93"/>
        <v>0</v>
      </c>
    </row>
    <row r="6012" spans="1:4" x14ac:dyDescent="0.35">
      <c r="A6012">
        <v>240907</v>
      </c>
      <c r="B6012">
        <v>1100</v>
      </c>
      <c r="C6012">
        <v>1.21787</v>
      </c>
      <c r="D6012">
        <f t="shared" si="93"/>
        <v>0</v>
      </c>
    </row>
    <row r="6013" spans="1:4" x14ac:dyDescent="0.35">
      <c r="A6013">
        <v>240907</v>
      </c>
      <c r="B6013">
        <v>1200</v>
      </c>
      <c r="C6013">
        <v>0.96797200000000005</v>
      </c>
      <c r="D6013">
        <f t="shared" si="93"/>
        <v>0</v>
      </c>
    </row>
    <row r="6014" spans="1:4" x14ac:dyDescent="0.35">
      <c r="A6014">
        <v>240907</v>
      </c>
      <c r="B6014">
        <v>1300</v>
      </c>
      <c r="C6014">
        <v>0.68641399999999997</v>
      </c>
      <c r="D6014">
        <f t="shared" si="93"/>
        <v>0</v>
      </c>
    </row>
    <row r="6015" spans="1:4" x14ac:dyDescent="0.35">
      <c r="A6015">
        <v>240907</v>
      </c>
      <c r="B6015">
        <v>1400</v>
      </c>
      <c r="C6015">
        <v>1.29813</v>
      </c>
      <c r="D6015">
        <f t="shared" si="93"/>
        <v>0</v>
      </c>
    </row>
    <row r="6016" spans="1:4" x14ac:dyDescent="0.35">
      <c r="A6016">
        <v>240907</v>
      </c>
      <c r="B6016">
        <v>1500</v>
      </c>
      <c r="C6016">
        <v>2.3536899999999998</v>
      </c>
      <c r="D6016">
        <f t="shared" si="93"/>
        <v>0</v>
      </c>
    </row>
    <row r="6017" spans="1:4" x14ac:dyDescent="0.35">
      <c r="A6017">
        <v>240907</v>
      </c>
      <c r="B6017">
        <v>1600</v>
      </c>
      <c r="C6017">
        <v>2.2962500000000001</v>
      </c>
      <c r="D6017">
        <f t="shared" si="93"/>
        <v>0</v>
      </c>
    </row>
    <row r="6018" spans="1:4" x14ac:dyDescent="0.35">
      <c r="A6018">
        <v>240907</v>
      </c>
      <c r="B6018">
        <v>1700</v>
      </c>
      <c r="C6018">
        <v>1.92238</v>
      </c>
      <c r="D6018">
        <f t="shared" si="93"/>
        <v>0</v>
      </c>
    </row>
    <row r="6019" spans="1:4" x14ac:dyDescent="0.35">
      <c r="A6019">
        <v>240907</v>
      </c>
      <c r="B6019">
        <v>1800</v>
      </c>
      <c r="C6019">
        <v>1.0580099999999999</v>
      </c>
      <c r="D6019">
        <f t="shared" ref="D6019:D6082" si="94">IF(C6019&gt;=(5.4),1,0)</f>
        <v>0</v>
      </c>
    </row>
    <row r="6020" spans="1:4" x14ac:dyDescent="0.35">
      <c r="A6020">
        <v>240907</v>
      </c>
      <c r="B6020">
        <v>1900</v>
      </c>
      <c r="C6020">
        <v>0.141601</v>
      </c>
      <c r="D6020">
        <f t="shared" si="94"/>
        <v>0</v>
      </c>
    </row>
    <row r="6021" spans="1:4" x14ac:dyDescent="0.35">
      <c r="A6021">
        <v>240907</v>
      </c>
      <c r="B6021">
        <v>2000</v>
      </c>
      <c r="C6021">
        <v>0.32987100000000003</v>
      </c>
      <c r="D6021">
        <f t="shared" si="94"/>
        <v>0</v>
      </c>
    </row>
    <row r="6022" spans="1:4" x14ac:dyDescent="0.35">
      <c r="A6022">
        <v>240907</v>
      </c>
      <c r="B6022">
        <v>2100</v>
      </c>
      <c r="C6022">
        <v>0.36120999999999998</v>
      </c>
      <c r="D6022">
        <f t="shared" si="94"/>
        <v>0</v>
      </c>
    </row>
    <row r="6023" spans="1:4" x14ac:dyDescent="0.35">
      <c r="A6023">
        <v>240907</v>
      </c>
      <c r="B6023">
        <v>2200</v>
      </c>
      <c r="C6023">
        <v>0.457978</v>
      </c>
      <c r="D6023">
        <f t="shared" si="94"/>
        <v>0</v>
      </c>
    </row>
    <row r="6024" spans="1:4" x14ac:dyDescent="0.35">
      <c r="A6024">
        <v>240907</v>
      </c>
      <c r="B6024">
        <v>2300</v>
      </c>
      <c r="C6024">
        <v>0.111374</v>
      </c>
      <c r="D6024">
        <f t="shared" si="94"/>
        <v>0</v>
      </c>
    </row>
    <row r="6025" spans="1:4" x14ac:dyDescent="0.35">
      <c r="A6025">
        <v>240908</v>
      </c>
      <c r="B6025">
        <v>0</v>
      </c>
      <c r="C6025">
        <v>0.194436</v>
      </c>
      <c r="D6025">
        <f t="shared" si="94"/>
        <v>0</v>
      </c>
    </row>
    <row r="6026" spans="1:4" x14ac:dyDescent="0.35">
      <c r="A6026">
        <v>240908</v>
      </c>
      <c r="B6026">
        <v>100</v>
      </c>
      <c r="C6026">
        <v>0.40998400000000002</v>
      </c>
      <c r="D6026">
        <f t="shared" si="94"/>
        <v>0</v>
      </c>
    </row>
    <row r="6027" spans="1:4" x14ac:dyDescent="0.35">
      <c r="A6027">
        <v>240908</v>
      </c>
      <c r="B6027">
        <v>200</v>
      </c>
      <c r="C6027">
        <v>0.12429999999999999</v>
      </c>
      <c r="D6027">
        <f t="shared" si="94"/>
        <v>0</v>
      </c>
    </row>
    <row r="6028" spans="1:4" x14ac:dyDescent="0.35">
      <c r="A6028">
        <v>240908</v>
      </c>
      <c r="B6028">
        <v>300</v>
      </c>
      <c r="C6028">
        <v>0.53763700000000003</v>
      </c>
      <c r="D6028">
        <f t="shared" si="94"/>
        <v>0</v>
      </c>
    </row>
    <row r="6029" spans="1:4" x14ac:dyDescent="0.35">
      <c r="A6029">
        <v>240908</v>
      </c>
      <c r="B6029">
        <v>400</v>
      </c>
      <c r="C6029">
        <v>0.245447</v>
      </c>
      <c r="D6029">
        <f t="shared" si="94"/>
        <v>0</v>
      </c>
    </row>
    <row r="6030" spans="1:4" x14ac:dyDescent="0.35">
      <c r="A6030">
        <v>240908</v>
      </c>
      <c r="B6030">
        <v>500</v>
      </c>
      <c r="C6030">
        <v>0.13492000000000001</v>
      </c>
      <c r="D6030">
        <f t="shared" si="94"/>
        <v>0</v>
      </c>
    </row>
    <row r="6031" spans="1:4" x14ac:dyDescent="0.35">
      <c r="A6031">
        <v>240908</v>
      </c>
      <c r="B6031">
        <v>600</v>
      </c>
      <c r="C6031">
        <v>0.29599799999999998</v>
      </c>
      <c r="D6031">
        <f t="shared" si="94"/>
        <v>0</v>
      </c>
    </row>
    <row r="6032" spans="1:4" x14ac:dyDescent="0.35">
      <c r="A6032">
        <v>240908</v>
      </c>
      <c r="B6032">
        <v>700</v>
      </c>
      <c r="C6032">
        <v>0.102535</v>
      </c>
      <c r="D6032">
        <f t="shared" si="94"/>
        <v>0</v>
      </c>
    </row>
    <row r="6033" spans="1:4" x14ac:dyDescent="0.35">
      <c r="A6033">
        <v>240908</v>
      </c>
      <c r="B6033">
        <v>800</v>
      </c>
      <c r="C6033">
        <v>0.30108499999999999</v>
      </c>
      <c r="D6033">
        <f t="shared" si="94"/>
        <v>0</v>
      </c>
    </row>
    <row r="6034" spans="1:4" x14ac:dyDescent="0.35">
      <c r="A6034">
        <v>240908</v>
      </c>
      <c r="B6034">
        <v>900</v>
      </c>
      <c r="C6034">
        <v>0.82260800000000001</v>
      </c>
      <c r="D6034">
        <f t="shared" si="94"/>
        <v>0</v>
      </c>
    </row>
    <row r="6035" spans="1:4" x14ac:dyDescent="0.35">
      <c r="A6035">
        <v>240908</v>
      </c>
      <c r="B6035">
        <v>1000</v>
      </c>
      <c r="C6035">
        <v>0.32458100000000001</v>
      </c>
      <c r="D6035">
        <f t="shared" si="94"/>
        <v>0</v>
      </c>
    </row>
    <row r="6036" spans="1:4" x14ac:dyDescent="0.35">
      <c r="A6036">
        <v>240908</v>
      </c>
      <c r="B6036">
        <v>1100</v>
      </c>
      <c r="C6036">
        <v>0.39127899999999999</v>
      </c>
      <c r="D6036">
        <f t="shared" si="94"/>
        <v>0</v>
      </c>
    </row>
    <row r="6037" spans="1:4" x14ac:dyDescent="0.35">
      <c r="A6037">
        <v>240908</v>
      </c>
      <c r="B6037">
        <v>1200</v>
      </c>
      <c r="C6037">
        <v>1.0440199999999999</v>
      </c>
      <c r="D6037">
        <f t="shared" si="94"/>
        <v>0</v>
      </c>
    </row>
    <row r="6038" spans="1:4" x14ac:dyDescent="0.35">
      <c r="A6038">
        <v>240908</v>
      </c>
      <c r="B6038">
        <v>1300</v>
      </c>
      <c r="C6038">
        <v>0.69195899999999999</v>
      </c>
      <c r="D6038">
        <f t="shared" si="94"/>
        <v>0</v>
      </c>
    </row>
    <row r="6039" spans="1:4" x14ac:dyDescent="0.35">
      <c r="A6039">
        <v>240908</v>
      </c>
      <c r="B6039">
        <v>1400</v>
      </c>
      <c r="C6039">
        <v>0.77509499999999998</v>
      </c>
      <c r="D6039">
        <f t="shared" si="94"/>
        <v>0</v>
      </c>
    </row>
    <row r="6040" spans="1:4" x14ac:dyDescent="0.35">
      <c r="A6040">
        <v>240908</v>
      </c>
      <c r="B6040">
        <v>1500</v>
      </c>
      <c r="C6040">
        <v>0.97206000000000004</v>
      </c>
      <c r="D6040">
        <f t="shared" si="94"/>
        <v>0</v>
      </c>
    </row>
    <row r="6041" spans="1:4" x14ac:dyDescent="0.35">
      <c r="A6041">
        <v>240908</v>
      </c>
      <c r="B6041">
        <v>1600</v>
      </c>
      <c r="C6041">
        <v>0.64559</v>
      </c>
      <c r="D6041">
        <f t="shared" si="94"/>
        <v>0</v>
      </c>
    </row>
    <row r="6042" spans="1:4" x14ac:dyDescent="0.35">
      <c r="A6042">
        <v>240908</v>
      </c>
      <c r="B6042">
        <v>1700</v>
      </c>
      <c r="C6042">
        <v>0.96203499999999997</v>
      </c>
      <c r="D6042">
        <f t="shared" si="94"/>
        <v>0</v>
      </c>
    </row>
    <row r="6043" spans="1:4" x14ac:dyDescent="0.35">
      <c r="A6043">
        <v>240908</v>
      </c>
      <c r="B6043">
        <v>1800</v>
      </c>
      <c r="C6043">
        <v>0.91512800000000005</v>
      </c>
      <c r="D6043">
        <f t="shared" si="94"/>
        <v>0</v>
      </c>
    </row>
    <row r="6044" spans="1:4" x14ac:dyDescent="0.35">
      <c r="A6044">
        <v>240908</v>
      </c>
      <c r="B6044">
        <v>1900</v>
      </c>
      <c r="C6044">
        <v>1.0772699999999999</v>
      </c>
      <c r="D6044">
        <f t="shared" si="94"/>
        <v>0</v>
      </c>
    </row>
    <row r="6045" spans="1:4" x14ac:dyDescent="0.35">
      <c r="A6045">
        <v>240908</v>
      </c>
      <c r="B6045">
        <v>2000</v>
      </c>
      <c r="C6045">
        <v>0.399032</v>
      </c>
      <c r="D6045">
        <f t="shared" si="94"/>
        <v>0</v>
      </c>
    </row>
    <row r="6046" spans="1:4" x14ac:dyDescent="0.35">
      <c r="A6046">
        <v>240908</v>
      </c>
      <c r="B6046">
        <v>2100</v>
      </c>
      <c r="C6046">
        <v>0.69845199999999996</v>
      </c>
      <c r="D6046">
        <f t="shared" si="94"/>
        <v>0</v>
      </c>
    </row>
    <row r="6047" spans="1:4" x14ac:dyDescent="0.35">
      <c r="A6047">
        <v>240908</v>
      </c>
      <c r="B6047">
        <v>2200</v>
      </c>
      <c r="C6047">
        <v>0.50985100000000005</v>
      </c>
      <c r="D6047">
        <f t="shared" si="94"/>
        <v>0</v>
      </c>
    </row>
    <row r="6048" spans="1:4" x14ac:dyDescent="0.35">
      <c r="A6048">
        <v>240908</v>
      </c>
      <c r="B6048">
        <v>2300</v>
      </c>
      <c r="C6048">
        <v>0.25550699999999998</v>
      </c>
      <c r="D6048">
        <f t="shared" si="94"/>
        <v>0</v>
      </c>
    </row>
    <row r="6049" spans="1:4" x14ac:dyDescent="0.35">
      <c r="A6049">
        <v>240909</v>
      </c>
      <c r="B6049">
        <v>0</v>
      </c>
      <c r="C6049">
        <v>0.60642300000000005</v>
      </c>
      <c r="D6049">
        <f t="shared" si="94"/>
        <v>0</v>
      </c>
    </row>
    <row r="6050" spans="1:4" x14ac:dyDescent="0.35">
      <c r="A6050">
        <v>240909</v>
      </c>
      <c r="B6050">
        <v>100</v>
      </c>
      <c r="C6050">
        <v>7.7005500000000005E-2</v>
      </c>
      <c r="D6050">
        <f t="shared" si="94"/>
        <v>0</v>
      </c>
    </row>
    <row r="6051" spans="1:4" x14ac:dyDescent="0.35">
      <c r="A6051">
        <v>240909</v>
      </c>
      <c r="B6051">
        <v>200</v>
      </c>
      <c r="C6051">
        <v>0.29468699999999998</v>
      </c>
      <c r="D6051">
        <f t="shared" si="94"/>
        <v>0</v>
      </c>
    </row>
    <row r="6052" spans="1:4" x14ac:dyDescent="0.35">
      <c r="A6052">
        <v>240909</v>
      </c>
      <c r="B6052">
        <v>300</v>
      </c>
      <c r="C6052">
        <v>0.48513099999999998</v>
      </c>
      <c r="D6052">
        <f t="shared" si="94"/>
        <v>0</v>
      </c>
    </row>
    <row r="6053" spans="1:4" x14ac:dyDescent="0.35">
      <c r="A6053">
        <v>240909</v>
      </c>
      <c r="B6053">
        <v>400</v>
      </c>
      <c r="C6053">
        <v>0.38498199999999999</v>
      </c>
      <c r="D6053">
        <f t="shared" si="94"/>
        <v>0</v>
      </c>
    </row>
    <row r="6054" spans="1:4" x14ac:dyDescent="0.35">
      <c r="A6054">
        <v>240909</v>
      </c>
      <c r="B6054">
        <v>500</v>
      </c>
      <c r="C6054">
        <v>0.22520899999999999</v>
      </c>
      <c r="D6054">
        <f t="shared" si="94"/>
        <v>0</v>
      </c>
    </row>
    <row r="6055" spans="1:4" x14ac:dyDescent="0.35">
      <c r="A6055">
        <v>240909</v>
      </c>
      <c r="B6055">
        <v>600</v>
      </c>
      <c r="C6055">
        <v>6.09033E-2</v>
      </c>
      <c r="D6055">
        <f t="shared" si="94"/>
        <v>0</v>
      </c>
    </row>
    <row r="6056" spans="1:4" x14ac:dyDescent="0.35">
      <c r="A6056">
        <v>240909</v>
      </c>
      <c r="B6056">
        <v>700</v>
      </c>
      <c r="C6056">
        <v>0.19431300000000001</v>
      </c>
      <c r="D6056">
        <f t="shared" si="94"/>
        <v>0</v>
      </c>
    </row>
    <row r="6057" spans="1:4" x14ac:dyDescent="0.35">
      <c r="A6057">
        <v>240909</v>
      </c>
      <c r="B6057">
        <v>800</v>
      </c>
      <c r="C6057">
        <v>0.22268399999999999</v>
      </c>
      <c r="D6057">
        <f t="shared" si="94"/>
        <v>0</v>
      </c>
    </row>
    <row r="6058" spans="1:4" x14ac:dyDescent="0.35">
      <c r="A6058">
        <v>240909</v>
      </c>
      <c r="B6058">
        <v>900</v>
      </c>
      <c r="C6058">
        <v>0.22663700000000001</v>
      </c>
      <c r="D6058">
        <f t="shared" si="94"/>
        <v>0</v>
      </c>
    </row>
    <row r="6059" spans="1:4" x14ac:dyDescent="0.35">
      <c r="A6059">
        <v>240909</v>
      </c>
      <c r="B6059">
        <v>1000</v>
      </c>
      <c r="C6059">
        <v>0.537941</v>
      </c>
      <c r="D6059">
        <f t="shared" si="94"/>
        <v>0</v>
      </c>
    </row>
    <row r="6060" spans="1:4" x14ac:dyDescent="0.35">
      <c r="A6060">
        <v>240909</v>
      </c>
      <c r="B6060">
        <v>1100</v>
      </c>
      <c r="C6060">
        <v>0.14508399999999999</v>
      </c>
      <c r="D6060">
        <f t="shared" si="94"/>
        <v>0</v>
      </c>
    </row>
    <row r="6061" spans="1:4" x14ac:dyDescent="0.35">
      <c r="A6061">
        <v>240909</v>
      </c>
      <c r="B6061">
        <v>1200</v>
      </c>
      <c r="C6061">
        <v>0.64516099999999998</v>
      </c>
      <c r="D6061">
        <f t="shared" si="94"/>
        <v>0</v>
      </c>
    </row>
    <row r="6062" spans="1:4" x14ac:dyDescent="0.35">
      <c r="A6062">
        <v>240909</v>
      </c>
      <c r="B6062">
        <v>1300</v>
      </c>
      <c r="C6062">
        <v>1.2584299999999999</v>
      </c>
      <c r="D6062">
        <f t="shared" si="94"/>
        <v>0</v>
      </c>
    </row>
    <row r="6063" spans="1:4" x14ac:dyDescent="0.35">
      <c r="A6063">
        <v>240909</v>
      </c>
      <c r="B6063">
        <v>1400</v>
      </c>
      <c r="C6063">
        <v>0.50475700000000001</v>
      </c>
      <c r="D6063">
        <f t="shared" si="94"/>
        <v>0</v>
      </c>
    </row>
    <row r="6064" spans="1:4" x14ac:dyDescent="0.35">
      <c r="A6064">
        <v>240909</v>
      </c>
      <c r="B6064">
        <v>1500</v>
      </c>
      <c r="C6064">
        <v>1.58375</v>
      </c>
      <c r="D6064">
        <f t="shared" si="94"/>
        <v>0</v>
      </c>
    </row>
    <row r="6065" spans="1:4" x14ac:dyDescent="0.35">
      <c r="A6065">
        <v>240909</v>
      </c>
      <c r="B6065">
        <v>1600</v>
      </c>
      <c r="C6065">
        <v>1.8969100000000001</v>
      </c>
      <c r="D6065">
        <f t="shared" si="94"/>
        <v>0</v>
      </c>
    </row>
    <row r="6066" spans="1:4" x14ac:dyDescent="0.35">
      <c r="A6066">
        <v>240909</v>
      </c>
      <c r="B6066">
        <v>1700</v>
      </c>
      <c r="C6066">
        <v>1.7798700000000001</v>
      </c>
      <c r="D6066">
        <f t="shared" si="94"/>
        <v>0</v>
      </c>
    </row>
    <row r="6067" spans="1:4" x14ac:dyDescent="0.35">
      <c r="A6067">
        <v>240909</v>
      </c>
      <c r="B6067">
        <v>1800</v>
      </c>
      <c r="C6067">
        <v>1.4279200000000001</v>
      </c>
      <c r="D6067">
        <f t="shared" si="94"/>
        <v>0</v>
      </c>
    </row>
    <row r="6068" spans="1:4" x14ac:dyDescent="0.35">
      <c r="A6068">
        <v>240909</v>
      </c>
      <c r="B6068">
        <v>1900</v>
      </c>
      <c r="C6068">
        <v>1.17896</v>
      </c>
      <c r="D6068">
        <f t="shared" si="94"/>
        <v>0</v>
      </c>
    </row>
    <row r="6069" spans="1:4" x14ac:dyDescent="0.35">
      <c r="A6069">
        <v>240909</v>
      </c>
      <c r="B6069">
        <v>2000</v>
      </c>
      <c r="C6069">
        <v>0.91205899999999995</v>
      </c>
      <c r="D6069">
        <f t="shared" si="94"/>
        <v>0</v>
      </c>
    </row>
    <row r="6070" spans="1:4" x14ac:dyDescent="0.35">
      <c r="A6070">
        <v>240909</v>
      </c>
      <c r="B6070">
        <v>2100</v>
      </c>
      <c r="C6070">
        <v>1.0703400000000001</v>
      </c>
      <c r="D6070">
        <f t="shared" si="94"/>
        <v>0</v>
      </c>
    </row>
    <row r="6071" spans="1:4" x14ac:dyDescent="0.35">
      <c r="A6071">
        <v>240909</v>
      </c>
      <c r="B6071">
        <v>2200</v>
      </c>
      <c r="C6071">
        <v>0.37256299999999998</v>
      </c>
      <c r="D6071">
        <f t="shared" si="94"/>
        <v>0</v>
      </c>
    </row>
    <row r="6072" spans="1:4" x14ac:dyDescent="0.35">
      <c r="A6072">
        <v>240909</v>
      </c>
      <c r="B6072">
        <v>2300</v>
      </c>
      <c r="C6072">
        <v>4.1680300000000003E-2</v>
      </c>
      <c r="D6072">
        <f t="shared" si="94"/>
        <v>0</v>
      </c>
    </row>
    <row r="6073" spans="1:4" x14ac:dyDescent="0.35">
      <c r="A6073">
        <v>240910</v>
      </c>
      <c r="B6073">
        <v>0</v>
      </c>
      <c r="C6073">
        <v>0.19733600000000001</v>
      </c>
      <c r="D6073">
        <f t="shared" si="94"/>
        <v>0</v>
      </c>
    </row>
    <row r="6074" spans="1:4" x14ac:dyDescent="0.35">
      <c r="A6074">
        <v>240910</v>
      </c>
      <c r="B6074">
        <v>100</v>
      </c>
      <c r="C6074">
        <v>0.26710400000000001</v>
      </c>
      <c r="D6074">
        <f t="shared" si="94"/>
        <v>0</v>
      </c>
    </row>
    <row r="6075" spans="1:4" x14ac:dyDescent="0.35">
      <c r="A6075">
        <v>240910</v>
      </c>
      <c r="B6075">
        <v>200</v>
      </c>
      <c r="C6075">
        <v>0.120406</v>
      </c>
      <c r="D6075">
        <f t="shared" si="94"/>
        <v>0</v>
      </c>
    </row>
    <row r="6076" spans="1:4" x14ac:dyDescent="0.35">
      <c r="A6076">
        <v>240910</v>
      </c>
      <c r="B6076">
        <v>300</v>
      </c>
      <c r="C6076">
        <v>6.0938600000000002E-2</v>
      </c>
      <c r="D6076">
        <f t="shared" si="94"/>
        <v>0</v>
      </c>
    </row>
    <row r="6077" spans="1:4" x14ac:dyDescent="0.35">
      <c r="A6077">
        <v>240910</v>
      </c>
      <c r="B6077">
        <v>400</v>
      </c>
      <c r="C6077">
        <v>0.189938</v>
      </c>
      <c r="D6077">
        <f t="shared" si="94"/>
        <v>0</v>
      </c>
    </row>
    <row r="6078" spans="1:4" x14ac:dyDescent="0.35">
      <c r="A6078">
        <v>240910</v>
      </c>
      <c r="B6078">
        <v>500</v>
      </c>
      <c r="C6078">
        <v>0.21779799999999999</v>
      </c>
      <c r="D6078">
        <f t="shared" si="94"/>
        <v>0</v>
      </c>
    </row>
    <row r="6079" spans="1:4" x14ac:dyDescent="0.35">
      <c r="A6079">
        <v>240910</v>
      </c>
      <c r="B6079">
        <v>600</v>
      </c>
      <c r="C6079">
        <v>0.111524</v>
      </c>
      <c r="D6079">
        <f t="shared" si="94"/>
        <v>0</v>
      </c>
    </row>
    <row r="6080" spans="1:4" x14ac:dyDescent="0.35">
      <c r="A6080">
        <v>240910</v>
      </c>
      <c r="B6080">
        <v>700</v>
      </c>
      <c r="C6080">
        <v>0.45191199999999998</v>
      </c>
      <c r="D6080">
        <f t="shared" si="94"/>
        <v>0</v>
      </c>
    </row>
    <row r="6081" spans="1:4" x14ac:dyDescent="0.35">
      <c r="A6081">
        <v>240910</v>
      </c>
      <c r="B6081">
        <v>800</v>
      </c>
      <c r="C6081">
        <v>0.35834700000000003</v>
      </c>
      <c r="D6081">
        <f t="shared" si="94"/>
        <v>0</v>
      </c>
    </row>
    <row r="6082" spans="1:4" x14ac:dyDescent="0.35">
      <c r="A6082">
        <v>240910</v>
      </c>
      <c r="B6082">
        <v>900</v>
      </c>
      <c r="C6082">
        <v>1.3402400000000001</v>
      </c>
      <c r="D6082">
        <f t="shared" si="94"/>
        <v>0</v>
      </c>
    </row>
    <row r="6083" spans="1:4" x14ac:dyDescent="0.35">
      <c r="A6083">
        <v>240910</v>
      </c>
      <c r="B6083">
        <v>1000</v>
      </c>
      <c r="C6083">
        <v>1.61446</v>
      </c>
      <c r="D6083">
        <f t="shared" ref="D6083:D6146" si="95">IF(C6083&gt;=(5.4),1,0)</f>
        <v>0</v>
      </c>
    </row>
    <row r="6084" spans="1:4" x14ac:dyDescent="0.35">
      <c r="A6084">
        <v>240910</v>
      </c>
      <c r="B6084">
        <v>1100</v>
      </c>
      <c r="C6084">
        <v>1.71133</v>
      </c>
      <c r="D6084">
        <f t="shared" si="95"/>
        <v>0</v>
      </c>
    </row>
    <row r="6085" spans="1:4" x14ac:dyDescent="0.35">
      <c r="A6085">
        <v>240910</v>
      </c>
      <c r="B6085">
        <v>1200</v>
      </c>
      <c r="C6085">
        <v>2.1097299999999999</v>
      </c>
      <c r="D6085">
        <f t="shared" si="95"/>
        <v>0</v>
      </c>
    </row>
    <row r="6086" spans="1:4" x14ac:dyDescent="0.35">
      <c r="A6086">
        <v>240910</v>
      </c>
      <c r="B6086">
        <v>1300</v>
      </c>
      <c r="C6086">
        <v>2.1009199999999999</v>
      </c>
      <c r="D6086">
        <f t="shared" si="95"/>
        <v>0</v>
      </c>
    </row>
    <row r="6087" spans="1:4" x14ac:dyDescent="0.35">
      <c r="A6087">
        <v>240910</v>
      </c>
      <c r="B6087">
        <v>1400</v>
      </c>
      <c r="C6087">
        <v>2.5367999999999999</v>
      </c>
      <c r="D6087">
        <f t="shared" si="95"/>
        <v>0</v>
      </c>
    </row>
    <row r="6088" spans="1:4" x14ac:dyDescent="0.35">
      <c r="A6088">
        <v>240910</v>
      </c>
      <c r="B6088">
        <v>1500</v>
      </c>
      <c r="C6088">
        <v>2.3025500000000001</v>
      </c>
      <c r="D6088">
        <f t="shared" si="95"/>
        <v>0</v>
      </c>
    </row>
    <row r="6089" spans="1:4" x14ac:dyDescent="0.35">
      <c r="A6089">
        <v>240910</v>
      </c>
      <c r="B6089">
        <v>1600</v>
      </c>
      <c r="C6089">
        <v>2.1775799999999998</v>
      </c>
      <c r="D6089">
        <f t="shared" si="95"/>
        <v>0</v>
      </c>
    </row>
    <row r="6090" spans="1:4" x14ac:dyDescent="0.35">
      <c r="A6090">
        <v>240910</v>
      </c>
      <c r="B6090">
        <v>1700</v>
      </c>
      <c r="C6090">
        <v>2.6002000000000001</v>
      </c>
      <c r="D6090">
        <f t="shared" si="95"/>
        <v>0</v>
      </c>
    </row>
    <row r="6091" spans="1:4" x14ac:dyDescent="0.35">
      <c r="A6091">
        <v>240910</v>
      </c>
      <c r="B6091">
        <v>1800</v>
      </c>
      <c r="C6091">
        <v>1.9520200000000001</v>
      </c>
      <c r="D6091">
        <f t="shared" si="95"/>
        <v>0</v>
      </c>
    </row>
    <row r="6092" spans="1:4" x14ac:dyDescent="0.35">
      <c r="A6092">
        <v>240910</v>
      </c>
      <c r="B6092">
        <v>1900</v>
      </c>
      <c r="C6092">
        <v>1.6859200000000001</v>
      </c>
      <c r="D6092">
        <f t="shared" si="95"/>
        <v>0</v>
      </c>
    </row>
    <row r="6093" spans="1:4" x14ac:dyDescent="0.35">
      <c r="A6093">
        <v>240910</v>
      </c>
      <c r="B6093">
        <v>2000</v>
      </c>
      <c r="C6093">
        <v>1.2148000000000001</v>
      </c>
      <c r="D6093">
        <f t="shared" si="95"/>
        <v>0</v>
      </c>
    </row>
    <row r="6094" spans="1:4" x14ac:dyDescent="0.35">
      <c r="A6094">
        <v>240910</v>
      </c>
      <c r="B6094">
        <v>2100</v>
      </c>
      <c r="C6094">
        <v>1.32626</v>
      </c>
      <c r="D6094">
        <f t="shared" si="95"/>
        <v>0</v>
      </c>
    </row>
    <row r="6095" spans="1:4" x14ac:dyDescent="0.35">
      <c r="A6095">
        <v>240910</v>
      </c>
      <c r="B6095">
        <v>2200</v>
      </c>
      <c r="C6095">
        <v>1.2230000000000001</v>
      </c>
      <c r="D6095">
        <f t="shared" si="95"/>
        <v>0</v>
      </c>
    </row>
    <row r="6096" spans="1:4" x14ac:dyDescent="0.35">
      <c r="A6096">
        <v>240910</v>
      </c>
      <c r="B6096">
        <v>2300</v>
      </c>
      <c r="C6096">
        <v>0.72516899999999995</v>
      </c>
      <c r="D6096">
        <f t="shared" si="95"/>
        <v>0</v>
      </c>
    </row>
    <row r="6097" spans="1:4" x14ac:dyDescent="0.35">
      <c r="A6097">
        <v>240911</v>
      </c>
      <c r="B6097">
        <v>0</v>
      </c>
      <c r="C6097">
        <v>0.699743</v>
      </c>
      <c r="D6097">
        <f t="shared" si="95"/>
        <v>0</v>
      </c>
    </row>
    <row r="6098" spans="1:4" x14ac:dyDescent="0.35">
      <c r="A6098">
        <v>240911</v>
      </c>
      <c r="B6098">
        <v>100</v>
      </c>
      <c r="C6098">
        <v>0.64337500000000003</v>
      </c>
      <c r="D6098">
        <f t="shared" si="95"/>
        <v>0</v>
      </c>
    </row>
    <row r="6099" spans="1:4" x14ac:dyDescent="0.35">
      <c r="A6099">
        <v>240911</v>
      </c>
      <c r="B6099">
        <v>200</v>
      </c>
      <c r="C6099">
        <v>0.546072</v>
      </c>
      <c r="D6099">
        <f t="shared" si="95"/>
        <v>0</v>
      </c>
    </row>
    <row r="6100" spans="1:4" x14ac:dyDescent="0.35">
      <c r="A6100">
        <v>240911</v>
      </c>
      <c r="B6100">
        <v>300</v>
      </c>
      <c r="C6100">
        <v>0.31178499999999998</v>
      </c>
      <c r="D6100">
        <f t="shared" si="95"/>
        <v>0</v>
      </c>
    </row>
    <row r="6101" spans="1:4" x14ac:dyDescent="0.35">
      <c r="A6101">
        <v>240911</v>
      </c>
      <c r="B6101">
        <v>400</v>
      </c>
      <c r="C6101">
        <v>0.27306399999999997</v>
      </c>
      <c r="D6101">
        <f t="shared" si="95"/>
        <v>0</v>
      </c>
    </row>
    <row r="6102" spans="1:4" x14ac:dyDescent="0.35">
      <c r="A6102">
        <v>240911</v>
      </c>
      <c r="B6102">
        <v>500</v>
      </c>
      <c r="C6102">
        <v>0.104528</v>
      </c>
      <c r="D6102">
        <f t="shared" si="95"/>
        <v>0</v>
      </c>
    </row>
    <row r="6103" spans="1:4" x14ac:dyDescent="0.35">
      <c r="A6103">
        <v>240911</v>
      </c>
      <c r="B6103">
        <v>600</v>
      </c>
      <c r="C6103">
        <v>6.5446900000000002E-2</v>
      </c>
      <c r="D6103">
        <f t="shared" si="95"/>
        <v>0</v>
      </c>
    </row>
    <row r="6104" spans="1:4" x14ac:dyDescent="0.35">
      <c r="A6104">
        <v>240911</v>
      </c>
      <c r="B6104">
        <v>700</v>
      </c>
      <c r="C6104">
        <v>0.26294299999999998</v>
      </c>
      <c r="D6104">
        <f t="shared" si="95"/>
        <v>0</v>
      </c>
    </row>
    <row r="6105" spans="1:4" x14ac:dyDescent="0.35">
      <c r="A6105">
        <v>240911</v>
      </c>
      <c r="B6105">
        <v>800</v>
      </c>
      <c r="C6105">
        <v>0.69950699999999999</v>
      </c>
      <c r="D6105">
        <f t="shared" si="95"/>
        <v>0</v>
      </c>
    </row>
    <row r="6106" spans="1:4" x14ac:dyDescent="0.35">
      <c r="A6106">
        <v>240911</v>
      </c>
      <c r="B6106">
        <v>900</v>
      </c>
      <c r="C6106">
        <v>0.47406599999999999</v>
      </c>
      <c r="D6106">
        <f t="shared" si="95"/>
        <v>0</v>
      </c>
    </row>
    <row r="6107" spans="1:4" x14ac:dyDescent="0.35">
      <c r="A6107">
        <v>240911</v>
      </c>
      <c r="B6107">
        <v>1000</v>
      </c>
      <c r="C6107">
        <v>0.62060499999999996</v>
      </c>
      <c r="D6107">
        <f t="shared" si="95"/>
        <v>0</v>
      </c>
    </row>
    <row r="6108" spans="1:4" x14ac:dyDescent="0.35">
      <c r="A6108">
        <v>240911</v>
      </c>
      <c r="B6108">
        <v>1100</v>
      </c>
      <c r="C6108">
        <v>0.53050699999999995</v>
      </c>
      <c r="D6108">
        <f t="shared" si="95"/>
        <v>0</v>
      </c>
    </row>
    <row r="6109" spans="1:4" x14ac:dyDescent="0.35">
      <c r="A6109">
        <v>240911</v>
      </c>
      <c r="B6109">
        <v>1200</v>
      </c>
      <c r="C6109">
        <v>0.61554699999999996</v>
      </c>
      <c r="D6109">
        <f t="shared" si="95"/>
        <v>0</v>
      </c>
    </row>
    <row r="6110" spans="1:4" x14ac:dyDescent="0.35">
      <c r="A6110">
        <v>240911</v>
      </c>
      <c r="B6110">
        <v>1300</v>
      </c>
      <c r="C6110">
        <v>0.68738600000000005</v>
      </c>
      <c r="D6110">
        <f t="shared" si="95"/>
        <v>0</v>
      </c>
    </row>
    <row r="6111" spans="1:4" x14ac:dyDescent="0.35">
      <c r="A6111">
        <v>240911</v>
      </c>
      <c r="B6111">
        <v>1400</v>
      </c>
      <c r="C6111">
        <v>0.94070799999999999</v>
      </c>
      <c r="D6111">
        <f t="shared" si="95"/>
        <v>0</v>
      </c>
    </row>
    <row r="6112" spans="1:4" x14ac:dyDescent="0.35">
      <c r="A6112">
        <v>240911</v>
      </c>
      <c r="B6112">
        <v>1500</v>
      </c>
      <c r="C6112">
        <v>1.50661</v>
      </c>
      <c r="D6112">
        <f t="shared" si="95"/>
        <v>0</v>
      </c>
    </row>
    <row r="6113" spans="1:4" x14ac:dyDescent="0.35">
      <c r="A6113">
        <v>240911</v>
      </c>
      <c r="B6113">
        <v>1600</v>
      </c>
      <c r="C6113">
        <v>1.6728499999999999</v>
      </c>
      <c r="D6113">
        <f t="shared" si="95"/>
        <v>0</v>
      </c>
    </row>
    <row r="6114" spans="1:4" x14ac:dyDescent="0.35">
      <c r="A6114">
        <v>240911</v>
      </c>
      <c r="B6114">
        <v>1700</v>
      </c>
      <c r="C6114">
        <v>1.9145799999999999</v>
      </c>
      <c r="D6114">
        <f t="shared" si="95"/>
        <v>0</v>
      </c>
    </row>
    <row r="6115" spans="1:4" x14ac:dyDescent="0.35">
      <c r="A6115">
        <v>240911</v>
      </c>
      <c r="B6115">
        <v>1800</v>
      </c>
      <c r="C6115">
        <v>1.5358099999999999</v>
      </c>
      <c r="D6115">
        <f t="shared" si="95"/>
        <v>0</v>
      </c>
    </row>
    <row r="6116" spans="1:4" x14ac:dyDescent="0.35">
      <c r="A6116">
        <v>240911</v>
      </c>
      <c r="B6116">
        <v>1900</v>
      </c>
      <c r="C6116">
        <v>0.97706700000000002</v>
      </c>
      <c r="D6116">
        <f t="shared" si="95"/>
        <v>0</v>
      </c>
    </row>
    <row r="6117" spans="1:4" x14ac:dyDescent="0.35">
      <c r="A6117">
        <v>240911</v>
      </c>
      <c r="B6117">
        <v>2000</v>
      </c>
      <c r="C6117">
        <v>0.51775000000000004</v>
      </c>
      <c r="D6117">
        <f t="shared" si="95"/>
        <v>0</v>
      </c>
    </row>
    <row r="6118" spans="1:4" x14ac:dyDescent="0.35">
      <c r="A6118">
        <v>240911</v>
      </c>
      <c r="B6118">
        <v>2100</v>
      </c>
      <c r="C6118">
        <v>3.7114500000000002E-2</v>
      </c>
      <c r="D6118">
        <f t="shared" si="95"/>
        <v>0</v>
      </c>
    </row>
    <row r="6119" spans="1:4" x14ac:dyDescent="0.35">
      <c r="A6119">
        <v>240911</v>
      </c>
      <c r="B6119">
        <v>2200</v>
      </c>
      <c r="C6119">
        <v>0.54396299999999997</v>
      </c>
      <c r="D6119">
        <f t="shared" si="95"/>
        <v>0</v>
      </c>
    </row>
    <row r="6120" spans="1:4" x14ac:dyDescent="0.35">
      <c r="A6120">
        <v>240911</v>
      </c>
      <c r="B6120">
        <v>2300</v>
      </c>
      <c r="C6120">
        <v>8.3753599999999997E-2</v>
      </c>
      <c r="D6120">
        <f t="shared" si="95"/>
        <v>0</v>
      </c>
    </row>
    <row r="6121" spans="1:4" x14ac:dyDescent="0.35">
      <c r="A6121">
        <v>240912</v>
      </c>
      <c r="B6121">
        <v>0</v>
      </c>
      <c r="C6121">
        <v>0.14107600000000001</v>
      </c>
      <c r="D6121">
        <f t="shared" si="95"/>
        <v>0</v>
      </c>
    </row>
    <row r="6122" spans="1:4" x14ac:dyDescent="0.35">
      <c r="A6122">
        <v>240912</v>
      </c>
      <c r="B6122">
        <v>100</v>
      </c>
      <c r="C6122">
        <v>0.42359799999999997</v>
      </c>
      <c r="D6122">
        <f t="shared" si="95"/>
        <v>0</v>
      </c>
    </row>
    <row r="6123" spans="1:4" x14ac:dyDescent="0.35">
      <c r="A6123">
        <v>240912</v>
      </c>
      <c r="B6123">
        <v>200</v>
      </c>
      <c r="C6123">
        <v>0.44974599999999998</v>
      </c>
      <c r="D6123">
        <f t="shared" si="95"/>
        <v>0</v>
      </c>
    </row>
    <row r="6124" spans="1:4" x14ac:dyDescent="0.35">
      <c r="A6124">
        <v>240912</v>
      </c>
      <c r="B6124">
        <v>300</v>
      </c>
      <c r="C6124">
        <v>0.44141200000000003</v>
      </c>
      <c r="D6124">
        <f t="shared" si="95"/>
        <v>0</v>
      </c>
    </row>
    <row r="6125" spans="1:4" x14ac:dyDescent="0.35">
      <c r="A6125">
        <v>240912</v>
      </c>
      <c r="B6125">
        <v>400</v>
      </c>
      <c r="C6125">
        <v>0.16203000000000001</v>
      </c>
      <c r="D6125">
        <f t="shared" si="95"/>
        <v>0</v>
      </c>
    </row>
    <row r="6126" spans="1:4" x14ac:dyDescent="0.35">
      <c r="A6126">
        <v>240912</v>
      </c>
      <c r="B6126">
        <v>500</v>
      </c>
      <c r="C6126">
        <v>5.6844100000000002E-2</v>
      </c>
      <c r="D6126">
        <f t="shared" si="95"/>
        <v>0</v>
      </c>
    </row>
    <row r="6127" spans="1:4" x14ac:dyDescent="0.35">
      <c r="A6127">
        <v>240912</v>
      </c>
      <c r="B6127">
        <v>600</v>
      </c>
      <c r="C6127">
        <v>0.49832199999999999</v>
      </c>
      <c r="D6127">
        <f t="shared" si="95"/>
        <v>0</v>
      </c>
    </row>
    <row r="6128" spans="1:4" x14ac:dyDescent="0.35">
      <c r="A6128">
        <v>240912</v>
      </c>
      <c r="B6128">
        <v>700</v>
      </c>
      <c r="C6128">
        <v>0.49657299999999999</v>
      </c>
      <c r="D6128">
        <f t="shared" si="95"/>
        <v>0</v>
      </c>
    </row>
    <row r="6129" spans="1:4" x14ac:dyDescent="0.35">
      <c r="A6129">
        <v>240912</v>
      </c>
      <c r="B6129">
        <v>800</v>
      </c>
      <c r="C6129">
        <v>0.66949899999999996</v>
      </c>
      <c r="D6129">
        <f t="shared" si="95"/>
        <v>0</v>
      </c>
    </row>
    <row r="6130" spans="1:4" x14ac:dyDescent="0.35">
      <c r="A6130">
        <v>240912</v>
      </c>
      <c r="B6130">
        <v>900</v>
      </c>
      <c r="C6130">
        <v>1.12951</v>
      </c>
      <c r="D6130">
        <f t="shared" si="95"/>
        <v>0</v>
      </c>
    </row>
    <row r="6131" spans="1:4" x14ac:dyDescent="0.35">
      <c r="A6131">
        <v>240912</v>
      </c>
      <c r="B6131">
        <v>1000</v>
      </c>
      <c r="C6131">
        <v>0.68092699999999995</v>
      </c>
      <c r="D6131">
        <f t="shared" si="95"/>
        <v>0</v>
      </c>
    </row>
    <row r="6132" spans="1:4" x14ac:dyDescent="0.35">
      <c r="A6132">
        <v>240912</v>
      </c>
      <c r="B6132">
        <v>1100</v>
      </c>
      <c r="C6132">
        <v>0.73966600000000005</v>
      </c>
      <c r="D6132">
        <f t="shared" si="95"/>
        <v>0</v>
      </c>
    </row>
    <row r="6133" spans="1:4" x14ac:dyDescent="0.35">
      <c r="A6133">
        <v>240912</v>
      </c>
      <c r="B6133">
        <v>1200</v>
      </c>
      <c r="C6133">
        <v>1.4716400000000001</v>
      </c>
      <c r="D6133">
        <f t="shared" si="95"/>
        <v>0</v>
      </c>
    </row>
    <row r="6134" spans="1:4" x14ac:dyDescent="0.35">
      <c r="A6134">
        <v>240912</v>
      </c>
      <c r="B6134">
        <v>1300</v>
      </c>
      <c r="C6134">
        <v>1.83568</v>
      </c>
      <c r="D6134">
        <f t="shared" si="95"/>
        <v>0</v>
      </c>
    </row>
    <row r="6135" spans="1:4" x14ac:dyDescent="0.35">
      <c r="A6135">
        <v>240912</v>
      </c>
      <c r="B6135">
        <v>1400</v>
      </c>
      <c r="C6135">
        <v>2.4852599999999998</v>
      </c>
      <c r="D6135">
        <f t="shared" si="95"/>
        <v>0</v>
      </c>
    </row>
    <row r="6136" spans="1:4" x14ac:dyDescent="0.35">
      <c r="A6136">
        <v>240912</v>
      </c>
      <c r="B6136">
        <v>1500</v>
      </c>
      <c r="C6136">
        <v>2.8035399999999999</v>
      </c>
      <c r="D6136">
        <f t="shared" si="95"/>
        <v>0</v>
      </c>
    </row>
    <row r="6137" spans="1:4" x14ac:dyDescent="0.35">
      <c r="A6137">
        <v>240912</v>
      </c>
      <c r="B6137">
        <v>1600</v>
      </c>
      <c r="C6137">
        <v>2.6167199999999999</v>
      </c>
      <c r="D6137">
        <f t="shared" si="95"/>
        <v>0</v>
      </c>
    </row>
    <row r="6138" spans="1:4" x14ac:dyDescent="0.35">
      <c r="A6138">
        <v>240912</v>
      </c>
      <c r="B6138">
        <v>1700</v>
      </c>
      <c r="C6138">
        <v>2.6789299999999998</v>
      </c>
      <c r="D6138">
        <f t="shared" si="95"/>
        <v>0</v>
      </c>
    </row>
    <row r="6139" spans="1:4" x14ac:dyDescent="0.35">
      <c r="A6139">
        <v>240912</v>
      </c>
      <c r="B6139">
        <v>1800</v>
      </c>
      <c r="C6139">
        <v>2.0507399999999998</v>
      </c>
      <c r="D6139">
        <f t="shared" si="95"/>
        <v>0</v>
      </c>
    </row>
    <row r="6140" spans="1:4" x14ac:dyDescent="0.35">
      <c r="A6140">
        <v>240912</v>
      </c>
      <c r="B6140">
        <v>1900</v>
      </c>
      <c r="C6140">
        <v>1.96662</v>
      </c>
      <c r="D6140">
        <f t="shared" si="95"/>
        <v>0</v>
      </c>
    </row>
    <row r="6141" spans="1:4" x14ac:dyDescent="0.35">
      <c r="A6141">
        <v>240912</v>
      </c>
      <c r="B6141">
        <v>2000</v>
      </c>
      <c r="C6141">
        <v>1.2310000000000001</v>
      </c>
      <c r="D6141">
        <f t="shared" si="95"/>
        <v>0</v>
      </c>
    </row>
    <row r="6142" spans="1:4" x14ac:dyDescent="0.35">
      <c r="A6142">
        <v>240912</v>
      </c>
      <c r="B6142">
        <v>2100</v>
      </c>
      <c r="C6142">
        <v>1.30531</v>
      </c>
      <c r="D6142">
        <f t="shared" si="95"/>
        <v>0</v>
      </c>
    </row>
    <row r="6143" spans="1:4" x14ac:dyDescent="0.35">
      <c r="A6143">
        <v>240912</v>
      </c>
      <c r="B6143">
        <v>2200</v>
      </c>
      <c r="C6143">
        <v>0.98195200000000005</v>
      </c>
      <c r="D6143">
        <f t="shared" si="95"/>
        <v>0</v>
      </c>
    </row>
    <row r="6144" spans="1:4" x14ac:dyDescent="0.35">
      <c r="A6144">
        <v>240912</v>
      </c>
      <c r="B6144">
        <v>2300</v>
      </c>
      <c r="C6144">
        <v>1.38523</v>
      </c>
      <c r="D6144">
        <f t="shared" si="95"/>
        <v>0</v>
      </c>
    </row>
    <row r="6145" spans="1:4" x14ac:dyDescent="0.35">
      <c r="A6145">
        <v>240913</v>
      </c>
      <c r="B6145">
        <v>0</v>
      </c>
      <c r="C6145">
        <v>1.15604</v>
      </c>
      <c r="D6145">
        <f t="shared" si="95"/>
        <v>0</v>
      </c>
    </row>
    <row r="6146" spans="1:4" x14ac:dyDescent="0.35">
      <c r="A6146">
        <v>240913</v>
      </c>
      <c r="B6146">
        <v>100</v>
      </c>
      <c r="C6146">
        <v>1.1264000000000001</v>
      </c>
      <c r="D6146">
        <f t="shared" si="95"/>
        <v>0</v>
      </c>
    </row>
    <row r="6147" spans="1:4" x14ac:dyDescent="0.35">
      <c r="A6147">
        <v>240913</v>
      </c>
      <c r="B6147">
        <v>200</v>
      </c>
      <c r="C6147">
        <v>0.36115900000000001</v>
      </c>
      <c r="D6147">
        <f t="shared" ref="D6147:D6210" si="96">IF(C6147&gt;=(5.4),1,0)</f>
        <v>0</v>
      </c>
    </row>
    <row r="6148" spans="1:4" x14ac:dyDescent="0.35">
      <c r="A6148">
        <v>240913</v>
      </c>
      <c r="B6148">
        <v>300</v>
      </c>
      <c r="C6148">
        <v>0.88354299999999997</v>
      </c>
      <c r="D6148">
        <f t="shared" si="96"/>
        <v>0</v>
      </c>
    </row>
    <row r="6149" spans="1:4" x14ac:dyDescent="0.35">
      <c r="A6149">
        <v>240913</v>
      </c>
      <c r="B6149">
        <v>400</v>
      </c>
      <c r="C6149">
        <v>0.471997</v>
      </c>
      <c r="D6149">
        <f t="shared" si="96"/>
        <v>0</v>
      </c>
    </row>
    <row r="6150" spans="1:4" x14ac:dyDescent="0.35">
      <c r="A6150">
        <v>240913</v>
      </c>
      <c r="B6150">
        <v>500</v>
      </c>
      <c r="C6150">
        <v>0.85572000000000004</v>
      </c>
      <c r="D6150">
        <f t="shared" si="96"/>
        <v>0</v>
      </c>
    </row>
    <row r="6151" spans="1:4" x14ac:dyDescent="0.35">
      <c r="A6151">
        <v>240913</v>
      </c>
      <c r="B6151">
        <v>600</v>
      </c>
      <c r="C6151">
        <v>0.72940400000000005</v>
      </c>
      <c r="D6151">
        <f t="shared" si="96"/>
        <v>0</v>
      </c>
    </row>
    <row r="6152" spans="1:4" x14ac:dyDescent="0.35">
      <c r="A6152">
        <v>240913</v>
      </c>
      <c r="B6152">
        <v>700</v>
      </c>
      <c r="C6152">
        <v>0.58106199999999997</v>
      </c>
      <c r="D6152">
        <f t="shared" si="96"/>
        <v>0</v>
      </c>
    </row>
    <row r="6153" spans="1:4" x14ac:dyDescent="0.35">
      <c r="A6153">
        <v>240913</v>
      </c>
      <c r="B6153">
        <v>800</v>
      </c>
      <c r="C6153">
        <v>1.13866</v>
      </c>
      <c r="D6153">
        <f t="shared" si="96"/>
        <v>0</v>
      </c>
    </row>
    <row r="6154" spans="1:4" x14ac:dyDescent="0.35">
      <c r="A6154">
        <v>240913</v>
      </c>
      <c r="B6154">
        <v>900</v>
      </c>
      <c r="C6154">
        <v>0.33420800000000001</v>
      </c>
      <c r="D6154">
        <f t="shared" si="96"/>
        <v>0</v>
      </c>
    </row>
    <row r="6155" spans="1:4" x14ac:dyDescent="0.35">
      <c r="A6155">
        <v>240913</v>
      </c>
      <c r="B6155">
        <v>1000</v>
      </c>
      <c r="C6155">
        <v>0.61855000000000004</v>
      </c>
      <c r="D6155">
        <f t="shared" si="96"/>
        <v>0</v>
      </c>
    </row>
    <row r="6156" spans="1:4" x14ac:dyDescent="0.35">
      <c r="A6156">
        <v>240913</v>
      </c>
      <c r="B6156">
        <v>1100</v>
      </c>
      <c r="C6156">
        <v>0.284356</v>
      </c>
      <c r="D6156">
        <f t="shared" si="96"/>
        <v>0</v>
      </c>
    </row>
    <row r="6157" spans="1:4" x14ac:dyDescent="0.35">
      <c r="A6157">
        <v>240913</v>
      </c>
      <c r="B6157">
        <v>1200</v>
      </c>
      <c r="C6157">
        <v>0.71190500000000001</v>
      </c>
      <c r="D6157">
        <f t="shared" si="96"/>
        <v>0</v>
      </c>
    </row>
    <row r="6158" spans="1:4" x14ac:dyDescent="0.35">
      <c r="A6158">
        <v>240913</v>
      </c>
      <c r="B6158">
        <v>1300</v>
      </c>
      <c r="C6158">
        <v>0.53478199999999998</v>
      </c>
      <c r="D6158">
        <f t="shared" si="96"/>
        <v>0</v>
      </c>
    </row>
    <row r="6159" spans="1:4" x14ac:dyDescent="0.35">
      <c r="A6159">
        <v>240913</v>
      </c>
      <c r="B6159">
        <v>1400</v>
      </c>
      <c r="C6159">
        <v>0.79249700000000001</v>
      </c>
      <c r="D6159">
        <f t="shared" si="96"/>
        <v>0</v>
      </c>
    </row>
    <row r="6160" spans="1:4" x14ac:dyDescent="0.35">
      <c r="A6160">
        <v>240913</v>
      </c>
      <c r="B6160">
        <v>1500</v>
      </c>
      <c r="C6160">
        <v>1.49369</v>
      </c>
      <c r="D6160">
        <f t="shared" si="96"/>
        <v>0</v>
      </c>
    </row>
    <row r="6161" spans="1:4" x14ac:dyDescent="0.35">
      <c r="A6161">
        <v>240913</v>
      </c>
      <c r="B6161">
        <v>1600</v>
      </c>
      <c r="C6161">
        <v>1.87629</v>
      </c>
      <c r="D6161">
        <f t="shared" si="96"/>
        <v>0</v>
      </c>
    </row>
    <row r="6162" spans="1:4" x14ac:dyDescent="0.35">
      <c r="A6162">
        <v>240913</v>
      </c>
      <c r="B6162">
        <v>1700</v>
      </c>
      <c r="C6162">
        <v>1.52691</v>
      </c>
      <c r="D6162">
        <f t="shared" si="96"/>
        <v>0</v>
      </c>
    </row>
    <row r="6163" spans="1:4" x14ac:dyDescent="0.35">
      <c r="A6163">
        <v>240913</v>
      </c>
      <c r="B6163">
        <v>1800</v>
      </c>
      <c r="C6163">
        <v>1.4961500000000001</v>
      </c>
      <c r="D6163">
        <f t="shared" si="96"/>
        <v>0</v>
      </c>
    </row>
    <row r="6164" spans="1:4" x14ac:dyDescent="0.35">
      <c r="A6164">
        <v>240913</v>
      </c>
      <c r="B6164">
        <v>1900</v>
      </c>
      <c r="C6164">
        <v>0.75036400000000003</v>
      </c>
      <c r="D6164">
        <f t="shared" si="96"/>
        <v>0</v>
      </c>
    </row>
    <row r="6165" spans="1:4" x14ac:dyDescent="0.35">
      <c r="A6165">
        <v>240913</v>
      </c>
      <c r="B6165">
        <v>2000</v>
      </c>
      <c r="C6165">
        <v>0.437363</v>
      </c>
      <c r="D6165">
        <f t="shared" si="96"/>
        <v>0</v>
      </c>
    </row>
    <row r="6166" spans="1:4" x14ac:dyDescent="0.35">
      <c r="A6166">
        <v>240913</v>
      </c>
      <c r="B6166">
        <v>2100</v>
      </c>
      <c r="C6166">
        <v>0.60063800000000001</v>
      </c>
      <c r="D6166">
        <f t="shared" si="96"/>
        <v>0</v>
      </c>
    </row>
    <row r="6167" spans="1:4" x14ac:dyDescent="0.35">
      <c r="A6167">
        <v>240913</v>
      </c>
      <c r="B6167">
        <v>2200</v>
      </c>
      <c r="C6167">
        <v>0.22373399999999999</v>
      </c>
      <c r="D6167">
        <f t="shared" si="96"/>
        <v>0</v>
      </c>
    </row>
    <row r="6168" spans="1:4" x14ac:dyDescent="0.35">
      <c r="A6168">
        <v>240913</v>
      </c>
      <c r="B6168">
        <v>2300</v>
      </c>
      <c r="C6168">
        <v>0.166827</v>
      </c>
      <c r="D6168">
        <f t="shared" si="96"/>
        <v>0</v>
      </c>
    </row>
    <row r="6169" spans="1:4" x14ac:dyDescent="0.35">
      <c r="A6169">
        <v>240914</v>
      </c>
      <c r="B6169">
        <v>0</v>
      </c>
      <c r="C6169">
        <v>2.4233600000000001E-2</v>
      </c>
      <c r="D6169">
        <f t="shared" si="96"/>
        <v>0</v>
      </c>
    </row>
    <row r="6170" spans="1:4" x14ac:dyDescent="0.35">
      <c r="A6170">
        <v>240914</v>
      </c>
      <c r="B6170">
        <v>100</v>
      </c>
      <c r="C6170">
        <v>4.6840699999999999E-2</v>
      </c>
      <c r="D6170">
        <f t="shared" si="96"/>
        <v>0</v>
      </c>
    </row>
    <row r="6171" spans="1:4" x14ac:dyDescent="0.35">
      <c r="A6171">
        <v>240914</v>
      </c>
      <c r="B6171">
        <v>200</v>
      </c>
      <c r="C6171">
        <v>4.9695799999999998E-2</v>
      </c>
      <c r="D6171">
        <f t="shared" si="96"/>
        <v>0</v>
      </c>
    </row>
    <row r="6172" spans="1:4" x14ac:dyDescent="0.35">
      <c r="A6172">
        <v>240914</v>
      </c>
      <c r="B6172">
        <v>300</v>
      </c>
      <c r="C6172">
        <v>0.13927899999999999</v>
      </c>
      <c r="D6172">
        <f t="shared" si="96"/>
        <v>0</v>
      </c>
    </row>
    <row r="6173" spans="1:4" x14ac:dyDescent="0.35">
      <c r="A6173">
        <v>240914</v>
      </c>
      <c r="B6173">
        <v>400</v>
      </c>
      <c r="C6173">
        <v>0.17816799999999999</v>
      </c>
      <c r="D6173">
        <f t="shared" si="96"/>
        <v>0</v>
      </c>
    </row>
    <row r="6174" spans="1:4" x14ac:dyDescent="0.35">
      <c r="A6174">
        <v>240914</v>
      </c>
      <c r="B6174">
        <v>500</v>
      </c>
      <c r="C6174">
        <v>0.106166</v>
      </c>
      <c r="D6174">
        <f t="shared" si="96"/>
        <v>0</v>
      </c>
    </row>
    <row r="6175" spans="1:4" x14ac:dyDescent="0.35">
      <c r="A6175">
        <v>240914</v>
      </c>
      <c r="B6175">
        <v>600</v>
      </c>
      <c r="C6175">
        <v>0.103557</v>
      </c>
      <c r="D6175">
        <f t="shared" si="96"/>
        <v>0</v>
      </c>
    </row>
    <row r="6176" spans="1:4" x14ac:dyDescent="0.35">
      <c r="A6176">
        <v>240914</v>
      </c>
      <c r="B6176">
        <v>700</v>
      </c>
      <c r="C6176">
        <v>0.69270200000000004</v>
      </c>
      <c r="D6176">
        <f t="shared" si="96"/>
        <v>0</v>
      </c>
    </row>
    <row r="6177" spans="1:4" x14ac:dyDescent="0.35">
      <c r="A6177">
        <v>240914</v>
      </c>
      <c r="B6177">
        <v>800</v>
      </c>
      <c r="C6177">
        <v>0.55272299999999996</v>
      </c>
      <c r="D6177">
        <f t="shared" si="96"/>
        <v>0</v>
      </c>
    </row>
    <row r="6178" spans="1:4" x14ac:dyDescent="0.35">
      <c r="A6178">
        <v>240914</v>
      </c>
      <c r="B6178">
        <v>900</v>
      </c>
      <c r="C6178">
        <v>0.27874700000000002</v>
      </c>
      <c r="D6178">
        <f t="shared" si="96"/>
        <v>0</v>
      </c>
    </row>
    <row r="6179" spans="1:4" x14ac:dyDescent="0.35">
      <c r="A6179">
        <v>240914</v>
      </c>
      <c r="B6179">
        <v>1000</v>
      </c>
      <c r="C6179">
        <v>0.47117599999999998</v>
      </c>
      <c r="D6179">
        <f t="shared" si="96"/>
        <v>0</v>
      </c>
    </row>
    <row r="6180" spans="1:4" x14ac:dyDescent="0.35">
      <c r="A6180">
        <v>240914</v>
      </c>
      <c r="B6180">
        <v>1100</v>
      </c>
      <c r="C6180">
        <v>0.19509299999999999</v>
      </c>
      <c r="D6180">
        <f t="shared" si="96"/>
        <v>0</v>
      </c>
    </row>
    <row r="6181" spans="1:4" x14ac:dyDescent="0.35">
      <c r="A6181">
        <v>240914</v>
      </c>
      <c r="B6181">
        <v>1200</v>
      </c>
      <c r="C6181">
        <v>0.43411100000000002</v>
      </c>
      <c r="D6181">
        <f t="shared" si="96"/>
        <v>0</v>
      </c>
    </row>
    <row r="6182" spans="1:4" x14ac:dyDescent="0.35">
      <c r="A6182">
        <v>240914</v>
      </c>
      <c r="B6182">
        <v>1300</v>
      </c>
      <c r="C6182">
        <v>1.1678500000000001</v>
      </c>
      <c r="D6182">
        <f t="shared" si="96"/>
        <v>0</v>
      </c>
    </row>
    <row r="6183" spans="1:4" x14ac:dyDescent="0.35">
      <c r="A6183">
        <v>240914</v>
      </c>
      <c r="B6183">
        <v>1400</v>
      </c>
      <c r="C6183">
        <v>1.6568000000000001</v>
      </c>
      <c r="D6183">
        <f t="shared" si="96"/>
        <v>0</v>
      </c>
    </row>
    <row r="6184" spans="1:4" x14ac:dyDescent="0.35">
      <c r="A6184">
        <v>240914</v>
      </c>
      <c r="B6184">
        <v>1500</v>
      </c>
      <c r="C6184">
        <v>1.84758</v>
      </c>
      <c r="D6184">
        <f t="shared" si="96"/>
        <v>0</v>
      </c>
    </row>
    <row r="6185" spans="1:4" x14ac:dyDescent="0.35">
      <c r="A6185">
        <v>240914</v>
      </c>
      <c r="B6185">
        <v>1600</v>
      </c>
      <c r="C6185">
        <v>2.2130700000000001</v>
      </c>
      <c r="D6185">
        <f t="shared" si="96"/>
        <v>0</v>
      </c>
    </row>
    <row r="6186" spans="1:4" x14ac:dyDescent="0.35">
      <c r="A6186">
        <v>240914</v>
      </c>
      <c r="B6186">
        <v>1700</v>
      </c>
      <c r="C6186">
        <v>1.8625700000000001</v>
      </c>
      <c r="D6186">
        <f t="shared" si="96"/>
        <v>0</v>
      </c>
    </row>
    <row r="6187" spans="1:4" x14ac:dyDescent="0.35">
      <c r="A6187">
        <v>240914</v>
      </c>
      <c r="B6187">
        <v>1800</v>
      </c>
      <c r="C6187">
        <v>1.1851799999999999</v>
      </c>
      <c r="D6187">
        <f t="shared" si="96"/>
        <v>0</v>
      </c>
    </row>
    <row r="6188" spans="1:4" x14ac:dyDescent="0.35">
      <c r="A6188">
        <v>240914</v>
      </c>
      <c r="B6188">
        <v>1900</v>
      </c>
      <c r="C6188">
        <v>0.92782600000000004</v>
      </c>
      <c r="D6188">
        <f t="shared" si="96"/>
        <v>0</v>
      </c>
    </row>
    <row r="6189" spans="1:4" x14ac:dyDescent="0.35">
      <c r="A6189">
        <v>240914</v>
      </c>
      <c r="B6189">
        <v>2000</v>
      </c>
      <c r="C6189">
        <v>0.23894199999999999</v>
      </c>
      <c r="D6189">
        <f t="shared" si="96"/>
        <v>0</v>
      </c>
    </row>
    <row r="6190" spans="1:4" x14ac:dyDescent="0.35">
      <c r="A6190">
        <v>240914</v>
      </c>
      <c r="B6190">
        <v>2100</v>
      </c>
      <c r="C6190">
        <v>0.107331</v>
      </c>
      <c r="D6190">
        <f t="shared" si="96"/>
        <v>0</v>
      </c>
    </row>
    <row r="6191" spans="1:4" x14ac:dyDescent="0.35">
      <c r="A6191">
        <v>240914</v>
      </c>
      <c r="B6191">
        <v>2200</v>
      </c>
      <c r="C6191">
        <v>0.41947499999999999</v>
      </c>
      <c r="D6191">
        <f t="shared" si="96"/>
        <v>0</v>
      </c>
    </row>
    <row r="6192" spans="1:4" x14ac:dyDescent="0.35">
      <c r="A6192">
        <v>240914</v>
      </c>
      <c r="B6192">
        <v>2300</v>
      </c>
      <c r="C6192">
        <v>8.8418499999999997E-2</v>
      </c>
      <c r="D6192">
        <f t="shared" si="96"/>
        <v>0</v>
      </c>
    </row>
    <row r="6193" spans="1:4" x14ac:dyDescent="0.35">
      <c r="A6193">
        <v>240915</v>
      </c>
      <c r="B6193">
        <v>0</v>
      </c>
      <c r="C6193">
        <v>0.104701</v>
      </c>
      <c r="D6193">
        <f t="shared" si="96"/>
        <v>0</v>
      </c>
    </row>
    <row r="6194" spans="1:4" x14ac:dyDescent="0.35">
      <c r="A6194">
        <v>240915</v>
      </c>
      <c r="B6194">
        <v>100</v>
      </c>
      <c r="C6194">
        <v>8.0847299999999997E-2</v>
      </c>
      <c r="D6194">
        <f t="shared" si="96"/>
        <v>0</v>
      </c>
    </row>
    <row r="6195" spans="1:4" x14ac:dyDescent="0.35">
      <c r="A6195">
        <v>240915</v>
      </c>
      <c r="B6195">
        <v>200</v>
      </c>
      <c r="C6195">
        <v>0.157196</v>
      </c>
      <c r="D6195">
        <f t="shared" si="96"/>
        <v>0</v>
      </c>
    </row>
    <row r="6196" spans="1:4" x14ac:dyDescent="0.35">
      <c r="A6196">
        <v>240915</v>
      </c>
      <c r="B6196">
        <v>300</v>
      </c>
      <c r="C6196">
        <v>0.207228</v>
      </c>
      <c r="D6196">
        <f t="shared" si="96"/>
        <v>0</v>
      </c>
    </row>
    <row r="6197" spans="1:4" x14ac:dyDescent="0.35">
      <c r="A6197">
        <v>240915</v>
      </c>
      <c r="B6197">
        <v>400</v>
      </c>
      <c r="C6197">
        <v>7.1545999999999998E-2</v>
      </c>
      <c r="D6197">
        <f t="shared" si="96"/>
        <v>0</v>
      </c>
    </row>
    <row r="6198" spans="1:4" x14ac:dyDescent="0.35">
      <c r="A6198">
        <v>240915</v>
      </c>
      <c r="B6198">
        <v>500</v>
      </c>
      <c r="C6198">
        <v>0.28714499999999998</v>
      </c>
      <c r="D6198">
        <f t="shared" si="96"/>
        <v>0</v>
      </c>
    </row>
    <row r="6199" spans="1:4" x14ac:dyDescent="0.35">
      <c r="A6199">
        <v>240915</v>
      </c>
      <c r="B6199">
        <v>600</v>
      </c>
      <c r="C6199">
        <v>0.19428100000000001</v>
      </c>
      <c r="D6199">
        <f t="shared" si="96"/>
        <v>0</v>
      </c>
    </row>
    <row r="6200" spans="1:4" x14ac:dyDescent="0.35">
      <c r="A6200">
        <v>240915</v>
      </c>
      <c r="B6200">
        <v>700</v>
      </c>
      <c r="C6200">
        <v>0.34731400000000001</v>
      </c>
      <c r="D6200">
        <f t="shared" si="96"/>
        <v>0</v>
      </c>
    </row>
    <row r="6201" spans="1:4" x14ac:dyDescent="0.35">
      <c r="A6201">
        <v>240915</v>
      </c>
      <c r="B6201">
        <v>800</v>
      </c>
      <c r="C6201">
        <v>0.483593</v>
      </c>
      <c r="D6201">
        <f t="shared" si="96"/>
        <v>0</v>
      </c>
    </row>
    <row r="6202" spans="1:4" x14ac:dyDescent="0.35">
      <c r="A6202">
        <v>240915</v>
      </c>
      <c r="B6202">
        <v>900</v>
      </c>
      <c r="C6202">
        <v>0.41261599999999998</v>
      </c>
      <c r="D6202">
        <f t="shared" si="96"/>
        <v>0</v>
      </c>
    </row>
    <row r="6203" spans="1:4" x14ac:dyDescent="0.35">
      <c r="A6203">
        <v>240915</v>
      </c>
      <c r="B6203">
        <v>1000</v>
      </c>
      <c r="C6203">
        <v>0.35383300000000001</v>
      </c>
      <c r="D6203">
        <f t="shared" si="96"/>
        <v>0</v>
      </c>
    </row>
    <row r="6204" spans="1:4" x14ac:dyDescent="0.35">
      <c r="A6204">
        <v>240915</v>
      </c>
      <c r="B6204">
        <v>1100</v>
      </c>
      <c r="C6204">
        <v>0.62164699999999995</v>
      </c>
      <c r="D6204">
        <f t="shared" si="96"/>
        <v>0</v>
      </c>
    </row>
    <row r="6205" spans="1:4" x14ac:dyDescent="0.35">
      <c r="A6205">
        <v>240915</v>
      </c>
      <c r="B6205">
        <v>1200</v>
      </c>
      <c r="C6205">
        <v>0.73309400000000002</v>
      </c>
      <c r="D6205">
        <f t="shared" si="96"/>
        <v>0</v>
      </c>
    </row>
    <row r="6206" spans="1:4" x14ac:dyDescent="0.35">
      <c r="A6206">
        <v>240915</v>
      </c>
      <c r="B6206">
        <v>1300</v>
      </c>
      <c r="C6206">
        <v>0.21046999999999999</v>
      </c>
      <c r="D6206">
        <f t="shared" si="96"/>
        <v>0</v>
      </c>
    </row>
    <row r="6207" spans="1:4" x14ac:dyDescent="0.35">
      <c r="A6207">
        <v>240915</v>
      </c>
      <c r="B6207">
        <v>1400</v>
      </c>
      <c r="C6207">
        <v>1.2846599999999999</v>
      </c>
      <c r="D6207">
        <f t="shared" si="96"/>
        <v>0</v>
      </c>
    </row>
    <row r="6208" spans="1:4" x14ac:dyDescent="0.35">
      <c r="A6208">
        <v>240915</v>
      </c>
      <c r="B6208">
        <v>1500</v>
      </c>
      <c r="C6208">
        <v>1.8068500000000001</v>
      </c>
      <c r="D6208">
        <f t="shared" si="96"/>
        <v>0</v>
      </c>
    </row>
    <row r="6209" spans="1:4" x14ac:dyDescent="0.35">
      <c r="A6209">
        <v>240915</v>
      </c>
      <c r="B6209">
        <v>1600</v>
      </c>
      <c r="C6209">
        <v>1.85819</v>
      </c>
      <c r="D6209">
        <f t="shared" si="96"/>
        <v>0</v>
      </c>
    </row>
    <row r="6210" spans="1:4" x14ac:dyDescent="0.35">
      <c r="A6210">
        <v>240915</v>
      </c>
      <c r="B6210">
        <v>1700</v>
      </c>
      <c r="C6210">
        <v>1.8799600000000001</v>
      </c>
      <c r="D6210">
        <f t="shared" si="96"/>
        <v>0</v>
      </c>
    </row>
    <row r="6211" spans="1:4" x14ac:dyDescent="0.35">
      <c r="A6211">
        <v>240915</v>
      </c>
      <c r="B6211">
        <v>1800</v>
      </c>
      <c r="C6211">
        <v>1.1815800000000001</v>
      </c>
      <c r="D6211">
        <f t="shared" ref="D6211:D6274" si="97">IF(C6211&gt;=(5.4),1,0)</f>
        <v>0</v>
      </c>
    </row>
    <row r="6212" spans="1:4" x14ac:dyDescent="0.35">
      <c r="A6212">
        <v>240915</v>
      </c>
      <c r="B6212">
        <v>1900</v>
      </c>
      <c r="C6212">
        <v>0.420626</v>
      </c>
      <c r="D6212">
        <f t="shared" si="97"/>
        <v>0</v>
      </c>
    </row>
    <row r="6213" spans="1:4" x14ac:dyDescent="0.35">
      <c r="A6213">
        <v>240915</v>
      </c>
      <c r="B6213">
        <v>2000</v>
      </c>
      <c r="C6213">
        <v>0.21871299999999999</v>
      </c>
      <c r="D6213">
        <f t="shared" si="97"/>
        <v>0</v>
      </c>
    </row>
    <row r="6214" spans="1:4" x14ac:dyDescent="0.35">
      <c r="A6214">
        <v>240915</v>
      </c>
      <c r="B6214">
        <v>2100</v>
      </c>
      <c r="C6214">
        <v>9.7261299999999995E-2</v>
      </c>
      <c r="D6214">
        <f t="shared" si="97"/>
        <v>0</v>
      </c>
    </row>
    <row r="6215" spans="1:4" x14ac:dyDescent="0.35">
      <c r="A6215">
        <v>240915</v>
      </c>
      <c r="B6215">
        <v>2200</v>
      </c>
      <c r="C6215">
        <v>0.12548000000000001</v>
      </c>
      <c r="D6215">
        <f t="shared" si="97"/>
        <v>0</v>
      </c>
    </row>
    <row r="6216" spans="1:4" x14ac:dyDescent="0.35">
      <c r="A6216">
        <v>240915</v>
      </c>
      <c r="B6216">
        <v>2300</v>
      </c>
      <c r="C6216">
        <v>0.143016</v>
      </c>
      <c r="D6216">
        <f t="shared" si="97"/>
        <v>0</v>
      </c>
    </row>
    <row r="6217" spans="1:4" x14ac:dyDescent="0.35">
      <c r="A6217">
        <v>240916</v>
      </c>
      <c r="B6217">
        <v>0</v>
      </c>
      <c r="C6217">
        <v>0.29557499999999998</v>
      </c>
      <c r="D6217">
        <f t="shared" si="97"/>
        <v>0</v>
      </c>
    </row>
    <row r="6218" spans="1:4" x14ac:dyDescent="0.35">
      <c r="A6218">
        <v>240916</v>
      </c>
      <c r="B6218">
        <v>100</v>
      </c>
      <c r="C6218">
        <v>0.45848800000000001</v>
      </c>
      <c r="D6218">
        <f t="shared" si="97"/>
        <v>0</v>
      </c>
    </row>
    <row r="6219" spans="1:4" x14ac:dyDescent="0.35">
      <c r="A6219">
        <v>240916</v>
      </c>
      <c r="B6219">
        <v>200</v>
      </c>
      <c r="C6219">
        <v>0.34328199999999998</v>
      </c>
      <c r="D6219">
        <f t="shared" si="97"/>
        <v>0</v>
      </c>
    </row>
    <row r="6220" spans="1:4" x14ac:dyDescent="0.35">
      <c r="A6220">
        <v>240916</v>
      </c>
      <c r="B6220">
        <v>300</v>
      </c>
      <c r="C6220">
        <v>0.337059</v>
      </c>
      <c r="D6220">
        <f t="shared" si="97"/>
        <v>0</v>
      </c>
    </row>
    <row r="6221" spans="1:4" x14ac:dyDescent="0.35">
      <c r="A6221">
        <v>240916</v>
      </c>
      <c r="B6221">
        <v>400</v>
      </c>
      <c r="C6221">
        <v>0.74622200000000005</v>
      </c>
      <c r="D6221">
        <f t="shared" si="97"/>
        <v>0</v>
      </c>
    </row>
    <row r="6222" spans="1:4" x14ac:dyDescent="0.35">
      <c r="A6222">
        <v>240916</v>
      </c>
      <c r="B6222">
        <v>500</v>
      </c>
      <c r="C6222">
        <v>0.28048600000000001</v>
      </c>
      <c r="D6222">
        <f t="shared" si="97"/>
        <v>0</v>
      </c>
    </row>
    <row r="6223" spans="1:4" x14ac:dyDescent="0.35">
      <c r="A6223">
        <v>240916</v>
      </c>
      <c r="B6223">
        <v>600</v>
      </c>
      <c r="C6223">
        <v>0.21363699999999999</v>
      </c>
      <c r="D6223">
        <f t="shared" si="97"/>
        <v>0</v>
      </c>
    </row>
    <row r="6224" spans="1:4" x14ac:dyDescent="0.35">
      <c r="A6224">
        <v>240916</v>
      </c>
      <c r="B6224">
        <v>700</v>
      </c>
      <c r="C6224">
        <v>0.61759799999999998</v>
      </c>
      <c r="D6224">
        <f t="shared" si="97"/>
        <v>0</v>
      </c>
    </row>
    <row r="6225" spans="1:4" x14ac:dyDescent="0.35">
      <c r="A6225">
        <v>240916</v>
      </c>
      <c r="B6225">
        <v>800</v>
      </c>
      <c r="C6225">
        <v>0.28151900000000002</v>
      </c>
      <c r="D6225">
        <f t="shared" si="97"/>
        <v>0</v>
      </c>
    </row>
    <row r="6226" spans="1:4" x14ac:dyDescent="0.35">
      <c r="A6226">
        <v>240916</v>
      </c>
      <c r="B6226">
        <v>900</v>
      </c>
      <c r="C6226">
        <v>0.10141699999999999</v>
      </c>
      <c r="D6226">
        <f t="shared" si="97"/>
        <v>0</v>
      </c>
    </row>
    <row r="6227" spans="1:4" x14ac:dyDescent="0.35">
      <c r="A6227">
        <v>240916</v>
      </c>
      <c r="B6227">
        <v>1000</v>
      </c>
      <c r="C6227">
        <v>5.3893900000000002E-2</v>
      </c>
      <c r="D6227">
        <f t="shared" si="97"/>
        <v>0</v>
      </c>
    </row>
    <row r="6228" spans="1:4" x14ac:dyDescent="0.35">
      <c r="A6228">
        <v>240916</v>
      </c>
      <c r="B6228">
        <v>1100</v>
      </c>
      <c r="C6228">
        <v>0.40844599999999998</v>
      </c>
      <c r="D6228">
        <f t="shared" si="97"/>
        <v>0</v>
      </c>
    </row>
    <row r="6229" spans="1:4" x14ac:dyDescent="0.35">
      <c r="A6229">
        <v>240916</v>
      </c>
      <c r="B6229">
        <v>1200</v>
      </c>
      <c r="C6229">
        <v>0.50822900000000004</v>
      </c>
      <c r="D6229">
        <f t="shared" si="97"/>
        <v>0</v>
      </c>
    </row>
    <row r="6230" spans="1:4" x14ac:dyDescent="0.35">
      <c r="A6230">
        <v>240916</v>
      </c>
      <c r="B6230">
        <v>1300</v>
      </c>
      <c r="C6230">
        <v>0.31619900000000001</v>
      </c>
      <c r="D6230">
        <f t="shared" si="97"/>
        <v>0</v>
      </c>
    </row>
    <row r="6231" spans="1:4" x14ac:dyDescent="0.35">
      <c r="A6231">
        <v>240916</v>
      </c>
      <c r="B6231">
        <v>1400</v>
      </c>
      <c r="C6231">
        <v>0.60714299999999999</v>
      </c>
      <c r="D6231">
        <f t="shared" si="97"/>
        <v>0</v>
      </c>
    </row>
    <row r="6232" spans="1:4" x14ac:dyDescent="0.35">
      <c r="A6232">
        <v>240916</v>
      </c>
      <c r="B6232">
        <v>1500</v>
      </c>
      <c r="C6232">
        <v>1.8876299999999999</v>
      </c>
      <c r="D6232">
        <f t="shared" si="97"/>
        <v>0</v>
      </c>
    </row>
    <row r="6233" spans="1:4" x14ac:dyDescent="0.35">
      <c r="A6233">
        <v>240916</v>
      </c>
      <c r="B6233">
        <v>1600</v>
      </c>
      <c r="C6233">
        <v>1.5263100000000001</v>
      </c>
      <c r="D6233">
        <f t="shared" si="97"/>
        <v>0</v>
      </c>
    </row>
    <row r="6234" spans="1:4" x14ac:dyDescent="0.35">
      <c r="A6234">
        <v>240916</v>
      </c>
      <c r="B6234">
        <v>1700</v>
      </c>
      <c r="C6234">
        <v>1.77216</v>
      </c>
      <c r="D6234">
        <f t="shared" si="97"/>
        <v>0</v>
      </c>
    </row>
    <row r="6235" spans="1:4" x14ac:dyDescent="0.35">
      <c r="A6235">
        <v>240916</v>
      </c>
      <c r="B6235">
        <v>1800</v>
      </c>
      <c r="C6235">
        <v>0.71091400000000005</v>
      </c>
      <c r="D6235">
        <f t="shared" si="97"/>
        <v>0</v>
      </c>
    </row>
    <row r="6236" spans="1:4" x14ac:dyDescent="0.35">
      <c r="A6236">
        <v>240916</v>
      </c>
      <c r="B6236">
        <v>1900</v>
      </c>
      <c r="C6236">
        <v>0.34796199999999999</v>
      </c>
      <c r="D6236">
        <f t="shared" si="97"/>
        <v>0</v>
      </c>
    </row>
    <row r="6237" spans="1:4" x14ac:dyDescent="0.35">
      <c r="A6237">
        <v>240916</v>
      </c>
      <c r="B6237">
        <v>2000</v>
      </c>
      <c r="C6237">
        <v>0.68373799999999996</v>
      </c>
      <c r="D6237">
        <f t="shared" si="97"/>
        <v>0</v>
      </c>
    </row>
    <row r="6238" spans="1:4" x14ac:dyDescent="0.35">
      <c r="A6238">
        <v>240916</v>
      </c>
      <c r="B6238">
        <v>2100</v>
      </c>
      <c r="C6238">
        <v>0.17297799999999999</v>
      </c>
      <c r="D6238">
        <f t="shared" si="97"/>
        <v>0</v>
      </c>
    </row>
    <row r="6239" spans="1:4" x14ac:dyDescent="0.35">
      <c r="A6239">
        <v>240916</v>
      </c>
      <c r="B6239">
        <v>2200</v>
      </c>
      <c r="C6239">
        <v>0.36004999999999998</v>
      </c>
      <c r="D6239">
        <f t="shared" si="97"/>
        <v>0</v>
      </c>
    </row>
    <row r="6240" spans="1:4" x14ac:dyDescent="0.35">
      <c r="A6240">
        <v>240916</v>
      </c>
      <c r="B6240">
        <v>2300</v>
      </c>
      <c r="C6240">
        <v>0.16735900000000001</v>
      </c>
      <c r="D6240">
        <f t="shared" si="97"/>
        <v>0</v>
      </c>
    </row>
    <row r="6241" spans="1:4" x14ac:dyDescent="0.35">
      <c r="A6241">
        <v>240917</v>
      </c>
      <c r="B6241">
        <v>0</v>
      </c>
      <c r="C6241">
        <v>0.15635099999999999</v>
      </c>
      <c r="D6241">
        <f t="shared" si="97"/>
        <v>0</v>
      </c>
    </row>
    <row r="6242" spans="1:4" x14ac:dyDescent="0.35">
      <c r="A6242">
        <v>240917</v>
      </c>
      <c r="B6242">
        <v>100</v>
      </c>
      <c r="C6242">
        <v>0.71692400000000001</v>
      </c>
      <c r="D6242">
        <f t="shared" si="97"/>
        <v>0</v>
      </c>
    </row>
    <row r="6243" spans="1:4" x14ac:dyDescent="0.35">
      <c r="A6243">
        <v>240917</v>
      </c>
      <c r="B6243">
        <v>200</v>
      </c>
      <c r="C6243">
        <v>0.21406900000000001</v>
      </c>
      <c r="D6243">
        <f t="shared" si="97"/>
        <v>0</v>
      </c>
    </row>
    <row r="6244" spans="1:4" x14ac:dyDescent="0.35">
      <c r="A6244">
        <v>240917</v>
      </c>
      <c r="B6244">
        <v>300</v>
      </c>
      <c r="C6244">
        <v>0.487674</v>
      </c>
      <c r="D6244">
        <f t="shared" si="97"/>
        <v>0</v>
      </c>
    </row>
    <row r="6245" spans="1:4" x14ac:dyDescent="0.35">
      <c r="A6245">
        <v>240917</v>
      </c>
      <c r="B6245">
        <v>400</v>
      </c>
      <c r="C6245">
        <v>0.44547999999999999</v>
      </c>
      <c r="D6245">
        <f t="shared" si="97"/>
        <v>0</v>
      </c>
    </row>
    <row r="6246" spans="1:4" x14ac:dyDescent="0.35">
      <c r="A6246">
        <v>240917</v>
      </c>
      <c r="B6246">
        <v>500</v>
      </c>
      <c r="C6246">
        <v>0.47935</v>
      </c>
      <c r="D6246">
        <f t="shared" si="97"/>
        <v>0</v>
      </c>
    </row>
    <row r="6247" spans="1:4" x14ac:dyDescent="0.35">
      <c r="A6247">
        <v>240917</v>
      </c>
      <c r="B6247">
        <v>600</v>
      </c>
      <c r="C6247">
        <v>0.20710999999999999</v>
      </c>
      <c r="D6247">
        <f t="shared" si="97"/>
        <v>0</v>
      </c>
    </row>
    <row r="6248" spans="1:4" x14ac:dyDescent="0.35">
      <c r="A6248">
        <v>240917</v>
      </c>
      <c r="B6248">
        <v>700</v>
      </c>
      <c r="C6248">
        <v>0.15135499999999999</v>
      </c>
      <c r="D6248">
        <f t="shared" si="97"/>
        <v>0</v>
      </c>
    </row>
    <row r="6249" spans="1:4" x14ac:dyDescent="0.35">
      <c r="A6249">
        <v>240917</v>
      </c>
      <c r="B6249">
        <v>800</v>
      </c>
      <c r="C6249">
        <v>0.147956</v>
      </c>
      <c r="D6249">
        <f t="shared" si="97"/>
        <v>0</v>
      </c>
    </row>
    <row r="6250" spans="1:4" x14ac:dyDescent="0.35">
      <c r="A6250">
        <v>240917</v>
      </c>
      <c r="B6250">
        <v>900</v>
      </c>
      <c r="C6250">
        <v>0.87799899999999997</v>
      </c>
      <c r="D6250">
        <f t="shared" si="97"/>
        <v>0</v>
      </c>
    </row>
    <row r="6251" spans="1:4" x14ac:dyDescent="0.35">
      <c r="A6251">
        <v>240917</v>
      </c>
      <c r="B6251">
        <v>1000</v>
      </c>
      <c r="C6251">
        <v>0.42729299999999998</v>
      </c>
      <c r="D6251">
        <f t="shared" si="97"/>
        <v>0</v>
      </c>
    </row>
    <row r="6252" spans="1:4" x14ac:dyDescent="0.35">
      <c r="A6252">
        <v>240917</v>
      </c>
      <c r="B6252">
        <v>1100</v>
      </c>
      <c r="C6252">
        <v>0.63971699999999998</v>
      </c>
      <c r="D6252">
        <f t="shared" si="97"/>
        <v>0</v>
      </c>
    </row>
    <row r="6253" spans="1:4" x14ac:dyDescent="0.35">
      <c r="A6253">
        <v>240917</v>
      </c>
      <c r="B6253">
        <v>1200</v>
      </c>
      <c r="C6253">
        <v>0.93831100000000001</v>
      </c>
      <c r="D6253">
        <f t="shared" si="97"/>
        <v>0</v>
      </c>
    </row>
    <row r="6254" spans="1:4" x14ac:dyDescent="0.35">
      <c r="A6254">
        <v>240917</v>
      </c>
      <c r="B6254">
        <v>1300</v>
      </c>
      <c r="C6254">
        <v>2.41316</v>
      </c>
      <c r="D6254">
        <f t="shared" si="97"/>
        <v>0</v>
      </c>
    </row>
    <row r="6255" spans="1:4" x14ac:dyDescent="0.35">
      <c r="A6255">
        <v>240917</v>
      </c>
      <c r="B6255">
        <v>1400</v>
      </c>
      <c r="C6255">
        <v>2.2428699999999999</v>
      </c>
      <c r="D6255">
        <f t="shared" si="97"/>
        <v>0</v>
      </c>
    </row>
    <row r="6256" spans="1:4" x14ac:dyDescent="0.35">
      <c r="A6256">
        <v>240917</v>
      </c>
      <c r="B6256">
        <v>1500</v>
      </c>
      <c r="C6256">
        <v>2.26051</v>
      </c>
      <c r="D6256">
        <f t="shared" si="97"/>
        <v>0</v>
      </c>
    </row>
    <row r="6257" spans="1:4" x14ac:dyDescent="0.35">
      <c r="A6257">
        <v>240917</v>
      </c>
      <c r="B6257">
        <v>1600</v>
      </c>
      <c r="C6257">
        <v>1.9644299999999999</v>
      </c>
      <c r="D6257">
        <f t="shared" si="97"/>
        <v>0</v>
      </c>
    </row>
    <row r="6258" spans="1:4" x14ac:dyDescent="0.35">
      <c r="A6258">
        <v>240917</v>
      </c>
      <c r="B6258">
        <v>1700</v>
      </c>
      <c r="C6258">
        <v>1.89018</v>
      </c>
      <c r="D6258">
        <f t="shared" si="97"/>
        <v>0</v>
      </c>
    </row>
    <row r="6259" spans="1:4" x14ac:dyDescent="0.35">
      <c r="A6259">
        <v>240917</v>
      </c>
      <c r="B6259">
        <v>1800</v>
      </c>
      <c r="C6259">
        <v>1.2644599999999999</v>
      </c>
      <c r="D6259">
        <f t="shared" si="97"/>
        <v>0</v>
      </c>
    </row>
    <row r="6260" spans="1:4" x14ac:dyDescent="0.35">
      <c r="A6260">
        <v>240917</v>
      </c>
      <c r="B6260">
        <v>1900</v>
      </c>
      <c r="C6260">
        <v>0.58120899999999998</v>
      </c>
      <c r="D6260">
        <f t="shared" si="97"/>
        <v>0</v>
      </c>
    </row>
    <row r="6261" spans="1:4" x14ac:dyDescent="0.35">
      <c r="A6261">
        <v>240917</v>
      </c>
      <c r="B6261">
        <v>2000</v>
      </c>
      <c r="C6261">
        <v>0.124302</v>
      </c>
      <c r="D6261">
        <f t="shared" si="97"/>
        <v>0</v>
      </c>
    </row>
    <row r="6262" spans="1:4" x14ac:dyDescent="0.35">
      <c r="A6262">
        <v>240917</v>
      </c>
      <c r="B6262">
        <v>2100</v>
      </c>
      <c r="C6262">
        <v>0.112014</v>
      </c>
      <c r="D6262">
        <f t="shared" si="97"/>
        <v>0</v>
      </c>
    </row>
    <row r="6263" spans="1:4" x14ac:dyDescent="0.35">
      <c r="A6263">
        <v>240917</v>
      </c>
      <c r="B6263">
        <v>2200</v>
      </c>
      <c r="C6263">
        <v>1.52111E-2</v>
      </c>
      <c r="D6263">
        <f t="shared" si="97"/>
        <v>0</v>
      </c>
    </row>
    <row r="6264" spans="1:4" x14ac:dyDescent="0.35">
      <c r="A6264">
        <v>240917</v>
      </c>
      <c r="B6264">
        <v>2300</v>
      </c>
      <c r="C6264">
        <v>0.21368899999999999</v>
      </c>
      <c r="D6264">
        <f t="shared" si="97"/>
        <v>0</v>
      </c>
    </row>
    <row r="6265" spans="1:4" x14ac:dyDescent="0.35">
      <c r="A6265">
        <v>240918</v>
      </c>
      <c r="B6265">
        <v>0</v>
      </c>
      <c r="C6265">
        <v>0.131304</v>
      </c>
      <c r="D6265">
        <f t="shared" si="97"/>
        <v>0</v>
      </c>
    </row>
    <row r="6266" spans="1:4" x14ac:dyDescent="0.35">
      <c r="A6266">
        <v>240918</v>
      </c>
      <c r="B6266">
        <v>100</v>
      </c>
      <c r="C6266">
        <v>0.50724899999999995</v>
      </c>
      <c r="D6266">
        <f t="shared" si="97"/>
        <v>0</v>
      </c>
    </row>
    <row r="6267" spans="1:4" x14ac:dyDescent="0.35">
      <c r="A6267">
        <v>240918</v>
      </c>
      <c r="B6267">
        <v>200</v>
      </c>
      <c r="C6267">
        <v>6.6054600000000005E-2</v>
      </c>
      <c r="D6267">
        <f t="shared" si="97"/>
        <v>0</v>
      </c>
    </row>
    <row r="6268" spans="1:4" x14ac:dyDescent="0.35">
      <c r="A6268">
        <v>240918</v>
      </c>
      <c r="B6268">
        <v>300</v>
      </c>
      <c r="C6268">
        <v>1.88696E-2</v>
      </c>
      <c r="D6268">
        <f t="shared" si="97"/>
        <v>0</v>
      </c>
    </row>
    <row r="6269" spans="1:4" x14ac:dyDescent="0.35">
      <c r="A6269">
        <v>240918</v>
      </c>
      <c r="B6269">
        <v>400</v>
      </c>
      <c r="C6269">
        <v>2.4554400000000001E-2</v>
      </c>
      <c r="D6269">
        <f t="shared" si="97"/>
        <v>0</v>
      </c>
    </row>
    <row r="6270" spans="1:4" x14ac:dyDescent="0.35">
      <c r="A6270">
        <v>240918</v>
      </c>
      <c r="B6270">
        <v>500</v>
      </c>
      <c r="C6270">
        <v>4.99736E-2</v>
      </c>
      <c r="D6270">
        <f t="shared" si="97"/>
        <v>0</v>
      </c>
    </row>
    <row r="6271" spans="1:4" x14ac:dyDescent="0.35">
      <c r="A6271">
        <v>240918</v>
      </c>
      <c r="B6271">
        <v>600</v>
      </c>
      <c r="C6271">
        <v>0.1925</v>
      </c>
      <c r="D6271">
        <f t="shared" si="97"/>
        <v>0</v>
      </c>
    </row>
    <row r="6272" spans="1:4" x14ac:dyDescent="0.35">
      <c r="A6272">
        <v>240918</v>
      </c>
      <c r="B6272">
        <v>700</v>
      </c>
      <c r="C6272">
        <v>8.0229499999999995E-2</v>
      </c>
      <c r="D6272">
        <f t="shared" si="97"/>
        <v>0</v>
      </c>
    </row>
    <row r="6273" spans="1:4" x14ac:dyDescent="0.35">
      <c r="A6273">
        <v>240918</v>
      </c>
      <c r="B6273">
        <v>800</v>
      </c>
      <c r="C6273">
        <v>0.52321399999999996</v>
      </c>
      <c r="D6273">
        <f t="shared" si="97"/>
        <v>0</v>
      </c>
    </row>
    <row r="6274" spans="1:4" x14ac:dyDescent="0.35">
      <c r="A6274">
        <v>240918</v>
      </c>
      <c r="B6274">
        <v>900</v>
      </c>
      <c r="C6274">
        <v>0.603101</v>
      </c>
      <c r="D6274">
        <f t="shared" si="97"/>
        <v>0</v>
      </c>
    </row>
    <row r="6275" spans="1:4" x14ac:dyDescent="0.35">
      <c r="A6275">
        <v>240918</v>
      </c>
      <c r="B6275">
        <v>1000</v>
      </c>
      <c r="C6275">
        <v>0.67313699999999999</v>
      </c>
      <c r="D6275">
        <f t="shared" ref="D6275:D6338" si="98">IF(C6275&gt;=(5.4),1,0)</f>
        <v>0</v>
      </c>
    </row>
    <row r="6276" spans="1:4" x14ac:dyDescent="0.35">
      <c r="A6276">
        <v>240918</v>
      </c>
      <c r="B6276">
        <v>1100</v>
      </c>
      <c r="C6276">
        <v>0.77470000000000006</v>
      </c>
      <c r="D6276">
        <f t="shared" si="98"/>
        <v>0</v>
      </c>
    </row>
    <row r="6277" spans="1:4" x14ac:dyDescent="0.35">
      <c r="A6277">
        <v>240918</v>
      </c>
      <c r="B6277">
        <v>1200</v>
      </c>
      <c r="C6277">
        <v>0.82313899999999995</v>
      </c>
      <c r="D6277">
        <f t="shared" si="98"/>
        <v>0</v>
      </c>
    </row>
    <row r="6278" spans="1:4" x14ac:dyDescent="0.35">
      <c r="A6278">
        <v>240918</v>
      </c>
      <c r="B6278">
        <v>1300</v>
      </c>
      <c r="C6278">
        <v>1.3790800000000001</v>
      </c>
      <c r="D6278">
        <f t="shared" si="98"/>
        <v>0</v>
      </c>
    </row>
    <row r="6279" spans="1:4" x14ac:dyDescent="0.35">
      <c r="A6279">
        <v>240918</v>
      </c>
      <c r="B6279">
        <v>1400</v>
      </c>
      <c r="C6279">
        <v>2.7712500000000002</v>
      </c>
      <c r="D6279">
        <f t="shared" si="98"/>
        <v>0</v>
      </c>
    </row>
    <row r="6280" spans="1:4" x14ac:dyDescent="0.35">
      <c r="A6280">
        <v>240918</v>
      </c>
      <c r="B6280">
        <v>1500</v>
      </c>
      <c r="C6280">
        <v>2.20079</v>
      </c>
      <c r="D6280">
        <f t="shared" si="98"/>
        <v>0</v>
      </c>
    </row>
    <row r="6281" spans="1:4" x14ac:dyDescent="0.35">
      <c r="A6281">
        <v>240918</v>
      </c>
      <c r="B6281">
        <v>1600</v>
      </c>
      <c r="C6281">
        <v>2.2621199999999999</v>
      </c>
      <c r="D6281">
        <f t="shared" si="98"/>
        <v>0</v>
      </c>
    </row>
    <row r="6282" spans="1:4" x14ac:dyDescent="0.35">
      <c r="A6282">
        <v>240918</v>
      </c>
      <c r="B6282">
        <v>1700</v>
      </c>
      <c r="C6282">
        <v>2.32098</v>
      </c>
      <c r="D6282">
        <f t="shared" si="98"/>
        <v>0</v>
      </c>
    </row>
    <row r="6283" spans="1:4" x14ac:dyDescent="0.35">
      <c r="A6283">
        <v>240918</v>
      </c>
      <c r="B6283">
        <v>1800</v>
      </c>
      <c r="C6283">
        <v>1.4552799999999999</v>
      </c>
      <c r="D6283">
        <f t="shared" si="98"/>
        <v>0</v>
      </c>
    </row>
    <row r="6284" spans="1:4" x14ac:dyDescent="0.35">
      <c r="A6284">
        <v>240918</v>
      </c>
      <c r="B6284">
        <v>1900</v>
      </c>
      <c r="C6284">
        <v>1.77074</v>
      </c>
      <c r="D6284">
        <f t="shared" si="98"/>
        <v>0</v>
      </c>
    </row>
    <row r="6285" spans="1:4" x14ac:dyDescent="0.35">
      <c r="A6285">
        <v>240918</v>
      </c>
      <c r="B6285">
        <v>2000</v>
      </c>
      <c r="C6285">
        <v>1.02902</v>
      </c>
      <c r="D6285">
        <f t="shared" si="98"/>
        <v>0</v>
      </c>
    </row>
    <row r="6286" spans="1:4" x14ac:dyDescent="0.35">
      <c r="A6286">
        <v>240918</v>
      </c>
      <c r="B6286">
        <v>2100</v>
      </c>
      <c r="C6286">
        <v>0.83934799999999998</v>
      </c>
      <c r="D6286">
        <f t="shared" si="98"/>
        <v>0</v>
      </c>
    </row>
    <row r="6287" spans="1:4" x14ac:dyDescent="0.35">
      <c r="A6287">
        <v>240918</v>
      </c>
      <c r="B6287">
        <v>2200</v>
      </c>
      <c r="C6287">
        <v>1.48542</v>
      </c>
      <c r="D6287">
        <f t="shared" si="98"/>
        <v>0</v>
      </c>
    </row>
    <row r="6288" spans="1:4" x14ac:dyDescent="0.35">
      <c r="A6288">
        <v>240918</v>
      </c>
      <c r="B6288">
        <v>2300</v>
      </c>
      <c r="C6288">
        <v>1.02451</v>
      </c>
      <c r="D6288">
        <f t="shared" si="98"/>
        <v>0</v>
      </c>
    </row>
    <row r="6289" spans="1:4" x14ac:dyDescent="0.35">
      <c r="A6289">
        <v>240919</v>
      </c>
      <c r="B6289">
        <v>0</v>
      </c>
      <c r="C6289">
        <v>0.78707400000000005</v>
      </c>
      <c r="D6289">
        <f t="shared" si="98"/>
        <v>0</v>
      </c>
    </row>
    <row r="6290" spans="1:4" x14ac:dyDescent="0.35">
      <c r="A6290">
        <v>240919</v>
      </c>
      <c r="B6290">
        <v>100</v>
      </c>
      <c r="C6290">
        <v>2.50915</v>
      </c>
      <c r="D6290">
        <f t="shared" si="98"/>
        <v>0</v>
      </c>
    </row>
    <row r="6291" spans="1:4" x14ac:dyDescent="0.35">
      <c r="A6291">
        <v>240919</v>
      </c>
      <c r="B6291">
        <v>200</v>
      </c>
      <c r="C6291">
        <v>1.96126</v>
      </c>
      <c r="D6291">
        <f t="shared" si="98"/>
        <v>0</v>
      </c>
    </row>
    <row r="6292" spans="1:4" x14ac:dyDescent="0.35">
      <c r="A6292">
        <v>240919</v>
      </c>
      <c r="B6292">
        <v>300</v>
      </c>
      <c r="C6292">
        <v>0.78420500000000004</v>
      </c>
      <c r="D6292">
        <f t="shared" si="98"/>
        <v>0</v>
      </c>
    </row>
    <row r="6293" spans="1:4" x14ac:dyDescent="0.35">
      <c r="A6293">
        <v>240919</v>
      </c>
      <c r="B6293">
        <v>400</v>
      </c>
      <c r="C6293">
        <v>0.37737900000000002</v>
      </c>
      <c r="D6293">
        <f t="shared" si="98"/>
        <v>0</v>
      </c>
    </row>
    <row r="6294" spans="1:4" x14ac:dyDescent="0.35">
      <c r="A6294">
        <v>240919</v>
      </c>
      <c r="B6294">
        <v>500</v>
      </c>
      <c r="C6294">
        <v>0.105184</v>
      </c>
      <c r="D6294">
        <f t="shared" si="98"/>
        <v>0</v>
      </c>
    </row>
    <row r="6295" spans="1:4" x14ac:dyDescent="0.35">
      <c r="A6295">
        <v>240919</v>
      </c>
      <c r="B6295">
        <v>600</v>
      </c>
      <c r="C6295">
        <v>0.27335100000000001</v>
      </c>
      <c r="D6295">
        <f t="shared" si="98"/>
        <v>0</v>
      </c>
    </row>
    <row r="6296" spans="1:4" x14ac:dyDescent="0.35">
      <c r="A6296">
        <v>240919</v>
      </c>
      <c r="B6296">
        <v>700</v>
      </c>
      <c r="C6296">
        <v>0.26085799999999998</v>
      </c>
      <c r="D6296">
        <f t="shared" si="98"/>
        <v>0</v>
      </c>
    </row>
    <row r="6297" spans="1:4" x14ac:dyDescent="0.35">
      <c r="A6297">
        <v>240919</v>
      </c>
      <c r="B6297">
        <v>800</v>
      </c>
      <c r="C6297">
        <v>0.39042399999999999</v>
      </c>
      <c r="D6297">
        <f t="shared" si="98"/>
        <v>0</v>
      </c>
    </row>
    <row r="6298" spans="1:4" x14ac:dyDescent="0.35">
      <c r="A6298">
        <v>240919</v>
      </c>
      <c r="B6298">
        <v>900</v>
      </c>
      <c r="C6298">
        <v>1.46679</v>
      </c>
      <c r="D6298">
        <f t="shared" si="98"/>
        <v>0</v>
      </c>
    </row>
    <row r="6299" spans="1:4" x14ac:dyDescent="0.35">
      <c r="A6299">
        <v>240919</v>
      </c>
      <c r="B6299">
        <v>1000</v>
      </c>
      <c r="C6299">
        <v>1.32525</v>
      </c>
      <c r="D6299">
        <f t="shared" si="98"/>
        <v>0</v>
      </c>
    </row>
    <row r="6300" spans="1:4" x14ac:dyDescent="0.35">
      <c r="A6300">
        <v>240919</v>
      </c>
      <c r="B6300">
        <v>1100</v>
      </c>
      <c r="C6300">
        <v>2.9417900000000001</v>
      </c>
      <c r="D6300">
        <f t="shared" si="98"/>
        <v>0</v>
      </c>
    </row>
    <row r="6301" spans="1:4" x14ac:dyDescent="0.35">
      <c r="A6301">
        <v>240919</v>
      </c>
      <c r="B6301">
        <v>1200</v>
      </c>
      <c r="C6301">
        <v>2.9310299999999998</v>
      </c>
      <c r="D6301">
        <f t="shared" si="98"/>
        <v>0</v>
      </c>
    </row>
    <row r="6302" spans="1:4" x14ac:dyDescent="0.35">
      <c r="A6302">
        <v>240919</v>
      </c>
      <c r="B6302">
        <v>1300</v>
      </c>
      <c r="C6302">
        <v>2.5687500000000001</v>
      </c>
      <c r="D6302">
        <f t="shared" si="98"/>
        <v>0</v>
      </c>
    </row>
    <row r="6303" spans="1:4" x14ac:dyDescent="0.35">
      <c r="A6303">
        <v>240919</v>
      </c>
      <c r="B6303">
        <v>1400</v>
      </c>
      <c r="C6303">
        <v>2.78138</v>
      </c>
      <c r="D6303">
        <f t="shared" si="98"/>
        <v>0</v>
      </c>
    </row>
    <row r="6304" spans="1:4" x14ac:dyDescent="0.35">
      <c r="A6304">
        <v>240919</v>
      </c>
      <c r="B6304">
        <v>1500</v>
      </c>
      <c r="C6304">
        <v>2.1072600000000001</v>
      </c>
      <c r="D6304">
        <f t="shared" si="98"/>
        <v>0</v>
      </c>
    </row>
    <row r="6305" spans="1:4" x14ac:dyDescent="0.35">
      <c r="A6305">
        <v>240919</v>
      </c>
      <c r="B6305">
        <v>1600</v>
      </c>
      <c r="C6305">
        <v>2.7651699999999999</v>
      </c>
      <c r="D6305">
        <f t="shared" si="98"/>
        <v>0</v>
      </c>
    </row>
    <row r="6306" spans="1:4" x14ac:dyDescent="0.35">
      <c r="A6306">
        <v>240919</v>
      </c>
      <c r="B6306">
        <v>1700</v>
      </c>
      <c r="C6306">
        <v>2.5571000000000002</v>
      </c>
      <c r="D6306">
        <f t="shared" si="98"/>
        <v>0</v>
      </c>
    </row>
    <row r="6307" spans="1:4" x14ac:dyDescent="0.35">
      <c r="A6307">
        <v>240919</v>
      </c>
      <c r="B6307">
        <v>1800</v>
      </c>
      <c r="C6307">
        <v>1.82185</v>
      </c>
      <c r="D6307">
        <f t="shared" si="98"/>
        <v>0</v>
      </c>
    </row>
    <row r="6308" spans="1:4" x14ac:dyDescent="0.35">
      <c r="A6308">
        <v>240919</v>
      </c>
      <c r="B6308">
        <v>1900</v>
      </c>
      <c r="C6308">
        <v>0.93345599999999995</v>
      </c>
      <c r="D6308">
        <f t="shared" si="98"/>
        <v>0</v>
      </c>
    </row>
    <row r="6309" spans="1:4" x14ac:dyDescent="0.35">
      <c r="A6309">
        <v>240919</v>
      </c>
      <c r="B6309">
        <v>2000</v>
      </c>
      <c r="C6309">
        <v>0.35617399999999999</v>
      </c>
      <c r="D6309">
        <f t="shared" si="98"/>
        <v>0</v>
      </c>
    </row>
    <row r="6310" spans="1:4" x14ac:dyDescent="0.35">
      <c r="A6310">
        <v>240919</v>
      </c>
      <c r="B6310">
        <v>2100</v>
      </c>
      <c r="C6310">
        <v>0.23647699999999999</v>
      </c>
      <c r="D6310">
        <f t="shared" si="98"/>
        <v>0</v>
      </c>
    </row>
    <row r="6311" spans="1:4" x14ac:dyDescent="0.35">
      <c r="A6311">
        <v>240919</v>
      </c>
      <c r="B6311">
        <v>2200</v>
      </c>
      <c r="C6311">
        <v>7.3680800000000005E-2</v>
      </c>
      <c r="D6311">
        <f t="shared" si="98"/>
        <v>0</v>
      </c>
    </row>
    <row r="6312" spans="1:4" x14ac:dyDescent="0.35">
      <c r="A6312">
        <v>240919</v>
      </c>
      <c r="B6312">
        <v>2300</v>
      </c>
      <c r="C6312">
        <v>0</v>
      </c>
      <c r="D6312">
        <f t="shared" si="98"/>
        <v>0</v>
      </c>
    </row>
    <row r="6313" spans="1:4" x14ac:dyDescent="0.35">
      <c r="A6313">
        <v>240920</v>
      </c>
      <c r="B6313">
        <v>0</v>
      </c>
      <c r="C6313">
        <v>0.28032299999999999</v>
      </c>
      <c r="D6313">
        <f t="shared" si="98"/>
        <v>0</v>
      </c>
    </row>
    <row r="6314" spans="1:4" x14ac:dyDescent="0.35">
      <c r="A6314">
        <v>240920</v>
      </c>
      <c r="B6314">
        <v>100</v>
      </c>
      <c r="C6314">
        <v>0.14944199999999999</v>
      </c>
      <c r="D6314">
        <f t="shared" si="98"/>
        <v>0</v>
      </c>
    </row>
    <row r="6315" spans="1:4" x14ac:dyDescent="0.35">
      <c r="A6315">
        <v>240920</v>
      </c>
      <c r="B6315">
        <v>200</v>
      </c>
      <c r="C6315">
        <v>0</v>
      </c>
      <c r="D6315">
        <f t="shared" si="98"/>
        <v>0</v>
      </c>
    </row>
    <row r="6316" spans="1:4" x14ac:dyDescent="0.35">
      <c r="A6316">
        <v>240920</v>
      </c>
      <c r="B6316">
        <v>300</v>
      </c>
      <c r="C6316">
        <v>0</v>
      </c>
      <c r="D6316">
        <f t="shared" si="98"/>
        <v>0</v>
      </c>
    </row>
    <row r="6317" spans="1:4" x14ac:dyDescent="0.35">
      <c r="A6317">
        <v>240920</v>
      </c>
      <c r="B6317">
        <v>400</v>
      </c>
      <c r="C6317">
        <v>0</v>
      </c>
      <c r="D6317">
        <f t="shared" si="98"/>
        <v>0</v>
      </c>
    </row>
    <row r="6318" spans="1:4" x14ac:dyDescent="0.35">
      <c r="A6318">
        <v>240920</v>
      </c>
      <c r="B6318">
        <v>500</v>
      </c>
      <c r="C6318">
        <v>0</v>
      </c>
      <c r="D6318">
        <f t="shared" si="98"/>
        <v>0</v>
      </c>
    </row>
    <row r="6319" spans="1:4" x14ac:dyDescent="0.35">
      <c r="A6319">
        <v>240920</v>
      </c>
      <c r="B6319">
        <v>600</v>
      </c>
      <c r="C6319">
        <v>0</v>
      </c>
      <c r="D6319">
        <f t="shared" si="98"/>
        <v>0</v>
      </c>
    </row>
    <row r="6320" spans="1:4" x14ac:dyDescent="0.35">
      <c r="A6320">
        <v>240920</v>
      </c>
      <c r="B6320">
        <v>700</v>
      </c>
      <c r="C6320">
        <v>0.41842600000000002</v>
      </c>
      <c r="D6320">
        <f t="shared" si="98"/>
        <v>0</v>
      </c>
    </row>
    <row r="6321" spans="1:4" x14ac:dyDescent="0.35">
      <c r="A6321">
        <v>240920</v>
      </c>
      <c r="B6321">
        <v>800</v>
      </c>
      <c r="C6321">
        <v>0.42622900000000002</v>
      </c>
      <c r="D6321">
        <f t="shared" si="98"/>
        <v>0</v>
      </c>
    </row>
    <row r="6322" spans="1:4" x14ac:dyDescent="0.35">
      <c r="A6322">
        <v>240920</v>
      </c>
      <c r="B6322">
        <v>900</v>
      </c>
      <c r="C6322">
        <v>0.47761199999999998</v>
      </c>
      <c r="D6322">
        <f t="shared" si="98"/>
        <v>0</v>
      </c>
    </row>
    <row r="6323" spans="1:4" x14ac:dyDescent="0.35">
      <c r="A6323">
        <v>240920</v>
      </c>
      <c r="B6323">
        <v>1000</v>
      </c>
      <c r="C6323">
        <v>0.482574</v>
      </c>
      <c r="D6323">
        <f t="shared" si="98"/>
        <v>0</v>
      </c>
    </row>
    <row r="6324" spans="1:4" x14ac:dyDescent="0.35">
      <c r="A6324">
        <v>240920</v>
      </c>
      <c r="B6324">
        <v>1100</v>
      </c>
      <c r="C6324">
        <v>0.73945499999999997</v>
      </c>
      <c r="D6324">
        <f t="shared" si="98"/>
        <v>0</v>
      </c>
    </row>
    <row r="6325" spans="1:4" x14ac:dyDescent="0.35">
      <c r="A6325">
        <v>240920</v>
      </c>
      <c r="B6325">
        <v>1200</v>
      </c>
      <c r="C6325">
        <v>0.55584999999999996</v>
      </c>
      <c r="D6325">
        <f t="shared" si="98"/>
        <v>0</v>
      </c>
    </row>
    <row r="6326" spans="1:4" x14ac:dyDescent="0.35">
      <c r="A6326">
        <v>240920</v>
      </c>
      <c r="B6326">
        <v>1300</v>
      </c>
      <c r="C6326">
        <v>3.70389E-2</v>
      </c>
      <c r="D6326">
        <f t="shared" si="98"/>
        <v>0</v>
      </c>
    </row>
    <row r="6327" spans="1:4" x14ac:dyDescent="0.35">
      <c r="A6327">
        <v>240920</v>
      </c>
      <c r="B6327">
        <v>1400</v>
      </c>
      <c r="C6327">
        <v>0.53457699999999997</v>
      </c>
      <c r="D6327">
        <f t="shared" si="98"/>
        <v>0</v>
      </c>
    </row>
    <row r="6328" spans="1:4" x14ac:dyDescent="0.35">
      <c r="A6328">
        <v>240920</v>
      </c>
      <c r="B6328">
        <v>1500</v>
      </c>
      <c r="C6328">
        <v>0.65731700000000004</v>
      </c>
      <c r="D6328">
        <f t="shared" si="98"/>
        <v>0</v>
      </c>
    </row>
    <row r="6329" spans="1:4" x14ac:dyDescent="0.35">
      <c r="A6329">
        <v>240920</v>
      </c>
      <c r="B6329">
        <v>1600</v>
      </c>
      <c r="C6329">
        <v>1.55277</v>
      </c>
      <c r="D6329">
        <f t="shared" si="98"/>
        <v>0</v>
      </c>
    </row>
    <row r="6330" spans="1:4" x14ac:dyDescent="0.35">
      <c r="A6330">
        <v>240920</v>
      </c>
      <c r="B6330">
        <v>1700</v>
      </c>
      <c r="C6330">
        <v>0.78250699999999995</v>
      </c>
      <c r="D6330">
        <f t="shared" si="98"/>
        <v>0</v>
      </c>
    </row>
    <row r="6331" spans="1:4" x14ac:dyDescent="0.35">
      <c r="A6331">
        <v>240920</v>
      </c>
      <c r="B6331">
        <v>1800</v>
      </c>
      <c r="C6331">
        <v>0.203623</v>
      </c>
      <c r="D6331">
        <f t="shared" si="98"/>
        <v>0</v>
      </c>
    </row>
    <row r="6332" spans="1:4" x14ac:dyDescent="0.35">
      <c r="A6332">
        <v>240920</v>
      </c>
      <c r="B6332">
        <v>1900</v>
      </c>
      <c r="C6332">
        <v>5.5898499999999997E-2</v>
      </c>
      <c r="D6332">
        <f t="shared" si="98"/>
        <v>0</v>
      </c>
    </row>
    <row r="6333" spans="1:4" x14ac:dyDescent="0.35">
      <c r="A6333">
        <v>240920</v>
      </c>
      <c r="B6333">
        <v>2000</v>
      </c>
      <c r="C6333">
        <v>7.9087900000000003E-2</v>
      </c>
      <c r="D6333">
        <f t="shared" si="98"/>
        <v>0</v>
      </c>
    </row>
    <row r="6334" spans="1:4" x14ac:dyDescent="0.35">
      <c r="A6334">
        <v>240920</v>
      </c>
      <c r="B6334">
        <v>2100</v>
      </c>
      <c r="C6334">
        <v>0.26810499999999998</v>
      </c>
      <c r="D6334">
        <f t="shared" si="98"/>
        <v>0</v>
      </c>
    </row>
    <row r="6335" spans="1:4" x14ac:dyDescent="0.35">
      <c r="A6335">
        <v>240920</v>
      </c>
      <c r="B6335">
        <v>2200</v>
      </c>
      <c r="C6335">
        <v>9.8392199999999999E-2</v>
      </c>
      <c r="D6335">
        <f t="shared" si="98"/>
        <v>0</v>
      </c>
    </row>
    <row r="6336" spans="1:4" x14ac:dyDescent="0.35">
      <c r="A6336">
        <v>240920</v>
      </c>
      <c r="B6336">
        <v>2300</v>
      </c>
      <c r="C6336">
        <v>0.65417099999999995</v>
      </c>
      <c r="D6336">
        <f t="shared" si="98"/>
        <v>0</v>
      </c>
    </row>
    <row r="6337" spans="1:4" x14ac:dyDescent="0.35">
      <c r="A6337">
        <v>240921</v>
      </c>
      <c r="B6337">
        <v>0</v>
      </c>
      <c r="C6337">
        <v>0.71768299999999996</v>
      </c>
      <c r="D6337">
        <f t="shared" si="98"/>
        <v>0</v>
      </c>
    </row>
    <row r="6338" spans="1:4" x14ac:dyDescent="0.35">
      <c r="A6338">
        <v>240921</v>
      </c>
      <c r="B6338">
        <v>100</v>
      </c>
      <c r="C6338">
        <v>0.37040499999999998</v>
      </c>
      <c r="D6338">
        <f t="shared" si="98"/>
        <v>0</v>
      </c>
    </row>
    <row r="6339" spans="1:4" x14ac:dyDescent="0.35">
      <c r="A6339">
        <v>240921</v>
      </c>
      <c r="B6339">
        <v>200</v>
      </c>
      <c r="C6339">
        <v>0.406777</v>
      </c>
      <c r="D6339">
        <f t="shared" ref="D6339:D6402" si="99">IF(C6339&gt;=(5.4),1,0)</f>
        <v>0</v>
      </c>
    </row>
    <row r="6340" spans="1:4" x14ac:dyDescent="0.35">
      <c r="A6340">
        <v>240921</v>
      </c>
      <c r="B6340">
        <v>300</v>
      </c>
      <c r="C6340">
        <v>0.187087</v>
      </c>
      <c r="D6340">
        <f t="shared" si="99"/>
        <v>0</v>
      </c>
    </row>
    <row r="6341" spans="1:4" x14ac:dyDescent="0.35">
      <c r="A6341">
        <v>240921</v>
      </c>
      <c r="B6341">
        <v>400</v>
      </c>
      <c r="C6341">
        <v>0.29192600000000002</v>
      </c>
      <c r="D6341">
        <f t="shared" si="99"/>
        <v>0</v>
      </c>
    </row>
    <row r="6342" spans="1:4" x14ac:dyDescent="0.35">
      <c r="A6342">
        <v>240921</v>
      </c>
      <c r="B6342">
        <v>500</v>
      </c>
      <c r="C6342">
        <v>0.56262800000000002</v>
      </c>
      <c r="D6342">
        <f t="shared" si="99"/>
        <v>0</v>
      </c>
    </row>
    <row r="6343" spans="1:4" x14ac:dyDescent="0.35">
      <c r="A6343">
        <v>240921</v>
      </c>
      <c r="B6343">
        <v>600</v>
      </c>
      <c r="C6343">
        <v>0.71687800000000002</v>
      </c>
      <c r="D6343">
        <f t="shared" si="99"/>
        <v>0</v>
      </c>
    </row>
    <row r="6344" spans="1:4" x14ac:dyDescent="0.35">
      <c r="A6344">
        <v>240921</v>
      </c>
      <c r="B6344">
        <v>700</v>
      </c>
      <c r="C6344">
        <v>0.57659000000000005</v>
      </c>
      <c r="D6344">
        <f t="shared" si="99"/>
        <v>0</v>
      </c>
    </row>
    <row r="6345" spans="1:4" x14ac:dyDescent="0.35">
      <c r="A6345">
        <v>240921</v>
      </c>
      <c r="B6345">
        <v>800</v>
      </c>
      <c r="C6345">
        <v>0.111507</v>
      </c>
      <c r="D6345">
        <f t="shared" si="99"/>
        <v>0</v>
      </c>
    </row>
    <row r="6346" spans="1:4" x14ac:dyDescent="0.35">
      <c r="A6346">
        <v>240921</v>
      </c>
      <c r="B6346">
        <v>900</v>
      </c>
      <c r="C6346">
        <v>0.34929500000000002</v>
      </c>
      <c r="D6346">
        <f t="shared" si="99"/>
        <v>0</v>
      </c>
    </row>
    <row r="6347" spans="1:4" x14ac:dyDescent="0.35">
      <c r="A6347">
        <v>240921</v>
      </c>
      <c r="B6347">
        <v>1000</v>
      </c>
      <c r="C6347">
        <v>1.0089999999999999</v>
      </c>
      <c r="D6347">
        <f t="shared" si="99"/>
        <v>0</v>
      </c>
    </row>
    <row r="6348" spans="1:4" x14ac:dyDescent="0.35">
      <c r="A6348">
        <v>240921</v>
      </c>
      <c r="B6348">
        <v>1100</v>
      </c>
      <c r="C6348">
        <v>0.55513000000000001</v>
      </c>
      <c r="D6348">
        <f t="shared" si="99"/>
        <v>0</v>
      </c>
    </row>
    <row r="6349" spans="1:4" x14ac:dyDescent="0.35">
      <c r="A6349">
        <v>240921</v>
      </c>
      <c r="B6349">
        <v>1200</v>
      </c>
      <c r="C6349">
        <v>1.8483499999999999</v>
      </c>
      <c r="D6349">
        <f t="shared" si="99"/>
        <v>0</v>
      </c>
    </row>
    <row r="6350" spans="1:4" x14ac:dyDescent="0.35">
      <c r="A6350">
        <v>240921</v>
      </c>
      <c r="B6350">
        <v>1300</v>
      </c>
      <c r="C6350">
        <v>1.95729</v>
      </c>
      <c r="D6350">
        <f t="shared" si="99"/>
        <v>0</v>
      </c>
    </row>
    <row r="6351" spans="1:4" x14ac:dyDescent="0.35">
      <c r="A6351">
        <v>240921</v>
      </c>
      <c r="B6351">
        <v>1400</v>
      </c>
      <c r="C6351">
        <v>1.98238</v>
      </c>
      <c r="D6351">
        <f t="shared" si="99"/>
        <v>0</v>
      </c>
    </row>
    <row r="6352" spans="1:4" x14ac:dyDescent="0.35">
      <c r="A6352">
        <v>240921</v>
      </c>
      <c r="B6352">
        <v>1500</v>
      </c>
      <c r="C6352">
        <v>2.2335400000000001</v>
      </c>
      <c r="D6352">
        <f t="shared" si="99"/>
        <v>0</v>
      </c>
    </row>
    <row r="6353" spans="1:4" x14ac:dyDescent="0.35">
      <c r="A6353">
        <v>240921</v>
      </c>
      <c r="B6353">
        <v>1600</v>
      </c>
      <c r="C6353">
        <v>2.6549800000000001</v>
      </c>
      <c r="D6353">
        <f t="shared" si="99"/>
        <v>0</v>
      </c>
    </row>
    <row r="6354" spans="1:4" x14ac:dyDescent="0.35">
      <c r="A6354">
        <v>240921</v>
      </c>
      <c r="B6354">
        <v>1700</v>
      </c>
      <c r="C6354">
        <v>2.7399499999999999</v>
      </c>
      <c r="D6354">
        <f t="shared" si="99"/>
        <v>0</v>
      </c>
    </row>
    <row r="6355" spans="1:4" x14ac:dyDescent="0.35">
      <c r="A6355">
        <v>240921</v>
      </c>
      <c r="B6355">
        <v>1800</v>
      </c>
      <c r="C6355">
        <v>1.8269</v>
      </c>
      <c r="D6355">
        <f t="shared" si="99"/>
        <v>0</v>
      </c>
    </row>
    <row r="6356" spans="1:4" x14ac:dyDescent="0.35">
      <c r="A6356">
        <v>240921</v>
      </c>
      <c r="B6356">
        <v>1900</v>
      </c>
      <c r="C6356">
        <v>2.0659800000000001</v>
      </c>
      <c r="D6356">
        <f t="shared" si="99"/>
        <v>0</v>
      </c>
    </row>
    <row r="6357" spans="1:4" x14ac:dyDescent="0.35">
      <c r="A6357">
        <v>240921</v>
      </c>
      <c r="B6357">
        <v>2000</v>
      </c>
      <c r="C6357">
        <v>1.6774899999999999</v>
      </c>
      <c r="D6357">
        <f t="shared" si="99"/>
        <v>0</v>
      </c>
    </row>
    <row r="6358" spans="1:4" x14ac:dyDescent="0.35">
      <c r="A6358">
        <v>240921</v>
      </c>
      <c r="B6358">
        <v>2100</v>
      </c>
      <c r="C6358">
        <v>1.77433</v>
      </c>
      <c r="D6358">
        <f t="shared" si="99"/>
        <v>0</v>
      </c>
    </row>
    <row r="6359" spans="1:4" x14ac:dyDescent="0.35">
      <c r="A6359">
        <v>240921</v>
      </c>
      <c r="B6359">
        <v>2200</v>
      </c>
      <c r="C6359">
        <v>1.0086200000000001</v>
      </c>
      <c r="D6359">
        <f t="shared" si="99"/>
        <v>0</v>
      </c>
    </row>
    <row r="6360" spans="1:4" x14ac:dyDescent="0.35">
      <c r="A6360">
        <v>240921</v>
      </c>
      <c r="B6360">
        <v>2300</v>
      </c>
      <c r="C6360">
        <v>0.53363499999999997</v>
      </c>
      <c r="D6360">
        <f t="shared" si="99"/>
        <v>0</v>
      </c>
    </row>
    <row r="6361" spans="1:4" x14ac:dyDescent="0.35">
      <c r="A6361">
        <v>240922</v>
      </c>
      <c r="B6361">
        <v>0</v>
      </c>
      <c r="C6361">
        <v>0.64380199999999999</v>
      </c>
      <c r="D6361">
        <f t="shared" si="99"/>
        <v>0</v>
      </c>
    </row>
    <row r="6362" spans="1:4" x14ac:dyDescent="0.35">
      <c r="A6362">
        <v>240922</v>
      </c>
      <c r="B6362">
        <v>100</v>
      </c>
      <c r="C6362">
        <v>0.58595900000000001</v>
      </c>
      <c r="D6362">
        <f t="shared" si="99"/>
        <v>0</v>
      </c>
    </row>
    <row r="6363" spans="1:4" x14ac:dyDescent="0.35">
      <c r="A6363">
        <v>240922</v>
      </c>
      <c r="B6363">
        <v>200</v>
      </c>
      <c r="C6363">
        <v>0.20033899999999999</v>
      </c>
      <c r="D6363">
        <f t="shared" si="99"/>
        <v>0</v>
      </c>
    </row>
    <row r="6364" spans="1:4" x14ac:dyDescent="0.35">
      <c r="A6364">
        <v>240922</v>
      </c>
      <c r="B6364">
        <v>300</v>
      </c>
      <c r="C6364">
        <v>0.60213499999999998</v>
      </c>
      <c r="D6364">
        <f t="shared" si="99"/>
        <v>0</v>
      </c>
    </row>
    <row r="6365" spans="1:4" x14ac:dyDescent="0.35">
      <c r="A6365">
        <v>240922</v>
      </c>
      <c r="B6365">
        <v>400</v>
      </c>
      <c r="C6365">
        <v>0.163162</v>
      </c>
      <c r="D6365">
        <f t="shared" si="99"/>
        <v>0</v>
      </c>
    </row>
    <row r="6366" spans="1:4" x14ac:dyDescent="0.35">
      <c r="A6366">
        <v>240922</v>
      </c>
      <c r="B6366">
        <v>500</v>
      </c>
      <c r="C6366">
        <v>0.387235</v>
      </c>
      <c r="D6366">
        <f t="shared" si="99"/>
        <v>0</v>
      </c>
    </row>
    <row r="6367" spans="1:4" x14ac:dyDescent="0.35">
      <c r="A6367">
        <v>240922</v>
      </c>
      <c r="B6367">
        <v>600</v>
      </c>
      <c r="C6367">
        <v>0.568268</v>
      </c>
      <c r="D6367">
        <f t="shared" si="99"/>
        <v>0</v>
      </c>
    </row>
    <row r="6368" spans="1:4" x14ac:dyDescent="0.35">
      <c r="A6368">
        <v>240922</v>
      </c>
      <c r="B6368">
        <v>700</v>
      </c>
      <c r="C6368">
        <v>0.478072</v>
      </c>
      <c r="D6368">
        <f t="shared" si="99"/>
        <v>0</v>
      </c>
    </row>
    <row r="6369" spans="1:4" x14ac:dyDescent="0.35">
      <c r="A6369">
        <v>240922</v>
      </c>
      <c r="B6369">
        <v>800</v>
      </c>
      <c r="C6369">
        <v>1.07199</v>
      </c>
      <c r="D6369">
        <f t="shared" si="99"/>
        <v>0</v>
      </c>
    </row>
    <row r="6370" spans="1:4" x14ac:dyDescent="0.35">
      <c r="A6370">
        <v>240922</v>
      </c>
      <c r="B6370">
        <v>900</v>
      </c>
      <c r="C6370">
        <v>0.51486100000000001</v>
      </c>
      <c r="D6370">
        <f t="shared" si="99"/>
        <v>0</v>
      </c>
    </row>
    <row r="6371" spans="1:4" x14ac:dyDescent="0.35">
      <c r="A6371">
        <v>240922</v>
      </c>
      <c r="B6371">
        <v>1000</v>
      </c>
      <c r="C6371">
        <v>0.51782600000000001</v>
      </c>
      <c r="D6371">
        <f t="shared" si="99"/>
        <v>0</v>
      </c>
    </row>
    <row r="6372" spans="1:4" x14ac:dyDescent="0.35">
      <c r="A6372">
        <v>240922</v>
      </c>
      <c r="B6372">
        <v>1100</v>
      </c>
      <c r="C6372">
        <v>0.60179400000000005</v>
      </c>
      <c r="D6372">
        <f t="shared" si="99"/>
        <v>0</v>
      </c>
    </row>
    <row r="6373" spans="1:4" x14ac:dyDescent="0.35">
      <c r="A6373">
        <v>240922</v>
      </c>
      <c r="B6373">
        <v>1200</v>
      </c>
      <c r="C6373">
        <v>0.42733900000000002</v>
      </c>
      <c r="D6373">
        <f t="shared" si="99"/>
        <v>0</v>
      </c>
    </row>
    <row r="6374" spans="1:4" x14ac:dyDescent="0.35">
      <c r="A6374">
        <v>240922</v>
      </c>
      <c r="B6374">
        <v>1300</v>
      </c>
      <c r="C6374">
        <v>0.57444200000000001</v>
      </c>
      <c r="D6374">
        <f t="shared" si="99"/>
        <v>0</v>
      </c>
    </row>
    <row r="6375" spans="1:4" x14ac:dyDescent="0.35">
      <c r="A6375">
        <v>240922</v>
      </c>
      <c r="B6375">
        <v>1400</v>
      </c>
      <c r="C6375">
        <v>0.37067499999999998</v>
      </c>
      <c r="D6375">
        <f t="shared" si="99"/>
        <v>0</v>
      </c>
    </row>
    <row r="6376" spans="1:4" x14ac:dyDescent="0.35">
      <c r="A6376">
        <v>240922</v>
      </c>
      <c r="B6376">
        <v>1500</v>
      </c>
      <c r="C6376">
        <v>0.35299399999999997</v>
      </c>
      <c r="D6376">
        <f t="shared" si="99"/>
        <v>0</v>
      </c>
    </row>
    <row r="6377" spans="1:4" x14ac:dyDescent="0.35">
      <c r="A6377">
        <v>240922</v>
      </c>
      <c r="B6377">
        <v>1600</v>
      </c>
      <c r="C6377">
        <v>0.176984</v>
      </c>
      <c r="D6377">
        <f t="shared" si="99"/>
        <v>0</v>
      </c>
    </row>
    <row r="6378" spans="1:4" x14ac:dyDescent="0.35">
      <c r="A6378">
        <v>240922</v>
      </c>
      <c r="B6378">
        <v>1700</v>
      </c>
      <c r="C6378">
        <v>0.31306499999999998</v>
      </c>
      <c r="D6378">
        <f t="shared" si="99"/>
        <v>0</v>
      </c>
    </row>
    <row r="6379" spans="1:4" x14ac:dyDescent="0.35">
      <c r="A6379">
        <v>240922</v>
      </c>
      <c r="B6379">
        <v>1800</v>
      </c>
      <c r="C6379">
        <v>1.1925300000000001</v>
      </c>
      <c r="D6379">
        <f t="shared" si="99"/>
        <v>0</v>
      </c>
    </row>
    <row r="6380" spans="1:4" x14ac:dyDescent="0.35">
      <c r="A6380">
        <v>240922</v>
      </c>
      <c r="B6380">
        <v>1900</v>
      </c>
      <c r="C6380">
        <v>1.6531199999999999</v>
      </c>
      <c r="D6380">
        <f t="shared" si="99"/>
        <v>0</v>
      </c>
    </row>
    <row r="6381" spans="1:4" x14ac:dyDescent="0.35">
      <c r="A6381">
        <v>240922</v>
      </c>
      <c r="B6381">
        <v>2000</v>
      </c>
      <c r="C6381">
        <v>0.13039600000000001</v>
      </c>
      <c r="D6381">
        <f t="shared" si="99"/>
        <v>0</v>
      </c>
    </row>
    <row r="6382" spans="1:4" x14ac:dyDescent="0.35">
      <c r="A6382">
        <v>240922</v>
      </c>
      <c r="B6382">
        <v>2100</v>
      </c>
      <c r="C6382">
        <v>0.31522299999999998</v>
      </c>
      <c r="D6382">
        <f t="shared" si="99"/>
        <v>0</v>
      </c>
    </row>
    <row r="6383" spans="1:4" x14ac:dyDescent="0.35">
      <c r="A6383">
        <v>240922</v>
      </c>
      <c r="B6383">
        <v>2200</v>
      </c>
      <c r="C6383">
        <v>0.782447</v>
      </c>
      <c r="D6383">
        <f t="shared" si="99"/>
        <v>0</v>
      </c>
    </row>
    <row r="6384" spans="1:4" x14ac:dyDescent="0.35">
      <c r="A6384">
        <v>240922</v>
      </c>
      <c r="B6384">
        <v>2300</v>
      </c>
      <c r="C6384">
        <v>0.83255100000000004</v>
      </c>
      <c r="D6384">
        <f t="shared" si="99"/>
        <v>0</v>
      </c>
    </row>
    <row r="6385" spans="1:4" x14ac:dyDescent="0.35">
      <c r="A6385">
        <v>240923</v>
      </c>
      <c r="B6385">
        <v>0</v>
      </c>
      <c r="C6385">
        <v>0.97348100000000004</v>
      </c>
      <c r="D6385">
        <f t="shared" si="99"/>
        <v>0</v>
      </c>
    </row>
    <row r="6386" spans="1:4" x14ac:dyDescent="0.35">
      <c r="A6386">
        <v>240923</v>
      </c>
      <c r="B6386">
        <v>100</v>
      </c>
      <c r="C6386">
        <v>0.26264799999999999</v>
      </c>
      <c r="D6386">
        <f t="shared" si="99"/>
        <v>0</v>
      </c>
    </row>
    <row r="6387" spans="1:4" x14ac:dyDescent="0.35">
      <c r="A6387">
        <v>240923</v>
      </c>
      <c r="B6387">
        <v>200</v>
      </c>
      <c r="C6387">
        <v>6.7117700000000002E-2</v>
      </c>
      <c r="D6387">
        <f t="shared" si="99"/>
        <v>0</v>
      </c>
    </row>
    <row r="6388" spans="1:4" x14ac:dyDescent="0.35">
      <c r="A6388">
        <v>240923</v>
      </c>
      <c r="B6388">
        <v>300</v>
      </c>
      <c r="C6388">
        <v>0.38193199999999999</v>
      </c>
      <c r="D6388">
        <f t="shared" si="99"/>
        <v>0</v>
      </c>
    </row>
    <row r="6389" spans="1:4" x14ac:dyDescent="0.35">
      <c r="A6389">
        <v>240923</v>
      </c>
      <c r="B6389">
        <v>400</v>
      </c>
      <c r="C6389">
        <v>0.429035</v>
      </c>
      <c r="D6389">
        <f t="shared" si="99"/>
        <v>0</v>
      </c>
    </row>
    <row r="6390" spans="1:4" x14ac:dyDescent="0.35">
      <c r="A6390">
        <v>240923</v>
      </c>
      <c r="B6390">
        <v>500</v>
      </c>
      <c r="C6390">
        <v>0.160329</v>
      </c>
      <c r="D6390">
        <f t="shared" si="99"/>
        <v>0</v>
      </c>
    </row>
    <row r="6391" spans="1:4" x14ac:dyDescent="0.35">
      <c r="A6391">
        <v>240923</v>
      </c>
      <c r="B6391">
        <v>600</v>
      </c>
      <c r="C6391">
        <v>6.0818900000000002E-2</v>
      </c>
      <c r="D6391">
        <f t="shared" si="99"/>
        <v>0</v>
      </c>
    </row>
    <row r="6392" spans="1:4" x14ac:dyDescent="0.35">
      <c r="A6392">
        <v>240923</v>
      </c>
      <c r="B6392">
        <v>700</v>
      </c>
      <c r="C6392">
        <v>0.26900600000000002</v>
      </c>
      <c r="D6392">
        <f t="shared" si="99"/>
        <v>0</v>
      </c>
    </row>
    <row r="6393" spans="1:4" x14ac:dyDescent="0.35">
      <c r="A6393">
        <v>240923</v>
      </c>
      <c r="B6393">
        <v>800</v>
      </c>
      <c r="C6393">
        <v>0.777949</v>
      </c>
      <c r="D6393">
        <f t="shared" si="99"/>
        <v>0</v>
      </c>
    </row>
    <row r="6394" spans="1:4" x14ac:dyDescent="0.35">
      <c r="A6394">
        <v>240923</v>
      </c>
      <c r="B6394">
        <v>900</v>
      </c>
      <c r="C6394">
        <v>1.5980099999999999</v>
      </c>
      <c r="D6394">
        <f t="shared" si="99"/>
        <v>0</v>
      </c>
    </row>
    <row r="6395" spans="1:4" x14ac:dyDescent="0.35">
      <c r="A6395">
        <v>240923</v>
      </c>
      <c r="B6395">
        <v>1000</v>
      </c>
      <c r="C6395">
        <v>1.26559</v>
      </c>
      <c r="D6395">
        <f t="shared" si="99"/>
        <v>0</v>
      </c>
    </row>
    <row r="6396" spans="1:4" x14ac:dyDescent="0.35">
      <c r="A6396">
        <v>240923</v>
      </c>
      <c r="B6396">
        <v>1100</v>
      </c>
      <c r="C6396">
        <v>1.2537100000000001</v>
      </c>
      <c r="D6396">
        <f t="shared" si="99"/>
        <v>0</v>
      </c>
    </row>
    <row r="6397" spans="1:4" x14ac:dyDescent="0.35">
      <c r="A6397">
        <v>240923</v>
      </c>
      <c r="B6397">
        <v>1200</v>
      </c>
      <c r="C6397">
        <v>1.54261</v>
      </c>
      <c r="D6397">
        <f t="shared" si="99"/>
        <v>0</v>
      </c>
    </row>
    <row r="6398" spans="1:4" x14ac:dyDescent="0.35">
      <c r="A6398">
        <v>240923</v>
      </c>
      <c r="B6398">
        <v>1300</v>
      </c>
      <c r="C6398">
        <v>1.63208</v>
      </c>
      <c r="D6398">
        <f t="shared" si="99"/>
        <v>0</v>
      </c>
    </row>
    <row r="6399" spans="1:4" x14ac:dyDescent="0.35">
      <c r="A6399">
        <v>240923</v>
      </c>
      <c r="B6399">
        <v>1400</v>
      </c>
      <c r="C6399">
        <v>2.0747</v>
      </c>
      <c r="D6399">
        <f t="shared" si="99"/>
        <v>0</v>
      </c>
    </row>
    <row r="6400" spans="1:4" x14ac:dyDescent="0.35">
      <c r="A6400">
        <v>240923</v>
      </c>
      <c r="B6400">
        <v>1500</v>
      </c>
      <c r="C6400">
        <v>2.3252600000000001</v>
      </c>
      <c r="D6400">
        <f t="shared" si="99"/>
        <v>0</v>
      </c>
    </row>
    <row r="6401" spans="1:4" x14ac:dyDescent="0.35">
      <c r="A6401">
        <v>240923</v>
      </c>
      <c r="B6401">
        <v>1600</v>
      </c>
      <c r="C6401">
        <v>1.76952</v>
      </c>
      <c r="D6401">
        <f t="shared" si="99"/>
        <v>0</v>
      </c>
    </row>
    <row r="6402" spans="1:4" x14ac:dyDescent="0.35">
      <c r="A6402">
        <v>240923</v>
      </c>
      <c r="B6402">
        <v>1700</v>
      </c>
      <c r="C6402">
        <v>1.07619</v>
      </c>
      <c r="D6402">
        <f t="shared" si="99"/>
        <v>0</v>
      </c>
    </row>
    <row r="6403" spans="1:4" x14ac:dyDescent="0.35">
      <c r="A6403">
        <v>240923</v>
      </c>
      <c r="B6403">
        <v>1800</v>
      </c>
      <c r="C6403">
        <v>0.84683900000000001</v>
      </c>
      <c r="D6403">
        <f t="shared" ref="D6403:D6466" si="100">IF(C6403&gt;=(5.4),1,0)</f>
        <v>0</v>
      </c>
    </row>
    <row r="6404" spans="1:4" x14ac:dyDescent="0.35">
      <c r="A6404">
        <v>240923</v>
      </c>
      <c r="B6404">
        <v>1900</v>
      </c>
      <c r="C6404">
        <v>0.83072699999999999</v>
      </c>
      <c r="D6404">
        <f t="shared" si="100"/>
        <v>0</v>
      </c>
    </row>
    <row r="6405" spans="1:4" x14ac:dyDescent="0.35">
      <c r="A6405">
        <v>240923</v>
      </c>
      <c r="B6405">
        <v>2000</v>
      </c>
      <c r="C6405">
        <v>0.84729299999999996</v>
      </c>
      <c r="D6405">
        <f t="shared" si="100"/>
        <v>0</v>
      </c>
    </row>
    <row r="6406" spans="1:4" x14ac:dyDescent="0.35">
      <c r="A6406">
        <v>240923</v>
      </c>
      <c r="B6406">
        <v>2100</v>
      </c>
      <c r="C6406">
        <v>0.36665500000000001</v>
      </c>
      <c r="D6406">
        <f t="shared" si="100"/>
        <v>0</v>
      </c>
    </row>
    <row r="6407" spans="1:4" x14ac:dyDescent="0.35">
      <c r="A6407">
        <v>240923</v>
      </c>
      <c r="B6407">
        <v>2200</v>
      </c>
      <c r="C6407">
        <v>0.46872399999999997</v>
      </c>
      <c r="D6407">
        <f t="shared" si="100"/>
        <v>0</v>
      </c>
    </row>
    <row r="6408" spans="1:4" x14ac:dyDescent="0.35">
      <c r="A6408">
        <v>240923</v>
      </c>
      <c r="B6408">
        <v>2300</v>
      </c>
      <c r="C6408">
        <v>0.19029099999999999</v>
      </c>
      <c r="D6408">
        <f t="shared" si="100"/>
        <v>0</v>
      </c>
    </row>
    <row r="6409" spans="1:4" x14ac:dyDescent="0.35">
      <c r="A6409">
        <v>240924</v>
      </c>
      <c r="B6409">
        <v>0</v>
      </c>
      <c r="C6409">
        <v>0</v>
      </c>
      <c r="D6409">
        <f t="shared" si="100"/>
        <v>0</v>
      </c>
    </row>
    <row r="6410" spans="1:4" x14ac:dyDescent="0.35">
      <c r="A6410">
        <v>240924</v>
      </c>
      <c r="B6410">
        <v>100</v>
      </c>
      <c r="C6410">
        <v>0</v>
      </c>
      <c r="D6410">
        <f t="shared" si="100"/>
        <v>0</v>
      </c>
    </row>
    <row r="6411" spans="1:4" x14ac:dyDescent="0.35">
      <c r="A6411">
        <v>240924</v>
      </c>
      <c r="B6411">
        <v>200</v>
      </c>
      <c r="C6411">
        <v>0</v>
      </c>
      <c r="D6411">
        <f t="shared" si="100"/>
        <v>0</v>
      </c>
    </row>
    <row r="6412" spans="1:4" x14ac:dyDescent="0.35">
      <c r="A6412">
        <v>240924</v>
      </c>
      <c r="B6412">
        <v>300</v>
      </c>
      <c r="C6412">
        <v>0</v>
      </c>
      <c r="D6412">
        <f t="shared" si="100"/>
        <v>0</v>
      </c>
    </row>
    <row r="6413" spans="1:4" x14ac:dyDescent="0.35">
      <c r="A6413">
        <v>240924</v>
      </c>
      <c r="B6413">
        <v>400</v>
      </c>
      <c r="C6413">
        <v>4.15921E-2</v>
      </c>
      <c r="D6413">
        <f t="shared" si="100"/>
        <v>0</v>
      </c>
    </row>
    <row r="6414" spans="1:4" x14ac:dyDescent="0.35">
      <c r="A6414">
        <v>240924</v>
      </c>
      <c r="B6414">
        <v>500</v>
      </c>
      <c r="C6414">
        <v>8.3333399999999998E-3</v>
      </c>
      <c r="D6414">
        <f t="shared" si="100"/>
        <v>0</v>
      </c>
    </row>
    <row r="6415" spans="1:4" x14ac:dyDescent="0.35">
      <c r="A6415">
        <v>240924</v>
      </c>
      <c r="B6415">
        <v>600</v>
      </c>
      <c r="C6415">
        <v>2.41935E-2</v>
      </c>
      <c r="D6415">
        <f t="shared" si="100"/>
        <v>0</v>
      </c>
    </row>
    <row r="6416" spans="1:4" x14ac:dyDescent="0.35">
      <c r="A6416">
        <v>240924</v>
      </c>
      <c r="B6416">
        <v>700</v>
      </c>
      <c r="C6416">
        <v>0.24828600000000001</v>
      </c>
      <c r="D6416">
        <f t="shared" si="100"/>
        <v>0</v>
      </c>
    </row>
    <row r="6417" spans="1:4" x14ac:dyDescent="0.35">
      <c r="A6417">
        <v>240924</v>
      </c>
      <c r="B6417">
        <v>800</v>
      </c>
      <c r="C6417">
        <v>0.30903799999999998</v>
      </c>
      <c r="D6417">
        <f t="shared" si="100"/>
        <v>0</v>
      </c>
    </row>
    <row r="6418" spans="1:4" x14ac:dyDescent="0.35">
      <c r="A6418">
        <v>240924</v>
      </c>
      <c r="B6418">
        <v>900</v>
      </c>
      <c r="C6418">
        <v>0.59285399999999999</v>
      </c>
      <c r="D6418">
        <f t="shared" si="100"/>
        <v>0</v>
      </c>
    </row>
    <row r="6419" spans="1:4" x14ac:dyDescent="0.35">
      <c r="A6419">
        <v>240924</v>
      </c>
      <c r="B6419">
        <v>1000</v>
      </c>
      <c r="C6419">
        <v>9.3910199999999993</v>
      </c>
      <c r="D6419">
        <f t="shared" si="100"/>
        <v>1</v>
      </c>
    </row>
    <row r="6420" spans="1:4" x14ac:dyDescent="0.35">
      <c r="A6420">
        <v>240924</v>
      </c>
      <c r="B6420">
        <v>1100</v>
      </c>
      <c r="C6420">
        <v>10.6938</v>
      </c>
      <c r="D6420">
        <f t="shared" si="100"/>
        <v>1</v>
      </c>
    </row>
    <row r="6421" spans="1:4" x14ac:dyDescent="0.35">
      <c r="A6421">
        <v>240924</v>
      </c>
      <c r="B6421">
        <v>1200</v>
      </c>
      <c r="C6421">
        <v>9.9099900000000005</v>
      </c>
      <c r="D6421">
        <f t="shared" si="100"/>
        <v>1</v>
      </c>
    </row>
    <row r="6422" spans="1:4" x14ac:dyDescent="0.35">
      <c r="A6422">
        <v>240924</v>
      </c>
      <c r="B6422">
        <v>1300</v>
      </c>
      <c r="C6422">
        <v>9.9248799999999999</v>
      </c>
      <c r="D6422">
        <f t="shared" si="100"/>
        <v>1</v>
      </c>
    </row>
    <row r="6423" spans="1:4" x14ac:dyDescent="0.35">
      <c r="A6423">
        <v>240924</v>
      </c>
      <c r="B6423">
        <v>1400</v>
      </c>
      <c r="C6423">
        <v>1.96106</v>
      </c>
      <c r="D6423">
        <f t="shared" si="100"/>
        <v>0</v>
      </c>
    </row>
    <row r="6424" spans="1:4" x14ac:dyDescent="0.35">
      <c r="A6424">
        <v>240924</v>
      </c>
      <c r="B6424">
        <v>1500</v>
      </c>
      <c r="C6424">
        <v>1.6482300000000001</v>
      </c>
      <c r="D6424">
        <f t="shared" si="100"/>
        <v>0</v>
      </c>
    </row>
    <row r="6425" spans="1:4" x14ac:dyDescent="0.35">
      <c r="A6425">
        <v>240924</v>
      </c>
      <c r="B6425">
        <v>1600</v>
      </c>
      <c r="C6425">
        <v>2.0720700000000001</v>
      </c>
      <c r="D6425">
        <f t="shared" si="100"/>
        <v>0</v>
      </c>
    </row>
    <row r="6426" spans="1:4" x14ac:dyDescent="0.35">
      <c r="A6426">
        <v>240924</v>
      </c>
      <c r="B6426">
        <v>1700</v>
      </c>
      <c r="C6426">
        <v>1.6122000000000001</v>
      </c>
      <c r="D6426">
        <f t="shared" si="100"/>
        <v>0</v>
      </c>
    </row>
    <row r="6427" spans="1:4" x14ac:dyDescent="0.35">
      <c r="A6427">
        <v>240924</v>
      </c>
      <c r="B6427">
        <v>1800</v>
      </c>
      <c r="C6427">
        <v>1.5668800000000001</v>
      </c>
      <c r="D6427">
        <f t="shared" si="100"/>
        <v>0</v>
      </c>
    </row>
    <row r="6428" spans="1:4" x14ac:dyDescent="0.35">
      <c r="A6428">
        <v>240924</v>
      </c>
      <c r="B6428">
        <v>1900</v>
      </c>
      <c r="C6428">
        <v>1.3369899999999999</v>
      </c>
      <c r="D6428">
        <f t="shared" si="100"/>
        <v>0</v>
      </c>
    </row>
    <row r="6429" spans="1:4" x14ac:dyDescent="0.35">
      <c r="A6429">
        <v>240924</v>
      </c>
      <c r="B6429">
        <v>2000</v>
      </c>
      <c r="C6429">
        <v>0.93128699999999998</v>
      </c>
      <c r="D6429">
        <f t="shared" si="100"/>
        <v>0</v>
      </c>
    </row>
    <row r="6430" spans="1:4" x14ac:dyDescent="0.35">
      <c r="A6430">
        <v>240924</v>
      </c>
      <c r="B6430">
        <v>2100</v>
      </c>
      <c r="C6430">
        <v>0.63964100000000002</v>
      </c>
      <c r="D6430">
        <f t="shared" si="100"/>
        <v>0</v>
      </c>
    </row>
    <row r="6431" spans="1:4" x14ac:dyDescent="0.35">
      <c r="A6431">
        <v>240924</v>
      </c>
      <c r="B6431">
        <v>2200</v>
      </c>
      <c r="C6431">
        <v>0.71112799999999998</v>
      </c>
      <c r="D6431">
        <f t="shared" si="100"/>
        <v>0</v>
      </c>
    </row>
    <row r="6432" spans="1:4" x14ac:dyDescent="0.35">
      <c r="A6432">
        <v>240924</v>
      </c>
      <c r="B6432">
        <v>2300</v>
      </c>
      <c r="C6432">
        <v>0.38395299999999999</v>
      </c>
      <c r="D6432">
        <f t="shared" si="100"/>
        <v>0</v>
      </c>
    </row>
    <row r="6433" spans="1:4" x14ac:dyDescent="0.35">
      <c r="A6433">
        <v>240925</v>
      </c>
      <c r="B6433">
        <v>0</v>
      </c>
      <c r="C6433">
        <v>0.52185099999999995</v>
      </c>
      <c r="D6433">
        <f t="shared" si="100"/>
        <v>0</v>
      </c>
    </row>
    <row r="6434" spans="1:4" x14ac:dyDescent="0.35">
      <c r="A6434">
        <v>240925</v>
      </c>
      <c r="B6434">
        <v>100</v>
      </c>
      <c r="C6434">
        <v>0.25521100000000002</v>
      </c>
      <c r="D6434">
        <f t="shared" si="100"/>
        <v>0</v>
      </c>
    </row>
    <row r="6435" spans="1:4" x14ac:dyDescent="0.35">
      <c r="A6435">
        <v>240925</v>
      </c>
      <c r="B6435">
        <v>200</v>
      </c>
      <c r="C6435">
        <v>0.35964299999999999</v>
      </c>
      <c r="D6435">
        <f t="shared" si="100"/>
        <v>0</v>
      </c>
    </row>
    <row r="6436" spans="1:4" x14ac:dyDescent="0.35">
      <c r="A6436">
        <v>240925</v>
      </c>
      <c r="B6436">
        <v>300</v>
      </c>
      <c r="C6436">
        <v>0.42811900000000003</v>
      </c>
      <c r="D6436">
        <f t="shared" si="100"/>
        <v>0</v>
      </c>
    </row>
    <row r="6437" spans="1:4" x14ac:dyDescent="0.35">
      <c r="A6437">
        <v>240925</v>
      </c>
      <c r="B6437">
        <v>400</v>
      </c>
      <c r="C6437">
        <v>0.33039400000000002</v>
      </c>
      <c r="D6437">
        <f t="shared" si="100"/>
        <v>0</v>
      </c>
    </row>
    <row r="6438" spans="1:4" x14ac:dyDescent="0.35">
      <c r="A6438">
        <v>240925</v>
      </c>
      <c r="B6438">
        <v>500</v>
      </c>
      <c r="C6438">
        <v>0.41072799999999998</v>
      </c>
      <c r="D6438">
        <f t="shared" si="100"/>
        <v>0</v>
      </c>
    </row>
    <row r="6439" spans="1:4" x14ac:dyDescent="0.35">
      <c r="A6439">
        <v>240925</v>
      </c>
      <c r="B6439">
        <v>600</v>
      </c>
      <c r="C6439">
        <v>0.32889800000000002</v>
      </c>
      <c r="D6439">
        <f t="shared" si="100"/>
        <v>0</v>
      </c>
    </row>
    <row r="6440" spans="1:4" x14ac:dyDescent="0.35">
      <c r="A6440">
        <v>240925</v>
      </c>
      <c r="B6440">
        <v>700</v>
      </c>
      <c r="C6440">
        <v>0.26474700000000001</v>
      </c>
      <c r="D6440">
        <f t="shared" si="100"/>
        <v>0</v>
      </c>
    </row>
    <row r="6441" spans="1:4" x14ac:dyDescent="0.35">
      <c r="A6441">
        <v>240925</v>
      </c>
      <c r="B6441">
        <v>800</v>
      </c>
      <c r="C6441">
        <v>1.0117499999999999</v>
      </c>
      <c r="D6441">
        <f t="shared" si="100"/>
        <v>0</v>
      </c>
    </row>
    <row r="6442" spans="1:4" x14ac:dyDescent="0.35">
      <c r="A6442">
        <v>240925</v>
      </c>
      <c r="B6442">
        <v>900</v>
      </c>
      <c r="C6442">
        <v>0.72641199999999995</v>
      </c>
      <c r="D6442">
        <f t="shared" si="100"/>
        <v>0</v>
      </c>
    </row>
    <row r="6443" spans="1:4" x14ac:dyDescent="0.35">
      <c r="A6443">
        <v>240925</v>
      </c>
      <c r="B6443">
        <v>1000</v>
      </c>
      <c r="C6443">
        <v>0.62726599999999999</v>
      </c>
      <c r="D6443">
        <f t="shared" si="100"/>
        <v>0</v>
      </c>
    </row>
    <row r="6444" spans="1:4" x14ac:dyDescent="0.35">
      <c r="A6444">
        <v>240925</v>
      </c>
      <c r="B6444">
        <v>1100</v>
      </c>
      <c r="C6444">
        <v>1.2981</v>
      </c>
      <c r="D6444">
        <f t="shared" si="100"/>
        <v>0</v>
      </c>
    </row>
    <row r="6445" spans="1:4" x14ac:dyDescent="0.35">
      <c r="A6445">
        <v>240925</v>
      </c>
      <c r="B6445">
        <v>1200</v>
      </c>
      <c r="C6445">
        <v>0.83529500000000001</v>
      </c>
      <c r="D6445">
        <f t="shared" si="100"/>
        <v>0</v>
      </c>
    </row>
    <row r="6446" spans="1:4" x14ac:dyDescent="0.35">
      <c r="A6446">
        <v>240925</v>
      </c>
      <c r="B6446">
        <v>1300</v>
      </c>
      <c r="C6446">
        <v>1.1957500000000001</v>
      </c>
      <c r="D6446">
        <f t="shared" si="100"/>
        <v>0</v>
      </c>
    </row>
    <row r="6447" spans="1:4" x14ac:dyDescent="0.35">
      <c r="A6447">
        <v>240925</v>
      </c>
      <c r="B6447">
        <v>1400</v>
      </c>
      <c r="C6447">
        <v>1.23542</v>
      </c>
      <c r="D6447">
        <f t="shared" si="100"/>
        <v>0</v>
      </c>
    </row>
    <row r="6448" spans="1:4" x14ac:dyDescent="0.35">
      <c r="A6448">
        <v>240925</v>
      </c>
      <c r="B6448">
        <v>1500</v>
      </c>
      <c r="C6448">
        <v>1.5534399999999999</v>
      </c>
      <c r="D6448">
        <f t="shared" si="100"/>
        <v>0</v>
      </c>
    </row>
    <row r="6449" spans="1:4" x14ac:dyDescent="0.35">
      <c r="A6449">
        <v>240925</v>
      </c>
      <c r="B6449">
        <v>1600</v>
      </c>
      <c r="C6449">
        <v>1.5403800000000001</v>
      </c>
      <c r="D6449">
        <f t="shared" si="100"/>
        <v>0</v>
      </c>
    </row>
    <row r="6450" spans="1:4" x14ac:dyDescent="0.35">
      <c r="A6450">
        <v>240925</v>
      </c>
      <c r="B6450">
        <v>1700</v>
      </c>
      <c r="C6450">
        <v>1.5269999999999999</v>
      </c>
      <c r="D6450">
        <f t="shared" si="100"/>
        <v>0</v>
      </c>
    </row>
    <row r="6451" spans="1:4" x14ac:dyDescent="0.35">
      <c r="A6451">
        <v>240925</v>
      </c>
      <c r="B6451">
        <v>1800</v>
      </c>
      <c r="C6451">
        <v>1.4099699999999999</v>
      </c>
      <c r="D6451">
        <f t="shared" si="100"/>
        <v>0</v>
      </c>
    </row>
    <row r="6452" spans="1:4" x14ac:dyDescent="0.35">
      <c r="A6452">
        <v>240925</v>
      </c>
      <c r="B6452">
        <v>1900</v>
      </c>
      <c r="C6452">
        <v>1.0522</v>
      </c>
      <c r="D6452">
        <f t="shared" si="100"/>
        <v>0</v>
      </c>
    </row>
    <row r="6453" spans="1:4" x14ac:dyDescent="0.35">
      <c r="A6453">
        <v>240925</v>
      </c>
      <c r="B6453">
        <v>2000</v>
      </c>
      <c r="C6453">
        <v>0.29339900000000002</v>
      </c>
      <c r="D6453">
        <f t="shared" si="100"/>
        <v>0</v>
      </c>
    </row>
    <row r="6454" spans="1:4" x14ac:dyDescent="0.35">
      <c r="A6454">
        <v>240925</v>
      </c>
      <c r="B6454">
        <v>2100</v>
      </c>
      <c r="C6454">
        <v>0.177699</v>
      </c>
      <c r="D6454">
        <f t="shared" si="100"/>
        <v>0</v>
      </c>
    </row>
    <row r="6455" spans="1:4" x14ac:dyDescent="0.35">
      <c r="A6455">
        <v>240925</v>
      </c>
      <c r="B6455">
        <v>2200</v>
      </c>
      <c r="C6455">
        <v>0.28377999999999998</v>
      </c>
      <c r="D6455">
        <f t="shared" si="100"/>
        <v>0</v>
      </c>
    </row>
    <row r="6456" spans="1:4" x14ac:dyDescent="0.35">
      <c r="A6456">
        <v>240925</v>
      </c>
      <c r="B6456">
        <v>2300</v>
      </c>
      <c r="C6456">
        <v>0.14163100000000001</v>
      </c>
      <c r="D6456">
        <f t="shared" si="100"/>
        <v>0</v>
      </c>
    </row>
    <row r="6457" spans="1:4" x14ac:dyDescent="0.35">
      <c r="A6457">
        <v>240926</v>
      </c>
      <c r="B6457">
        <v>0</v>
      </c>
      <c r="C6457">
        <v>0.17501700000000001</v>
      </c>
      <c r="D6457">
        <f t="shared" si="100"/>
        <v>0</v>
      </c>
    </row>
    <row r="6458" spans="1:4" x14ac:dyDescent="0.35">
      <c r="A6458">
        <v>240926</v>
      </c>
      <c r="B6458">
        <v>100</v>
      </c>
      <c r="C6458">
        <v>0.16592799999999999</v>
      </c>
      <c r="D6458">
        <f t="shared" si="100"/>
        <v>0</v>
      </c>
    </row>
    <row r="6459" spans="1:4" x14ac:dyDescent="0.35">
      <c r="A6459">
        <v>240926</v>
      </c>
      <c r="B6459">
        <v>200</v>
      </c>
      <c r="C6459">
        <v>0.37088300000000002</v>
      </c>
      <c r="D6459">
        <f t="shared" si="100"/>
        <v>0</v>
      </c>
    </row>
    <row r="6460" spans="1:4" x14ac:dyDescent="0.35">
      <c r="A6460">
        <v>240926</v>
      </c>
      <c r="B6460">
        <v>300</v>
      </c>
      <c r="C6460">
        <v>0.281945</v>
      </c>
      <c r="D6460">
        <f t="shared" si="100"/>
        <v>0</v>
      </c>
    </row>
    <row r="6461" spans="1:4" x14ac:dyDescent="0.35">
      <c r="A6461">
        <v>240926</v>
      </c>
      <c r="B6461">
        <v>400</v>
      </c>
      <c r="C6461">
        <v>0.48180600000000001</v>
      </c>
      <c r="D6461">
        <f t="shared" si="100"/>
        <v>0</v>
      </c>
    </row>
    <row r="6462" spans="1:4" x14ac:dyDescent="0.35">
      <c r="A6462">
        <v>240926</v>
      </c>
      <c r="B6462">
        <v>500</v>
      </c>
      <c r="C6462">
        <v>0.41112799999999999</v>
      </c>
      <c r="D6462">
        <f t="shared" si="100"/>
        <v>0</v>
      </c>
    </row>
    <row r="6463" spans="1:4" x14ac:dyDescent="0.35">
      <c r="A6463">
        <v>240926</v>
      </c>
      <c r="B6463">
        <v>600</v>
      </c>
      <c r="C6463">
        <v>0.18670200000000001</v>
      </c>
      <c r="D6463">
        <f t="shared" si="100"/>
        <v>0</v>
      </c>
    </row>
    <row r="6464" spans="1:4" x14ac:dyDescent="0.35">
      <c r="A6464">
        <v>240926</v>
      </c>
      <c r="B6464">
        <v>700</v>
      </c>
      <c r="C6464">
        <v>0.20327100000000001</v>
      </c>
      <c r="D6464">
        <f t="shared" si="100"/>
        <v>0</v>
      </c>
    </row>
    <row r="6465" spans="1:4" x14ac:dyDescent="0.35">
      <c r="A6465">
        <v>240926</v>
      </c>
      <c r="B6465">
        <v>800</v>
      </c>
      <c r="C6465">
        <v>0.23361499999999999</v>
      </c>
      <c r="D6465">
        <f t="shared" si="100"/>
        <v>0</v>
      </c>
    </row>
    <row r="6466" spans="1:4" x14ac:dyDescent="0.35">
      <c r="A6466">
        <v>240926</v>
      </c>
      <c r="B6466">
        <v>900</v>
      </c>
      <c r="C6466">
        <v>0.18759600000000001</v>
      </c>
      <c r="D6466">
        <f t="shared" si="100"/>
        <v>0</v>
      </c>
    </row>
    <row r="6467" spans="1:4" x14ac:dyDescent="0.35">
      <c r="A6467">
        <v>240926</v>
      </c>
      <c r="B6467">
        <v>1000</v>
      </c>
      <c r="C6467">
        <v>0.579932</v>
      </c>
      <c r="D6467">
        <f t="shared" ref="D6467:D6530" si="101">IF(C6467&gt;=(5.4),1,0)</f>
        <v>0</v>
      </c>
    </row>
    <row r="6468" spans="1:4" x14ac:dyDescent="0.35">
      <c r="A6468">
        <v>240926</v>
      </c>
      <c r="B6468">
        <v>1100</v>
      </c>
      <c r="C6468">
        <v>0.22416800000000001</v>
      </c>
      <c r="D6468">
        <f t="shared" si="101"/>
        <v>0</v>
      </c>
    </row>
    <row r="6469" spans="1:4" x14ac:dyDescent="0.35">
      <c r="A6469">
        <v>240926</v>
      </c>
      <c r="B6469">
        <v>1200</v>
      </c>
      <c r="C6469">
        <v>0.18878800000000001</v>
      </c>
      <c r="D6469">
        <f t="shared" si="101"/>
        <v>0</v>
      </c>
    </row>
    <row r="6470" spans="1:4" x14ac:dyDescent="0.35">
      <c r="A6470">
        <v>240926</v>
      </c>
      <c r="B6470">
        <v>1300</v>
      </c>
      <c r="C6470">
        <v>0.25132700000000002</v>
      </c>
      <c r="D6470">
        <f t="shared" si="101"/>
        <v>0</v>
      </c>
    </row>
    <row r="6471" spans="1:4" x14ac:dyDescent="0.35">
      <c r="A6471">
        <v>240926</v>
      </c>
      <c r="B6471">
        <v>1400</v>
      </c>
      <c r="C6471">
        <v>0.30465399999999998</v>
      </c>
      <c r="D6471">
        <f t="shared" si="101"/>
        <v>0</v>
      </c>
    </row>
    <row r="6472" spans="1:4" x14ac:dyDescent="0.35">
      <c r="A6472">
        <v>240926</v>
      </c>
      <c r="B6472">
        <v>1500</v>
      </c>
      <c r="C6472">
        <v>1.3148299999999999</v>
      </c>
      <c r="D6472">
        <f t="shared" si="101"/>
        <v>0</v>
      </c>
    </row>
    <row r="6473" spans="1:4" x14ac:dyDescent="0.35">
      <c r="A6473">
        <v>240926</v>
      </c>
      <c r="B6473">
        <v>1600</v>
      </c>
      <c r="C6473">
        <v>2.0545599999999999</v>
      </c>
      <c r="D6473">
        <f t="shared" si="101"/>
        <v>0</v>
      </c>
    </row>
    <row r="6474" spans="1:4" x14ac:dyDescent="0.35">
      <c r="A6474">
        <v>240926</v>
      </c>
      <c r="B6474">
        <v>1700</v>
      </c>
      <c r="C6474">
        <v>2.0156999999999998</v>
      </c>
      <c r="D6474">
        <f t="shared" si="101"/>
        <v>0</v>
      </c>
    </row>
    <row r="6475" spans="1:4" x14ac:dyDescent="0.35">
      <c r="A6475">
        <v>240926</v>
      </c>
      <c r="B6475">
        <v>1800</v>
      </c>
      <c r="C6475">
        <v>1.00292</v>
      </c>
      <c r="D6475">
        <f t="shared" si="101"/>
        <v>0</v>
      </c>
    </row>
    <row r="6476" spans="1:4" x14ac:dyDescent="0.35">
      <c r="A6476">
        <v>240926</v>
      </c>
      <c r="B6476">
        <v>1900</v>
      </c>
      <c r="C6476">
        <v>0.56975299999999995</v>
      </c>
      <c r="D6476">
        <f t="shared" si="101"/>
        <v>0</v>
      </c>
    </row>
    <row r="6477" spans="1:4" x14ac:dyDescent="0.35">
      <c r="A6477">
        <v>240926</v>
      </c>
      <c r="B6477">
        <v>2000</v>
      </c>
      <c r="C6477">
        <v>0.19081300000000001</v>
      </c>
      <c r="D6477">
        <f t="shared" si="101"/>
        <v>0</v>
      </c>
    </row>
    <row r="6478" spans="1:4" x14ac:dyDescent="0.35">
      <c r="A6478">
        <v>240926</v>
      </c>
      <c r="B6478">
        <v>2100</v>
      </c>
      <c r="C6478">
        <v>0.29331099999999999</v>
      </c>
      <c r="D6478">
        <f t="shared" si="101"/>
        <v>0</v>
      </c>
    </row>
    <row r="6479" spans="1:4" x14ac:dyDescent="0.35">
      <c r="A6479">
        <v>240926</v>
      </c>
      <c r="B6479">
        <v>2200</v>
      </c>
      <c r="C6479">
        <v>0.280306</v>
      </c>
      <c r="D6479">
        <f t="shared" si="101"/>
        <v>0</v>
      </c>
    </row>
    <row r="6480" spans="1:4" x14ac:dyDescent="0.35">
      <c r="A6480">
        <v>240926</v>
      </c>
      <c r="B6480">
        <v>2300</v>
      </c>
      <c r="C6480">
        <v>0.27775499999999997</v>
      </c>
      <c r="D6480">
        <f t="shared" si="101"/>
        <v>0</v>
      </c>
    </row>
    <row r="6481" spans="1:4" x14ac:dyDescent="0.35">
      <c r="A6481">
        <v>240927</v>
      </c>
      <c r="B6481">
        <v>0</v>
      </c>
      <c r="C6481">
        <v>0.34507700000000002</v>
      </c>
      <c r="D6481">
        <f t="shared" si="101"/>
        <v>0</v>
      </c>
    </row>
    <row r="6482" spans="1:4" x14ac:dyDescent="0.35">
      <c r="A6482">
        <v>240927</v>
      </c>
      <c r="B6482">
        <v>100</v>
      </c>
      <c r="C6482">
        <v>0.18906700000000001</v>
      </c>
      <c r="D6482">
        <f t="shared" si="101"/>
        <v>0</v>
      </c>
    </row>
    <row r="6483" spans="1:4" x14ac:dyDescent="0.35">
      <c r="A6483">
        <v>240927</v>
      </c>
      <c r="B6483">
        <v>200</v>
      </c>
      <c r="C6483">
        <v>0.112012</v>
      </c>
      <c r="D6483">
        <f t="shared" si="101"/>
        <v>0</v>
      </c>
    </row>
    <row r="6484" spans="1:4" x14ac:dyDescent="0.35">
      <c r="A6484">
        <v>240927</v>
      </c>
      <c r="B6484">
        <v>300</v>
      </c>
      <c r="C6484">
        <v>0.12642800000000001</v>
      </c>
      <c r="D6484">
        <f t="shared" si="101"/>
        <v>0</v>
      </c>
    </row>
    <row r="6485" spans="1:4" x14ac:dyDescent="0.35">
      <c r="A6485">
        <v>240927</v>
      </c>
      <c r="B6485">
        <v>400</v>
      </c>
      <c r="C6485">
        <v>0.30748799999999998</v>
      </c>
      <c r="D6485">
        <f t="shared" si="101"/>
        <v>0</v>
      </c>
    </row>
    <row r="6486" spans="1:4" x14ac:dyDescent="0.35">
      <c r="A6486">
        <v>240927</v>
      </c>
      <c r="B6486">
        <v>500</v>
      </c>
      <c r="C6486">
        <v>0.15287500000000001</v>
      </c>
      <c r="D6486">
        <f t="shared" si="101"/>
        <v>0</v>
      </c>
    </row>
    <row r="6487" spans="1:4" x14ac:dyDescent="0.35">
      <c r="A6487">
        <v>240927</v>
      </c>
      <c r="B6487">
        <v>600</v>
      </c>
      <c r="C6487">
        <v>0.138542</v>
      </c>
      <c r="D6487">
        <f t="shared" si="101"/>
        <v>0</v>
      </c>
    </row>
    <row r="6488" spans="1:4" x14ac:dyDescent="0.35">
      <c r="A6488">
        <v>240927</v>
      </c>
      <c r="B6488">
        <v>700</v>
      </c>
      <c r="C6488">
        <v>0.349028</v>
      </c>
      <c r="D6488">
        <f t="shared" si="101"/>
        <v>0</v>
      </c>
    </row>
    <row r="6489" spans="1:4" x14ac:dyDescent="0.35">
      <c r="A6489">
        <v>240927</v>
      </c>
      <c r="B6489">
        <v>800</v>
      </c>
      <c r="C6489">
        <v>0.40251500000000001</v>
      </c>
      <c r="D6489">
        <f t="shared" si="101"/>
        <v>0</v>
      </c>
    </row>
    <row r="6490" spans="1:4" x14ac:dyDescent="0.35">
      <c r="A6490">
        <v>240927</v>
      </c>
      <c r="B6490">
        <v>900</v>
      </c>
      <c r="C6490">
        <v>0.50345399999999996</v>
      </c>
      <c r="D6490">
        <f t="shared" si="101"/>
        <v>0</v>
      </c>
    </row>
    <row r="6491" spans="1:4" x14ac:dyDescent="0.35">
      <c r="A6491">
        <v>240927</v>
      </c>
      <c r="B6491">
        <v>1000</v>
      </c>
      <c r="C6491">
        <v>0.56424200000000002</v>
      </c>
      <c r="D6491">
        <f t="shared" si="101"/>
        <v>0</v>
      </c>
    </row>
    <row r="6492" spans="1:4" x14ac:dyDescent="0.35">
      <c r="A6492">
        <v>240927</v>
      </c>
      <c r="B6492">
        <v>1100</v>
      </c>
      <c r="C6492">
        <v>0.712924</v>
      </c>
      <c r="D6492">
        <f t="shared" si="101"/>
        <v>0</v>
      </c>
    </row>
    <row r="6493" spans="1:4" x14ac:dyDescent="0.35">
      <c r="A6493">
        <v>240927</v>
      </c>
      <c r="B6493">
        <v>1200</v>
      </c>
      <c r="C6493">
        <v>1.3366899999999999</v>
      </c>
      <c r="D6493">
        <f t="shared" si="101"/>
        <v>0</v>
      </c>
    </row>
    <row r="6494" spans="1:4" x14ac:dyDescent="0.35">
      <c r="A6494">
        <v>240927</v>
      </c>
      <c r="B6494">
        <v>1300</v>
      </c>
      <c r="C6494">
        <v>1.77203</v>
      </c>
      <c r="D6494">
        <f t="shared" si="101"/>
        <v>0</v>
      </c>
    </row>
    <row r="6495" spans="1:4" x14ac:dyDescent="0.35">
      <c r="A6495">
        <v>240927</v>
      </c>
      <c r="B6495">
        <v>1400</v>
      </c>
      <c r="C6495">
        <v>1.3781300000000001</v>
      </c>
      <c r="D6495">
        <f t="shared" si="101"/>
        <v>0</v>
      </c>
    </row>
    <row r="6496" spans="1:4" x14ac:dyDescent="0.35">
      <c r="A6496">
        <v>240927</v>
      </c>
      <c r="B6496">
        <v>1500</v>
      </c>
      <c r="C6496">
        <v>1.38401</v>
      </c>
      <c r="D6496">
        <f t="shared" si="101"/>
        <v>0</v>
      </c>
    </row>
    <row r="6497" spans="1:4" x14ac:dyDescent="0.35">
      <c r="A6497">
        <v>240927</v>
      </c>
      <c r="B6497">
        <v>1600</v>
      </c>
      <c r="C6497">
        <v>1.6990700000000001</v>
      </c>
      <c r="D6497">
        <f t="shared" si="101"/>
        <v>0</v>
      </c>
    </row>
    <row r="6498" spans="1:4" x14ac:dyDescent="0.35">
      <c r="A6498">
        <v>240927</v>
      </c>
      <c r="B6498">
        <v>1700</v>
      </c>
      <c r="C6498">
        <v>1.1072599999999999</v>
      </c>
      <c r="D6498">
        <f t="shared" si="101"/>
        <v>0</v>
      </c>
    </row>
    <row r="6499" spans="1:4" x14ac:dyDescent="0.35">
      <c r="A6499">
        <v>240927</v>
      </c>
      <c r="B6499">
        <v>1800</v>
      </c>
      <c r="C6499">
        <v>1.41151</v>
      </c>
      <c r="D6499">
        <f t="shared" si="101"/>
        <v>0</v>
      </c>
    </row>
    <row r="6500" spans="1:4" x14ac:dyDescent="0.35">
      <c r="A6500">
        <v>240927</v>
      </c>
      <c r="B6500">
        <v>1900</v>
      </c>
      <c r="C6500">
        <v>0.68936600000000003</v>
      </c>
      <c r="D6500">
        <f t="shared" si="101"/>
        <v>0</v>
      </c>
    </row>
    <row r="6501" spans="1:4" x14ac:dyDescent="0.35">
      <c r="A6501">
        <v>240927</v>
      </c>
      <c r="B6501">
        <v>2000</v>
      </c>
      <c r="C6501">
        <v>0.42538100000000001</v>
      </c>
      <c r="D6501">
        <f t="shared" si="101"/>
        <v>0</v>
      </c>
    </row>
    <row r="6502" spans="1:4" x14ac:dyDescent="0.35">
      <c r="A6502">
        <v>240927</v>
      </c>
      <c r="B6502">
        <v>2100</v>
      </c>
      <c r="C6502">
        <v>0.103435</v>
      </c>
      <c r="D6502">
        <f t="shared" si="101"/>
        <v>0</v>
      </c>
    </row>
    <row r="6503" spans="1:4" x14ac:dyDescent="0.35">
      <c r="A6503">
        <v>240927</v>
      </c>
      <c r="B6503">
        <v>2200</v>
      </c>
      <c r="C6503">
        <v>0.81388199999999999</v>
      </c>
      <c r="D6503">
        <f t="shared" si="101"/>
        <v>0</v>
      </c>
    </row>
    <row r="6504" spans="1:4" x14ac:dyDescent="0.35">
      <c r="A6504">
        <v>240927</v>
      </c>
      <c r="B6504">
        <v>2300</v>
      </c>
      <c r="C6504">
        <v>0.70289000000000001</v>
      </c>
      <c r="D6504">
        <f t="shared" si="101"/>
        <v>0</v>
      </c>
    </row>
    <row r="6505" spans="1:4" x14ac:dyDescent="0.35">
      <c r="A6505">
        <v>240928</v>
      </c>
      <c r="B6505">
        <v>0</v>
      </c>
      <c r="C6505">
        <v>0.46579500000000001</v>
      </c>
      <c r="D6505">
        <f t="shared" si="101"/>
        <v>0</v>
      </c>
    </row>
    <row r="6506" spans="1:4" x14ac:dyDescent="0.35">
      <c r="A6506">
        <v>240928</v>
      </c>
      <c r="B6506">
        <v>100</v>
      </c>
      <c r="C6506">
        <v>0.317305</v>
      </c>
      <c r="D6506">
        <f t="shared" si="101"/>
        <v>0</v>
      </c>
    </row>
    <row r="6507" spans="1:4" x14ac:dyDescent="0.35">
      <c r="A6507">
        <v>240928</v>
      </c>
      <c r="B6507">
        <v>200</v>
      </c>
      <c r="C6507">
        <v>0.269397</v>
      </c>
      <c r="D6507">
        <f t="shared" si="101"/>
        <v>0</v>
      </c>
    </row>
    <row r="6508" spans="1:4" x14ac:dyDescent="0.35">
      <c r="A6508">
        <v>240928</v>
      </c>
      <c r="B6508">
        <v>300</v>
      </c>
      <c r="C6508">
        <v>0.17024400000000001</v>
      </c>
      <c r="D6508">
        <f t="shared" si="101"/>
        <v>0</v>
      </c>
    </row>
    <row r="6509" spans="1:4" x14ac:dyDescent="0.35">
      <c r="A6509">
        <v>240928</v>
      </c>
      <c r="B6509">
        <v>400</v>
      </c>
      <c r="C6509">
        <v>0.12017600000000001</v>
      </c>
      <c r="D6509">
        <f t="shared" si="101"/>
        <v>0</v>
      </c>
    </row>
    <row r="6510" spans="1:4" x14ac:dyDescent="0.35">
      <c r="A6510">
        <v>240928</v>
      </c>
      <c r="B6510">
        <v>500</v>
      </c>
      <c r="C6510">
        <v>0.37996400000000002</v>
      </c>
      <c r="D6510">
        <f t="shared" si="101"/>
        <v>0</v>
      </c>
    </row>
    <row r="6511" spans="1:4" x14ac:dyDescent="0.35">
      <c r="A6511">
        <v>240928</v>
      </c>
      <c r="B6511">
        <v>600</v>
      </c>
      <c r="C6511">
        <v>0.23135600000000001</v>
      </c>
      <c r="D6511">
        <f t="shared" si="101"/>
        <v>0</v>
      </c>
    </row>
    <row r="6512" spans="1:4" x14ac:dyDescent="0.35">
      <c r="A6512">
        <v>240928</v>
      </c>
      <c r="B6512">
        <v>700</v>
      </c>
      <c r="C6512">
        <v>6.7988800000000002E-2</v>
      </c>
      <c r="D6512">
        <f t="shared" si="101"/>
        <v>0</v>
      </c>
    </row>
    <row r="6513" spans="1:4" x14ac:dyDescent="0.35">
      <c r="A6513">
        <v>240928</v>
      </c>
      <c r="B6513">
        <v>800</v>
      </c>
      <c r="C6513">
        <v>0.22950599999999999</v>
      </c>
      <c r="D6513">
        <f t="shared" si="101"/>
        <v>0</v>
      </c>
    </row>
    <row r="6514" spans="1:4" x14ac:dyDescent="0.35">
      <c r="A6514">
        <v>240928</v>
      </c>
      <c r="B6514">
        <v>900</v>
      </c>
      <c r="C6514">
        <v>0.68015099999999995</v>
      </c>
      <c r="D6514">
        <f t="shared" si="101"/>
        <v>0</v>
      </c>
    </row>
    <row r="6515" spans="1:4" x14ac:dyDescent="0.35">
      <c r="A6515">
        <v>240928</v>
      </c>
      <c r="B6515">
        <v>1000</v>
      </c>
      <c r="C6515">
        <v>0.14547199999999999</v>
      </c>
      <c r="D6515">
        <f t="shared" si="101"/>
        <v>0</v>
      </c>
    </row>
    <row r="6516" spans="1:4" x14ac:dyDescent="0.35">
      <c r="A6516">
        <v>240928</v>
      </c>
      <c r="B6516">
        <v>1100</v>
      </c>
      <c r="C6516">
        <v>0.94194699999999998</v>
      </c>
      <c r="D6516">
        <f t="shared" si="101"/>
        <v>0</v>
      </c>
    </row>
    <row r="6517" spans="1:4" x14ac:dyDescent="0.35">
      <c r="A6517">
        <v>240928</v>
      </c>
      <c r="B6517">
        <v>1200</v>
      </c>
      <c r="C6517">
        <v>0.99068000000000001</v>
      </c>
      <c r="D6517">
        <f t="shared" si="101"/>
        <v>0</v>
      </c>
    </row>
    <row r="6518" spans="1:4" x14ac:dyDescent="0.35">
      <c r="A6518">
        <v>240928</v>
      </c>
      <c r="B6518">
        <v>1300</v>
      </c>
      <c r="C6518">
        <v>0.65813299999999997</v>
      </c>
      <c r="D6518">
        <f t="shared" si="101"/>
        <v>0</v>
      </c>
    </row>
    <row r="6519" spans="1:4" x14ac:dyDescent="0.35">
      <c r="A6519">
        <v>240928</v>
      </c>
      <c r="B6519">
        <v>1400</v>
      </c>
      <c r="C6519">
        <v>1.06958</v>
      </c>
      <c r="D6519">
        <f t="shared" si="101"/>
        <v>0</v>
      </c>
    </row>
    <row r="6520" spans="1:4" x14ac:dyDescent="0.35">
      <c r="A6520">
        <v>240928</v>
      </c>
      <c r="B6520">
        <v>1500</v>
      </c>
      <c r="C6520">
        <v>1.83928</v>
      </c>
      <c r="D6520">
        <f t="shared" si="101"/>
        <v>0</v>
      </c>
    </row>
    <row r="6521" spans="1:4" x14ac:dyDescent="0.35">
      <c r="A6521">
        <v>240928</v>
      </c>
      <c r="B6521">
        <v>1600</v>
      </c>
      <c r="C6521">
        <v>2.35622</v>
      </c>
      <c r="D6521">
        <f t="shared" si="101"/>
        <v>0</v>
      </c>
    </row>
    <row r="6522" spans="1:4" x14ac:dyDescent="0.35">
      <c r="A6522">
        <v>240928</v>
      </c>
      <c r="B6522">
        <v>1700</v>
      </c>
      <c r="C6522">
        <v>1.7947299999999999</v>
      </c>
      <c r="D6522">
        <f t="shared" si="101"/>
        <v>0</v>
      </c>
    </row>
    <row r="6523" spans="1:4" x14ac:dyDescent="0.35">
      <c r="A6523">
        <v>240928</v>
      </c>
      <c r="B6523">
        <v>1800</v>
      </c>
      <c r="C6523">
        <v>1.0610599999999999</v>
      </c>
      <c r="D6523">
        <f t="shared" si="101"/>
        <v>0</v>
      </c>
    </row>
    <row r="6524" spans="1:4" x14ac:dyDescent="0.35">
      <c r="A6524">
        <v>240928</v>
      </c>
      <c r="B6524">
        <v>1900</v>
      </c>
      <c r="C6524">
        <v>0.55824300000000004</v>
      </c>
      <c r="D6524">
        <f t="shared" si="101"/>
        <v>0</v>
      </c>
    </row>
    <row r="6525" spans="1:4" x14ac:dyDescent="0.35">
      <c r="A6525">
        <v>240928</v>
      </c>
      <c r="B6525">
        <v>2000</v>
      </c>
      <c r="C6525">
        <v>0.32525399999999999</v>
      </c>
      <c r="D6525">
        <f t="shared" si="101"/>
        <v>0</v>
      </c>
    </row>
    <row r="6526" spans="1:4" x14ac:dyDescent="0.35">
      <c r="A6526">
        <v>240928</v>
      </c>
      <c r="B6526">
        <v>2100</v>
      </c>
      <c r="C6526">
        <v>0.25460500000000003</v>
      </c>
      <c r="D6526">
        <f t="shared" si="101"/>
        <v>0</v>
      </c>
    </row>
    <row r="6527" spans="1:4" x14ac:dyDescent="0.35">
      <c r="A6527">
        <v>240928</v>
      </c>
      <c r="B6527">
        <v>2200</v>
      </c>
      <c r="C6527">
        <v>0.36941099999999999</v>
      </c>
      <c r="D6527">
        <f t="shared" si="101"/>
        <v>0</v>
      </c>
    </row>
    <row r="6528" spans="1:4" x14ac:dyDescent="0.35">
      <c r="A6528">
        <v>240928</v>
      </c>
      <c r="B6528">
        <v>2300</v>
      </c>
      <c r="C6528">
        <v>0.13442299999999999</v>
      </c>
      <c r="D6528">
        <f t="shared" si="101"/>
        <v>0</v>
      </c>
    </row>
    <row r="6529" spans="1:4" x14ac:dyDescent="0.35">
      <c r="A6529">
        <v>240929</v>
      </c>
      <c r="B6529">
        <v>0</v>
      </c>
      <c r="C6529">
        <v>0.106077</v>
      </c>
      <c r="D6529">
        <f t="shared" si="101"/>
        <v>0</v>
      </c>
    </row>
    <row r="6530" spans="1:4" x14ac:dyDescent="0.35">
      <c r="A6530">
        <v>240929</v>
      </c>
      <c r="B6530">
        <v>100</v>
      </c>
      <c r="C6530">
        <v>3.3982100000000001E-2</v>
      </c>
      <c r="D6530">
        <f t="shared" si="101"/>
        <v>0</v>
      </c>
    </row>
    <row r="6531" spans="1:4" x14ac:dyDescent="0.35">
      <c r="A6531">
        <v>240929</v>
      </c>
      <c r="B6531">
        <v>200</v>
      </c>
      <c r="C6531">
        <v>0.33405400000000002</v>
      </c>
      <c r="D6531">
        <f t="shared" ref="D6531:D6594" si="102">IF(C6531&gt;=(5.4),1,0)</f>
        <v>0</v>
      </c>
    </row>
    <row r="6532" spans="1:4" x14ac:dyDescent="0.35">
      <c r="A6532">
        <v>240929</v>
      </c>
      <c r="B6532">
        <v>300</v>
      </c>
      <c r="C6532">
        <v>0.533443</v>
      </c>
      <c r="D6532">
        <f t="shared" si="102"/>
        <v>0</v>
      </c>
    </row>
    <row r="6533" spans="1:4" x14ac:dyDescent="0.35">
      <c r="A6533">
        <v>240929</v>
      </c>
      <c r="B6533">
        <v>400</v>
      </c>
      <c r="C6533">
        <v>9.6296300000000001E-2</v>
      </c>
      <c r="D6533">
        <f t="shared" si="102"/>
        <v>0</v>
      </c>
    </row>
    <row r="6534" spans="1:4" x14ac:dyDescent="0.35">
      <c r="A6534">
        <v>240929</v>
      </c>
      <c r="B6534">
        <v>500</v>
      </c>
      <c r="C6534">
        <v>0.26498699999999997</v>
      </c>
      <c r="D6534">
        <f t="shared" si="102"/>
        <v>0</v>
      </c>
    </row>
    <row r="6535" spans="1:4" x14ac:dyDescent="0.35">
      <c r="A6535">
        <v>240929</v>
      </c>
      <c r="B6535">
        <v>600</v>
      </c>
      <c r="C6535">
        <v>0.146705</v>
      </c>
      <c r="D6535">
        <f t="shared" si="102"/>
        <v>0</v>
      </c>
    </row>
    <row r="6536" spans="1:4" x14ac:dyDescent="0.35">
      <c r="A6536">
        <v>240929</v>
      </c>
      <c r="B6536">
        <v>700</v>
      </c>
      <c r="C6536">
        <v>0.56289900000000004</v>
      </c>
      <c r="D6536">
        <f t="shared" si="102"/>
        <v>0</v>
      </c>
    </row>
    <row r="6537" spans="1:4" x14ac:dyDescent="0.35">
      <c r="A6537">
        <v>240929</v>
      </c>
      <c r="B6537">
        <v>800</v>
      </c>
      <c r="C6537">
        <v>0.82704800000000001</v>
      </c>
      <c r="D6537">
        <f t="shared" si="102"/>
        <v>0</v>
      </c>
    </row>
    <row r="6538" spans="1:4" x14ac:dyDescent="0.35">
      <c r="A6538">
        <v>240929</v>
      </c>
      <c r="B6538">
        <v>900</v>
      </c>
      <c r="C6538">
        <v>1.31793</v>
      </c>
      <c r="D6538">
        <f t="shared" si="102"/>
        <v>0</v>
      </c>
    </row>
    <row r="6539" spans="1:4" x14ac:dyDescent="0.35">
      <c r="A6539">
        <v>240929</v>
      </c>
      <c r="B6539">
        <v>1000</v>
      </c>
      <c r="C6539">
        <v>1.16483</v>
      </c>
      <c r="D6539">
        <f t="shared" si="102"/>
        <v>0</v>
      </c>
    </row>
    <row r="6540" spans="1:4" x14ac:dyDescent="0.35">
      <c r="A6540">
        <v>240929</v>
      </c>
      <c r="B6540">
        <v>1100</v>
      </c>
      <c r="C6540">
        <v>1.4483999999999999</v>
      </c>
      <c r="D6540">
        <f t="shared" si="102"/>
        <v>0</v>
      </c>
    </row>
    <row r="6541" spans="1:4" x14ac:dyDescent="0.35">
      <c r="A6541">
        <v>240929</v>
      </c>
      <c r="B6541">
        <v>1200</v>
      </c>
      <c r="C6541">
        <v>1.6273500000000001</v>
      </c>
      <c r="D6541">
        <f t="shared" si="102"/>
        <v>0</v>
      </c>
    </row>
    <row r="6542" spans="1:4" x14ac:dyDescent="0.35">
      <c r="A6542">
        <v>240929</v>
      </c>
      <c r="B6542">
        <v>1300</v>
      </c>
      <c r="C6542">
        <v>1.82054</v>
      </c>
      <c r="D6542">
        <f t="shared" si="102"/>
        <v>0</v>
      </c>
    </row>
    <row r="6543" spans="1:4" x14ac:dyDescent="0.35">
      <c r="A6543">
        <v>240929</v>
      </c>
      <c r="B6543">
        <v>1400</v>
      </c>
      <c r="C6543">
        <v>2.30063</v>
      </c>
      <c r="D6543">
        <f t="shared" si="102"/>
        <v>0</v>
      </c>
    </row>
    <row r="6544" spans="1:4" x14ac:dyDescent="0.35">
      <c r="A6544">
        <v>240929</v>
      </c>
      <c r="B6544">
        <v>1500</v>
      </c>
      <c r="C6544">
        <v>2.3713000000000002</v>
      </c>
      <c r="D6544">
        <f t="shared" si="102"/>
        <v>0</v>
      </c>
    </row>
    <row r="6545" spans="1:4" x14ac:dyDescent="0.35">
      <c r="A6545">
        <v>240929</v>
      </c>
      <c r="B6545">
        <v>1600</v>
      </c>
      <c r="C6545">
        <v>2.0859000000000001</v>
      </c>
      <c r="D6545">
        <f t="shared" si="102"/>
        <v>0</v>
      </c>
    </row>
    <row r="6546" spans="1:4" x14ac:dyDescent="0.35">
      <c r="A6546">
        <v>240929</v>
      </c>
      <c r="B6546">
        <v>1700</v>
      </c>
      <c r="C6546">
        <v>2.1478600000000001</v>
      </c>
      <c r="D6546">
        <f t="shared" si="102"/>
        <v>0</v>
      </c>
    </row>
    <row r="6547" spans="1:4" x14ac:dyDescent="0.35">
      <c r="A6547">
        <v>240929</v>
      </c>
      <c r="B6547">
        <v>1800</v>
      </c>
      <c r="C6547">
        <v>1.0620799999999999</v>
      </c>
      <c r="D6547">
        <f t="shared" si="102"/>
        <v>0</v>
      </c>
    </row>
    <row r="6548" spans="1:4" x14ac:dyDescent="0.35">
      <c r="A6548">
        <v>240929</v>
      </c>
      <c r="B6548">
        <v>1900</v>
      </c>
      <c r="C6548">
        <v>0.93096400000000001</v>
      </c>
      <c r="D6548">
        <f t="shared" si="102"/>
        <v>0</v>
      </c>
    </row>
    <row r="6549" spans="1:4" x14ac:dyDescent="0.35">
      <c r="A6549">
        <v>240929</v>
      </c>
      <c r="B6549">
        <v>2000</v>
      </c>
      <c r="C6549">
        <v>1.4903500000000001</v>
      </c>
      <c r="D6549">
        <f t="shared" si="102"/>
        <v>0</v>
      </c>
    </row>
    <row r="6550" spans="1:4" x14ac:dyDescent="0.35">
      <c r="A6550">
        <v>240929</v>
      </c>
      <c r="B6550">
        <v>2100</v>
      </c>
      <c r="C6550">
        <v>1.1599299999999999</v>
      </c>
      <c r="D6550">
        <f t="shared" si="102"/>
        <v>0</v>
      </c>
    </row>
    <row r="6551" spans="1:4" x14ac:dyDescent="0.35">
      <c r="A6551">
        <v>240929</v>
      </c>
      <c r="B6551">
        <v>2200</v>
      </c>
      <c r="C6551">
        <v>0.72415300000000005</v>
      </c>
      <c r="D6551">
        <f t="shared" si="102"/>
        <v>0</v>
      </c>
    </row>
    <row r="6552" spans="1:4" x14ac:dyDescent="0.35">
      <c r="A6552">
        <v>240929</v>
      </c>
      <c r="B6552">
        <v>2300</v>
      </c>
      <c r="C6552">
        <v>0.30419499999999999</v>
      </c>
      <c r="D6552">
        <f t="shared" si="102"/>
        <v>0</v>
      </c>
    </row>
    <row r="6553" spans="1:4" x14ac:dyDescent="0.35">
      <c r="A6553">
        <v>240930</v>
      </c>
      <c r="B6553">
        <v>0</v>
      </c>
      <c r="C6553">
        <v>0.96963100000000002</v>
      </c>
      <c r="D6553">
        <f t="shared" si="102"/>
        <v>0</v>
      </c>
    </row>
    <row r="6554" spans="1:4" x14ac:dyDescent="0.35">
      <c r="A6554">
        <v>240930</v>
      </c>
      <c r="B6554">
        <v>100</v>
      </c>
      <c r="C6554">
        <v>1.0169299999999999</v>
      </c>
      <c r="D6554">
        <f t="shared" si="102"/>
        <v>0</v>
      </c>
    </row>
    <row r="6555" spans="1:4" x14ac:dyDescent="0.35">
      <c r="A6555">
        <v>240930</v>
      </c>
      <c r="B6555">
        <v>200</v>
      </c>
      <c r="C6555">
        <v>1.58107</v>
      </c>
      <c r="D6555">
        <f t="shared" si="102"/>
        <v>0</v>
      </c>
    </row>
    <row r="6556" spans="1:4" x14ac:dyDescent="0.35">
      <c r="A6556">
        <v>240930</v>
      </c>
      <c r="B6556">
        <v>300</v>
      </c>
      <c r="C6556">
        <v>1.08168</v>
      </c>
      <c r="D6556">
        <f t="shared" si="102"/>
        <v>0</v>
      </c>
    </row>
    <row r="6557" spans="1:4" x14ac:dyDescent="0.35">
      <c r="A6557">
        <v>240930</v>
      </c>
      <c r="B6557">
        <v>400</v>
      </c>
      <c r="C6557">
        <v>0.99910500000000002</v>
      </c>
      <c r="D6557">
        <f t="shared" si="102"/>
        <v>0</v>
      </c>
    </row>
    <row r="6558" spans="1:4" x14ac:dyDescent="0.35">
      <c r="A6558">
        <v>240930</v>
      </c>
      <c r="B6558">
        <v>500</v>
      </c>
      <c r="C6558">
        <v>0.66309700000000005</v>
      </c>
      <c r="D6558">
        <f t="shared" si="102"/>
        <v>0</v>
      </c>
    </row>
    <row r="6559" spans="1:4" x14ac:dyDescent="0.35">
      <c r="A6559">
        <v>240930</v>
      </c>
      <c r="B6559">
        <v>600</v>
      </c>
      <c r="C6559">
        <v>0.58179700000000001</v>
      </c>
      <c r="D6559">
        <f t="shared" si="102"/>
        <v>0</v>
      </c>
    </row>
    <row r="6560" spans="1:4" x14ac:dyDescent="0.35">
      <c r="A6560">
        <v>240930</v>
      </c>
      <c r="B6560">
        <v>700</v>
      </c>
      <c r="C6560">
        <v>0.96840800000000005</v>
      </c>
      <c r="D6560">
        <f t="shared" si="102"/>
        <v>0</v>
      </c>
    </row>
    <row r="6561" spans="1:4" x14ac:dyDescent="0.35">
      <c r="A6561">
        <v>240930</v>
      </c>
      <c r="B6561">
        <v>800</v>
      </c>
      <c r="C6561">
        <v>1.5270600000000001</v>
      </c>
      <c r="D6561">
        <f t="shared" si="102"/>
        <v>0</v>
      </c>
    </row>
    <row r="6562" spans="1:4" x14ac:dyDescent="0.35">
      <c r="A6562">
        <v>240930</v>
      </c>
      <c r="B6562">
        <v>900</v>
      </c>
      <c r="C6562">
        <v>1.3513200000000001</v>
      </c>
      <c r="D6562">
        <f t="shared" si="102"/>
        <v>0</v>
      </c>
    </row>
    <row r="6563" spans="1:4" x14ac:dyDescent="0.35">
      <c r="A6563">
        <v>240930</v>
      </c>
      <c r="B6563">
        <v>1000</v>
      </c>
      <c r="C6563">
        <v>0.39763199999999999</v>
      </c>
      <c r="D6563">
        <f t="shared" si="102"/>
        <v>0</v>
      </c>
    </row>
    <row r="6564" spans="1:4" x14ac:dyDescent="0.35">
      <c r="A6564">
        <v>240930</v>
      </c>
      <c r="B6564">
        <v>1100</v>
      </c>
      <c r="C6564">
        <v>0.33713799999999999</v>
      </c>
      <c r="D6564">
        <f t="shared" si="102"/>
        <v>0</v>
      </c>
    </row>
    <row r="6565" spans="1:4" x14ac:dyDescent="0.35">
      <c r="A6565">
        <v>240930</v>
      </c>
      <c r="B6565">
        <v>1200</v>
      </c>
      <c r="C6565">
        <v>1.0565</v>
      </c>
      <c r="D6565">
        <f t="shared" si="102"/>
        <v>0</v>
      </c>
    </row>
    <row r="6566" spans="1:4" x14ac:dyDescent="0.35">
      <c r="A6566">
        <v>240930</v>
      </c>
      <c r="B6566">
        <v>1300</v>
      </c>
      <c r="C6566">
        <v>1.0254399999999999</v>
      </c>
      <c r="D6566">
        <f t="shared" si="102"/>
        <v>0</v>
      </c>
    </row>
    <row r="6567" spans="1:4" x14ac:dyDescent="0.35">
      <c r="A6567">
        <v>240930</v>
      </c>
      <c r="B6567">
        <v>1400</v>
      </c>
      <c r="C6567">
        <v>1.1772100000000001</v>
      </c>
      <c r="D6567">
        <f t="shared" si="102"/>
        <v>0</v>
      </c>
    </row>
    <row r="6568" spans="1:4" x14ac:dyDescent="0.35">
      <c r="A6568">
        <v>240930</v>
      </c>
      <c r="B6568">
        <v>1500</v>
      </c>
      <c r="C6568">
        <v>1.54427</v>
      </c>
      <c r="D6568">
        <f t="shared" si="102"/>
        <v>0</v>
      </c>
    </row>
    <row r="6569" spans="1:4" x14ac:dyDescent="0.35">
      <c r="A6569">
        <v>240930</v>
      </c>
      <c r="B6569">
        <v>1600</v>
      </c>
      <c r="C6569">
        <v>2.19713</v>
      </c>
      <c r="D6569">
        <f t="shared" si="102"/>
        <v>0</v>
      </c>
    </row>
    <row r="6570" spans="1:4" x14ac:dyDescent="0.35">
      <c r="A6570">
        <v>240930</v>
      </c>
      <c r="B6570">
        <v>1700</v>
      </c>
      <c r="C6570">
        <v>2.4395799999999999</v>
      </c>
      <c r="D6570">
        <f t="shared" si="102"/>
        <v>0</v>
      </c>
    </row>
    <row r="6571" spans="1:4" x14ac:dyDescent="0.35">
      <c r="A6571">
        <v>240930</v>
      </c>
      <c r="B6571">
        <v>1800</v>
      </c>
      <c r="C6571">
        <v>1.7034499999999999</v>
      </c>
      <c r="D6571">
        <f t="shared" si="102"/>
        <v>0</v>
      </c>
    </row>
    <row r="6572" spans="1:4" x14ac:dyDescent="0.35">
      <c r="A6572">
        <v>240930</v>
      </c>
      <c r="B6572">
        <v>1900</v>
      </c>
      <c r="C6572">
        <v>1.0252300000000001</v>
      </c>
      <c r="D6572">
        <f t="shared" si="102"/>
        <v>0</v>
      </c>
    </row>
    <row r="6573" spans="1:4" x14ac:dyDescent="0.35">
      <c r="A6573">
        <v>240930</v>
      </c>
      <c r="B6573">
        <v>2000</v>
      </c>
      <c r="C6573">
        <v>0.42375299999999999</v>
      </c>
      <c r="D6573">
        <f t="shared" si="102"/>
        <v>0</v>
      </c>
    </row>
    <row r="6574" spans="1:4" x14ac:dyDescent="0.35">
      <c r="A6574">
        <v>240930</v>
      </c>
      <c r="B6574">
        <v>2100</v>
      </c>
      <c r="C6574">
        <v>0.43595699999999998</v>
      </c>
      <c r="D6574">
        <f t="shared" si="102"/>
        <v>0</v>
      </c>
    </row>
    <row r="6575" spans="1:4" x14ac:dyDescent="0.35">
      <c r="A6575">
        <v>240930</v>
      </c>
      <c r="B6575">
        <v>2200</v>
      </c>
      <c r="C6575">
        <v>0.62930200000000003</v>
      </c>
      <c r="D6575">
        <f t="shared" si="102"/>
        <v>0</v>
      </c>
    </row>
    <row r="6576" spans="1:4" x14ac:dyDescent="0.35">
      <c r="A6576">
        <v>240930</v>
      </c>
      <c r="B6576">
        <v>2300</v>
      </c>
      <c r="C6576">
        <v>2.1936500000000001E-2</v>
      </c>
      <c r="D6576">
        <f t="shared" si="102"/>
        <v>0</v>
      </c>
    </row>
    <row r="6577" spans="1:4" x14ac:dyDescent="0.35">
      <c r="A6577">
        <v>241001</v>
      </c>
      <c r="B6577">
        <v>0</v>
      </c>
      <c r="C6577">
        <v>0.20661399999999999</v>
      </c>
      <c r="D6577">
        <f t="shared" si="102"/>
        <v>0</v>
      </c>
    </row>
    <row r="6578" spans="1:4" x14ac:dyDescent="0.35">
      <c r="A6578">
        <v>241001</v>
      </c>
      <c r="B6578">
        <v>100</v>
      </c>
      <c r="C6578">
        <v>0.107194</v>
      </c>
      <c r="D6578">
        <f t="shared" si="102"/>
        <v>0</v>
      </c>
    </row>
    <row r="6579" spans="1:4" x14ac:dyDescent="0.35">
      <c r="A6579">
        <v>241001</v>
      </c>
      <c r="B6579">
        <v>200</v>
      </c>
      <c r="C6579">
        <v>0.18307200000000001</v>
      </c>
      <c r="D6579">
        <f t="shared" si="102"/>
        <v>0</v>
      </c>
    </row>
    <row r="6580" spans="1:4" x14ac:dyDescent="0.35">
      <c r="A6580">
        <v>241001</v>
      </c>
      <c r="B6580">
        <v>300</v>
      </c>
      <c r="C6580">
        <v>0.33616400000000002</v>
      </c>
      <c r="D6580">
        <f t="shared" si="102"/>
        <v>0</v>
      </c>
    </row>
    <row r="6581" spans="1:4" x14ac:dyDescent="0.35">
      <c r="A6581">
        <v>241001</v>
      </c>
      <c r="B6581">
        <v>400</v>
      </c>
      <c r="C6581">
        <v>0.34761399999999998</v>
      </c>
      <c r="D6581">
        <f t="shared" si="102"/>
        <v>0</v>
      </c>
    </row>
    <row r="6582" spans="1:4" x14ac:dyDescent="0.35">
      <c r="A6582">
        <v>241001</v>
      </c>
      <c r="B6582">
        <v>500</v>
      </c>
      <c r="C6582">
        <v>0.55406900000000003</v>
      </c>
      <c r="D6582">
        <f t="shared" si="102"/>
        <v>0</v>
      </c>
    </row>
    <row r="6583" spans="1:4" x14ac:dyDescent="0.35">
      <c r="A6583">
        <v>241001</v>
      </c>
      <c r="B6583">
        <v>600</v>
      </c>
      <c r="C6583">
        <v>0.79559299999999999</v>
      </c>
      <c r="D6583">
        <f t="shared" si="102"/>
        <v>0</v>
      </c>
    </row>
    <row r="6584" spans="1:4" x14ac:dyDescent="0.35">
      <c r="A6584">
        <v>241001</v>
      </c>
      <c r="B6584">
        <v>700</v>
      </c>
      <c r="C6584">
        <v>0.86424500000000004</v>
      </c>
      <c r="D6584">
        <f t="shared" si="102"/>
        <v>0</v>
      </c>
    </row>
    <row r="6585" spans="1:4" x14ac:dyDescent="0.35">
      <c r="A6585">
        <v>241001</v>
      </c>
      <c r="B6585">
        <v>800</v>
      </c>
      <c r="C6585">
        <v>0.354796</v>
      </c>
      <c r="D6585">
        <f t="shared" si="102"/>
        <v>0</v>
      </c>
    </row>
    <row r="6586" spans="1:4" x14ac:dyDescent="0.35">
      <c r="A6586">
        <v>241001</v>
      </c>
      <c r="B6586">
        <v>900</v>
      </c>
      <c r="C6586">
        <v>1.11995</v>
      </c>
      <c r="D6586">
        <f t="shared" si="102"/>
        <v>0</v>
      </c>
    </row>
    <row r="6587" spans="1:4" x14ac:dyDescent="0.35">
      <c r="A6587">
        <v>241001</v>
      </c>
      <c r="B6587">
        <v>1000</v>
      </c>
      <c r="C6587">
        <v>1.1836899999999999</v>
      </c>
      <c r="D6587">
        <f t="shared" si="102"/>
        <v>0</v>
      </c>
    </row>
    <row r="6588" spans="1:4" x14ac:dyDescent="0.35">
      <c r="A6588">
        <v>241001</v>
      </c>
      <c r="B6588">
        <v>1100</v>
      </c>
      <c r="C6588">
        <v>1.53009</v>
      </c>
      <c r="D6588">
        <f t="shared" si="102"/>
        <v>0</v>
      </c>
    </row>
    <row r="6589" spans="1:4" x14ac:dyDescent="0.35">
      <c r="A6589">
        <v>241001</v>
      </c>
      <c r="B6589">
        <v>1200</v>
      </c>
      <c r="C6589">
        <v>0.92549800000000004</v>
      </c>
      <c r="D6589">
        <f t="shared" si="102"/>
        <v>0</v>
      </c>
    </row>
    <row r="6590" spans="1:4" x14ac:dyDescent="0.35">
      <c r="A6590">
        <v>241001</v>
      </c>
      <c r="B6590">
        <v>1300</v>
      </c>
      <c r="C6590">
        <v>1.31894</v>
      </c>
      <c r="D6590">
        <f t="shared" si="102"/>
        <v>0</v>
      </c>
    </row>
    <row r="6591" spans="1:4" x14ac:dyDescent="0.35">
      <c r="A6591">
        <v>241001</v>
      </c>
      <c r="B6591">
        <v>1400</v>
      </c>
      <c r="C6591">
        <v>1.37818</v>
      </c>
      <c r="D6591">
        <f t="shared" si="102"/>
        <v>0</v>
      </c>
    </row>
    <row r="6592" spans="1:4" x14ac:dyDescent="0.35">
      <c r="A6592">
        <v>241001</v>
      </c>
      <c r="B6592">
        <v>1500</v>
      </c>
      <c r="C6592">
        <v>1.6902299999999999</v>
      </c>
      <c r="D6592">
        <f t="shared" si="102"/>
        <v>0</v>
      </c>
    </row>
    <row r="6593" spans="1:4" x14ac:dyDescent="0.35">
      <c r="A6593">
        <v>241001</v>
      </c>
      <c r="B6593">
        <v>1600</v>
      </c>
      <c r="C6593">
        <v>1.8084499999999999</v>
      </c>
      <c r="D6593">
        <f t="shared" si="102"/>
        <v>0</v>
      </c>
    </row>
    <row r="6594" spans="1:4" x14ac:dyDescent="0.35">
      <c r="A6594">
        <v>241001</v>
      </c>
      <c r="B6594">
        <v>1700</v>
      </c>
      <c r="C6594">
        <v>1.8643700000000001</v>
      </c>
      <c r="D6594">
        <f t="shared" si="102"/>
        <v>0</v>
      </c>
    </row>
    <row r="6595" spans="1:4" x14ac:dyDescent="0.35">
      <c r="A6595">
        <v>241001</v>
      </c>
      <c r="B6595">
        <v>1800</v>
      </c>
      <c r="C6595">
        <v>1.54342</v>
      </c>
      <c r="D6595">
        <f t="shared" ref="D6595:D6658" si="103">IF(C6595&gt;=(5.4),1,0)</f>
        <v>0</v>
      </c>
    </row>
    <row r="6596" spans="1:4" x14ac:dyDescent="0.35">
      <c r="A6596">
        <v>241001</v>
      </c>
      <c r="B6596">
        <v>1900</v>
      </c>
      <c r="C6596">
        <v>1.35406</v>
      </c>
      <c r="D6596">
        <f t="shared" si="103"/>
        <v>0</v>
      </c>
    </row>
    <row r="6597" spans="1:4" x14ac:dyDescent="0.35">
      <c r="A6597">
        <v>241001</v>
      </c>
      <c r="B6597">
        <v>2000</v>
      </c>
      <c r="C6597">
        <v>0.75677499999999998</v>
      </c>
      <c r="D6597">
        <f t="shared" si="103"/>
        <v>0</v>
      </c>
    </row>
    <row r="6598" spans="1:4" x14ac:dyDescent="0.35">
      <c r="A6598">
        <v>241001</v>
      </c>
      <c r="B6598">
        <v>2100</v>
      </c>
      <c r="C6598">
        <v>0.79186400000000001</v>
      </c>
      <c r="D6598">
        <f t="shared" si="103"/>
        <v>0</v>
      </c>
    </row>
    <row r="6599" spans="1:4" x14ac:dyDescent="0.35">
      <c r="A6599">
        <v>241001</v>
      </c>
      <c r="B6599">
        <v>2200</v>
      </c>
      <c r="C6599">
        <v>0.17102999999999999</v>
      </c>
      <c r="D6599">
        <f t="shared" si="103"/>
        <v>0</v>
      </c>
    </row>
    <row r="6600" spans="1:4" x14ac:dyDescent="0.35">
      <c r="A6600">
        <v>241001</v>
      </c>
      <c r="B6600">
        <v>2300</v>
      </c>
      <c r="C6600">
        <v>4.6625399999999997E-3</v>
      </c>
      <c r="D6600">
        <f t="shared" si="103"/>
        <v>0</v>
      </c>
    </row>
    <row r="6601" spans="1:4" x14ac:dyDescent="0.35">
      <c r="A6601">
        <v>241002</v>
      </c>
      <c r="B6601">
        <v>0</v>
      </c>
      <c r="C6601">
        <v>9.6070500000000003E-2</v>
      </c>
      <c r="D6601">
        <f t="shared" si="103"/>
        <v>0</v>
      </c>
    </row>
    <row r="6602" spans="1:4" x14ac:dyDescent="0.35">
      <c r="A6602">
        <v>241002</v>
      </c>
      <c r="B6602">
        <v>100</v>
      </c>
      <c r="C6602">
        <v>0.12858600000000001</v>
      </c>
      <c r="D6602">
        <f t="shared" si="103"/>
        <v>0</v>
      </c>
    </row>
    <row r="6603" spans="1:4" x14ac:dyDescent="0.35">
      <c r="A6603">
        <v>241002</v>
      </c>
      <c r="B6603">
        <v>200</v>
      </c>
      <c r="C6603">
        <v>9.6550300000000006E-2</v>
      </c>
      <c r="D6603">
        <f t="shared" si="103"/>
        <v>0</v>
      </c>
    </row>
    <row r="6604" spans="1:4" x14ac:dyDescent="0.35">
      <c r="A6604">
        <v>241002</v>
      </c>
      <c r="B6604">
        <v>300</v>
      </c>
      <c r="C6604">
        <v>9.44633E-2</v>
      </c>
      <c r="D6604">
        <f t="shared" si="103"/>
        <v>0</v>
      </c>
    </row>
    <row r="6605" spans="1:4" x14ac:dyDescent="0.35">
      <c r="A6605">
        <v>241002</v>
      </c>
      <c r="B6605">
        <v>400</v>
      </c>
      <c r="C6605">
        <v>0.180925</v>
      </c>
      <c r="D6605">
        <f t="shared" si="103"/>
        <v>0</v>
      </c>
    </row>
    <row r="6606" spans="1:4" x14ac:dyDescent="0.35">
      <c r="A6606">
        <v>241002</v>
      </c>
      <c r="B6606">
        <v>500</v>
      </c>
      <c r="C6606">
        <v>0.19563</v>
      </c>
      <c r="D6606">
        <f t="shared" si="103"/>
        <v>0</v>
      </c>
    </row>
    <row r="6607" spans="1:4" x14ac:dyDescent="0.35">
      <c r="A6607">
        <v>241002</v>
      </c>
      <c r="B6607">
        <v>600</v>
      </c>
      <c r="C6607">
        <v>0.17836199999999999</v>
      </c>
      <c r="D6607">
        <f t="shared" si="103"/>
        <v>0</v>
      </c>
    </row>
    <row r="6608" spans="1:4" x14ac:dyDescent="0.35">
      <c r="A6608">
        <v>241002</v>
      </c>
      <c r="B6608">
        <v>700</v>
      </c>
      <c r="C6608">
        <v>0.43828600000000001</v>
      </c>
      <c r="D6608">
        <f t="shared" si="103"/>
        <v>0</v>
      </c>
    </row>
    <row r="6609" spans="1:4" x14ac:dyDescent="0.35">
      <c r="A6609">
        <v>241002</v>
      </c>
      <c r="B6609">
        <v>800</v>
      </c>
      <c r="C6609">
        <v>0.57481499999999996</v>
      </c>
      <c r="D6609">
        <f t="shared" si="103"/>
        <v>0</v>
      </c>
    </row>
    <row r="6610" spans="1:4" x14ac:dyDescent="0.35">
      <c r="A6610">
        <v>241002</v>
      </c>
      <c r="B6610">
        <v>900</v>
      </c>
      <c r="C6610">
        <v>0.71951399999999999</v>
      </c>
      <c r="D6610">
        <f t="shared" si="103"/>
        <v>0</v>
      </c>
    </row>
    <row r="6611" spans="1:4" x14ac:dyDescent="0.35">
      <c r="A6611">
        <v>241002</v>
      </c>
      <c r="B6611">
        <v>1000</v>
      </c>
      <c r="C6611">
        <v>0.37616300000000003</v>
      </c>
      <c r="D6611">
        <f t="shared" si="103"/>
        <v>0</v>
      </c>
    </row>
    <row r="6612" spans="1:4" x14ac:dyDescent="0.35">
      <c r="A6612">
        <v>241002</v>
      </c>
      <c r="B6612">
        <v>1100</v>
      </c>
      <c r="C6612">
        <v>0.54639700000000002</v>
      </c>
      <c r="D6612">
        <f t="shared" si="103"/>
        <v>0</v>
      </c>
    </row>
    <row r="6613" spans="1:4" x14ac:dyDescent="0.35">
      <c r="A6613">
        <v>241002</v>
      </c>
      <c r="B6613">
        <v>1200</v>
      </c>
      <c r="C6613">
        <v>0.40565099999999998</v>
      </c>
      <c r="D6613">
        <f t="shared" si="103"/>
        <v>0</v>
      </c>
    </row>
    <row r="6614" spans="1:4" x14ac:dyDescent="0.35">
      <c r="A6614">
        <v>241002</v>
      </c>
      <c r="B6614">
        <v>1300</v>
      </c>
      <c r="C6614">
        <v>1.0127900000000001</v>
      </c>
      <c r="D6614">
        <f t="shared" si="103"/>
        <v>0</v>
      </c>
    </row>
    <row r="6615" spans="1:4" x14ac:dyDescent="0.35">
      <c r="A6615">
        <v>241002</v>
      </c>
      <c r="B6615">
        <v>1400</v>
      </c>
      <c r="C6615">
        <v>1.2441599999999999</v>
      </c>
      <c r="D6615">
        <f t="shared" si="103"/>
        <v>0</v>
      </c>
    </row>
    <row r="6616" spans="1:4" x14ac:dyDescent="0.35">
      <c r="A6616">
        <v>241002</v>
      </c>
      <c r="B6616">
        <v>1500</v>
      </c>
      <c r="C6616">
        <v>1.35412</v>
      </c>
      <c r="D6616">
        <f t="shared" si="103"/>
        <v>0</v>
      </c>
    </row>
    <row r="6617" spans="1:4" x14ac:dyDescent="0.35">
      <c r="A6617">
        <v>241002</v>
      </c>
      <c r="B6617">
        <v>1600</v>
      </c>
      <c r="C6617">
        <v>1.66038</v>
      </c>
      <c r="D6617">
        <f t="shared" si="103"/>
        <v>0</v>
      </c>
    </row>
    <row r="6618" spans="1:4" x14ac:dyDescent="0.35">
      <c r="A6618">
        <v>241002</v>
      </c>
      <c r="B6618">
        <v>1700</v>
      </c>
      <c r="C6618">
        <v>1.8978600000000001</v>
      </c>
      <c r="D6618">
        <f t="shared" si="103"/>
        <v>0</v>
      </c>
    </row>
    <row r="6619" spans="1:4" x14ac:dyDescent="0.35">
      <c r="A6619">
        <v>241002</v>
      </c>
      <c r="B6619">
        <v>1800</v>
      </c>
      <c r="C6619">
        <v>1.21678</v>
      </c>
      <c r="D6619">
        <f t="shared" si="103"/>
        <v>0</v>
      </c>
    </row>
    <row r="6620" spans="1:4" x14ac:dyDescent="0.35">
      <c r="A6620">
        <v>241002</v>
      </c>
      <c r="B6620">
        <v>1900</v>
      </c>
      <c r="C6620">
        <v>0.90055399999999997</v>
      </c>
      <c r="D6620">
        <f t="shared" si="103"/>
        <v>0</v>
      </c>
    </row>
    <row r="6621" spans="1:4" x14ac:dyDescent="0.35">
      <c r="A6621">
        <v>241002</v>
      </c>
      <c r="B6621">
        <v>2000</v>
      </c>
      <c r="C6621">
        <v>9.5125799999999996E-2</v>
      </c>
      <c r="D6621">
        <f t="shared" si="103"/>
        <v>0</v>
      </c>
    </row>
    <row r="6622" spans="1:4" x14ac:dyDescent="0.35">
      <c r="A6622">
        <v>241002</v>
      </c>
      <c r="B6622">
        <v>2100</v>
      </c>
      <c r="C6622">
        <v>0.25906699999999999</v>
      </c>
      <c r="D6622">
        <f t="shared" si="103"/>
        <v>0</v>
      </c>
    </row>
    <row r="6623" spans="1:4" x14ac:dyDescent="0.35">
      <c r="A6623">
        <v>241002</v>
      </c>
      <c r="B6623">
        <v>2200</v>
      </c>
      <c r="C6623">
        <v>0.117483</v>
      </c>
      <c r="D6623">
        <f t="shared" si="103"/>
        <v>0</v>
      </c>
    </row>
    <row r="6624" spans="1:4" x14ac:dyDescent="0.35">
      <c r="A6624">
        <v>241002</v>
      </c>
      <c r="B6624">
        <v>2300</v>
      </c>
      <c r="C6624">
        <v>8.7124499999999994E-2</v>
      </c>
      <c r="D6624">
        <f t="shared" si="103"/>
        <v>0</v>
      </c>
    </row>
    <row r="6625" spans="1:4" x14ac:dyDescent="0.35">
      <c r="A6625">
        <v>241003</v>
      </c>
      <c r="B6625">
        <v>0</v>
      </c>
      <c r="C6625">
        <v>9.9543499999999993E-2</v>
      </c>
      <c r="D6625">
        <f t="shared" si="103"/>
        <v>0</v>
      </c>
    </row>
    <row r="6626" spans="1:4" x14ac:dyDescent="0.35">
      <c r="A6626">
        <v>241003</v>
      </c>
      <c r="B6626">
        <v>100</v>
      </c>
      <c r="C6626">
        <v>0.180948</v>
      </c>
      <c r="D6626">
        <f t="shared" si="103"/>
        <v>0</v>
      </c>
    </row>
    <row r="6627" spans="1:4" x14ac:dyDescent="0.35">
      <c r="A6627">
        <v>241003</v>
      </c>
      <c r="B6627">
        <v>200</v>
      </c>
      <c r="C6627">
        <v>1.48574E-2</v>
      </c>
      <c r="D6627">
        <f t="shared" si="103"/>
        <v>0</v>
      </c>
    </row>
    <row r="6628" spans="1:4" x14ac:dyDescent="0.35">
      <c r="A6628">
        <v>241003</v>
      </c>
      <c r="B6628">
        <v>300</v>
      </c>
      <c r="C6628">
        <v>2.53238E-2</v>
      </c>
      <c r="D6628">
        <f t="shared" si="103"/>
        <v>0</v>
      </c>
    </row>
    <row r="6629" spans="1:4" x14ac:dyDescent="0.35">
      <c r="A6629">
        <v>241003</v>
      </c>
      <c r="B6629">
        <v>400</v>
      </c>
      <c r="C6629">
        <v>2.53017E-2</v>
      </c>
      <c r="D6629">
        <f t="shared" si="103"/>
        <v>0</v>
      </c>
    </row>
    <row r="6630" spans="1:4" x14ac:dyDescent="0.35">
      <c r="A6630">
        <v>241003</v>
      </c>
      <c r="B6630">
        <v>500</v>
      </c>
      <c r="C6630">
        <v>0.20208499999999999</v>
      </c>
      <c r="D6630">
        <f t="shared" si="103"/>
        <v>0</v>
      </c>
    </row>
    <row r="6631" spans="1:4" x14ac:dyDescent="0.35">
      <c r="A6631">
        <v>241003</v>
      </c>
      <c r="B6631">
        <v>600</v>
      </c>
      <c r="C6631">
        <v>0.27513599999999999</v>
      </c>
      <c r="D6631">
        <f t="shared" si="103"/>
        <v>0</v>
      </c>
    </row>
    <row r="6632" spans="1:4" x14ac:dyDescent="0.35">
      <c r="A6632">
        <v>241003</v>
      </c>
      <c r="B6632">
        <v>700</v>
      </c>
      <c r="C6632">
        <v>0.84294500000000006</v>
      </c>
      <c r="D6632">
        <f t="shared" si="103"/>
        <v>0</v>
      </c>
    </row>
    <row r="6633" spans="1:4" x14ac:dyDescent="0.35">
      <c r="A6633">
        <v>241003</v>
      </c>
      <c r="B6633">
        <v>800</v>
      </c>
      <c r="C6633">
        <v>0.306259</v>
      </c>
      <c r="D6633">
        <f t="shared" si="103"/>
        <v>0</v>
      </c>
    </row>
    <row r="6634" spans="1:4" x14ac:dyDescent="0.35">
      <c r="A6634">
        <v>241003</v>
      </c>
      <c r="B6634">
        <v>900</v>
      </c>
      <c r="C6634">
        <v>0.24166799999999999</v>
      </c>
      <c r="D6634">
        <f t="shared" si="103"/>
        <v>0</v>
      </c>
    </row>
    <row r="6635" spans="1:4" x14ac:dyDescent="0.35">
      <c r="A6635">
        <v>241003</v>
      </c>
      <c r="B6635">
        <v>1000</v>
      </c>
      <c r="C6635">
        <v>0.35121599999999997</v>
      </c>
      <c r="D6635">
        <f t="shared" si="103"/>
        <v>0</v>
      </c>
    </row>
    <row r="6636" spans="1:4" x14ac:dyDescent="0.35">
      <c r="A6636">
        <v>241003</v>
      </c>
      <c r="B6636">
        <v>1100</v>
      </c>
      <c r="C6636">
        <v>0.25838</v>
      </c>
      <c r="D6636">
        <f t="shared" si="103"/>
        <v>0</v>
      </c>
    </row>
    <row r="6637" spans="1:4" x14ac:dyDescent="0.35">
      <c r="A6637">
        <v>241003</v>
      </c>
      <c r="B6637">
        <v>1200</v>
      </c>
      <c r="C6637">
        <v>0.76375800000000005</v>
      </c>
      <c r="D6637">
        <f t="shared" si="103"/>
        <v>0</v>
      </c>
    </row>
    <row r="6638" spans="1:4" x14ac:dyDescent="0.35">
      <c r="A6638">
        <v>241003</v>
      </c>
      <c r="B6638">
        <v>1300</v>
      </c>
      <c r="C6638">
        <v>1.1698599999999999</v>
      </c>
      <c r="D6638">
        <f t="shared" si="103"/>
        <v>0</v>
      </c>
    </row>
    <row r="6639" spans="1:4" x14ac:dyDescent="0.35">
      <c r="A6639">
        <v>241003</v>
      </c>
      <c r="B6639">
        <v>1400</v>
      </c>
      <c r="C6639">
        <v>1.6659200000000001</v>
      </c>
      <c r="D6639">
        <f t="shared" si="103"/>
        <v>0</v>
      </c>
    </row>
    <row r="6640" spans="1:4" x14ac:dyDescent="0.35">
      <c r="A6640">
        <v>241003</v>
      </c>
      <c r="B6640">
        <v>1500</v>
      </c>
      <c r="C6640">
        <v>2.07585</v>
      </c>
      <c r="D6640">
        <f t="shared" si="103"/>
        <v>0</v>
      </c>
    </row>
    <row r="6641" spans="1:4" x14ac:dyDescent="0.35">
      <c r="A6641">
        <v>241003</v>
      </c>
      <c r="B6641">
        <v>1600</v>
      </c>
      <c r="C6641">
        <v>2.1802199999999998</v>
      </c>
      <c r="D6641">
        <f t="shared" si="103"/>
        <v>0</v>
      </c>
    </row>
    <row r="6642" spans="1:4" x14ac:dyDescent="0.35">
      <c r="A6642">
        <v>241003</v>
      </c>
      <c r="B6642">
        <v>1700</v>
      </c>
      <c r="C6642">
        <v>1.98769</v>
      </c>
      <c r="D6642">
        <f t="shared" si="103"/>
        <v>0</v>
      </c>
    </row>
    <row r="6643" spans="1:4" x14ac:dyDescent="0.35">
      <c r="A6643">
        <v>241003</v>
      </c>
      <c r="B6643">
        <v>1800</v>
      </c>
      <c r="C6643">
        <v>1.3679399999999999</v>
      </c>
      <c r="D6643">
        <f t="shared" si="103"/>
        <v>0</v>
      </c>
    </row>
    <row r="6644" spans="1:4" x14ac:dyDescent="0.35">
      <c r="A6644">
        <v>241003</v>
      </c>
      <c r="B6644">
        <v>1900</v>
      </c>
      <c r="C6644">
        <v>0.79654800000000003</v>
      </c>
      <c r="D6644">
        <f t="shared" si="103"/>
        <v>0</v>
      </c>
    </row>
    <row r="6645" spans="1:4" x14ac:dyDescent="0.35">
      <c r="A6645">
        <v>241003</v>
      </c>
      <c r="B6645">
        <v>2000</v>
      </c>
      <c r="C6645">
        <v>9.3045900000000001E-2</v>
      </c>
      <c r="D6645">
        <f t="shared" si="103"/>
        <v>0</v>
      </c>
    </row>
    <row r="6646" spans="1:4" x14ac:dyDescent="0.35">
      <c r="A6646">
        <v>241003</v>
      </c>
      <c r="B6646">
        <v>2100</v>
      </c>
      <c r="C6646">
        <v>0.146203</v>
      </c>
      <c r="D6646">
        <f t="shared" si="103"/>
        <v>0</v>
      </c>
    </row>
    <row r="6647" spans="1:4" x14ac:dyDescent="0.35">
      <c r="A6647">
        <v>241003</v>
      </c>
      <c r="B6647">
        <v>2200</v>
      </c>
      <c r="C6647">
        <v>0.15332599999999999</v>
      </c>
      <c r="D6647">
        <f t="shared" si="103"/>
        <v>0</v>
      </c>
    </row>
    <row r="6648" spans="1:4" x14ac:dyDescent="0.35">
      <c r="A6648">
        <v>241003</v>
      </c>
      <c r="B6648">
        <v>2300</v>
      </c>
      <c r="C6648">
        <v>9.4013899999999997E-2</v>
      </c>
      <c r="D6648">
        <f t="shared" si="103"/>
        <v>0</v>
      </c>
    </row>
    <row r="6649" spans="1:4" x14ac:dyDescent="0.35">
      <c r="A6649">
        <v>241004</v>
      </c>
      <c r="B6649">
        <v>0</v>
      </c>
      <c r="C6649">
        <v>9.2424800000000001E-2</v>
      </c>
      <c r="D6649">
        <f t="shared" si="103"/>
        <v>0</v>
      </c>
    </row>
    <row r="6650" spans="1:4" x14ac:dyDescent="0.35">
      <c r="A6650">
        <v>241004</v>
      </c>
      <c r="B6650">
        <v>100</v>
      </c>
      <c r="C6650">
        <v>8.0054500000000001E-2</v>
      </c>
      <c r="D6650">
        <f t="shared" si="103"/>
        <v>0</v>
      </c>
    </row>
    <row r="6651" spans="1:4" x14ac:dyDescent="0.35">
      <c r="A6651">
        <v>241004</v>
      </c>
      <c r="B6651">
        <v>200</v>
      </c>
      <c r="C6651">
        <v>0.327874</v>
      </c>
      <c r="D6651">
        <f t="shared" si="103"/>
        <v>0</v>
      </c>
    </row>
    <row r="6652" spans="1:4" x14ac:dyDescent="0.35">
      <c r="A6652">
        <v>241004</v>
      </c>
      <c r="B6652">
        <v>300</v>
      </c>
      <c r="C6652">
        <v>0.42288999999999999</v>
      </c>
      <c r="D6652">
        <f t="shared" si="103"/>
        <v>0</v>
      </c>
    </row>
    <row r="6653" spans="1:4" x14ac:dyDescent="0.35">
      <c r="A6653">
        <v>241004</v>
      </c>
      <c r="B6653">
        <v>400</v>
      </c>
      <c r="C6653">
        <v>0.12013</v>
      </c>
      <c r="D6653">
        <f t="shared" si="103"/>
        <v>0</v>
      </c>
    </row>
    <row r="6654" spans="1:4" x14ac:dyDescent="0.35">
      <c r="A6654">
        <v>241004</v>
      </c>
      <c r="B6654">
        <v>500</v>
      </c>
      <c r="C6654">
        <v>0.121434</v>
      </c>
      <c r="D6654">
        <f t="shared" si="103"/>
        <v>0</v>
      </c>
    </row>
    <row r="6655" spans="1:4" x14ac:dyDescent="0.35">
      <c r="A6655">
        <v>241004</v>
      </c>
      <c r="B6655">
        <v>600</v>
      </c>
      <c r="C6655">
        <v>0.69031100000000001</v>
      </c>
      <c r="D6655">
        <f t="shared" si="103"/>
        <v>0</v>
      </c>
    </row>
    <row r="6656" spans="1:4" x14ac:dyDescent="0.35">
      <c r="A6656">
        <v>241004</v>
      </c>
      <c r="B6656">
        <v>700</v>
      </c>
      <c r="C6656">
        <v>0.14130699999999999</v>
      </c>
      <c r="D6656">
        <f t="shared" si="103"/>
        <v>0</v>
      </c>
    </row>
    <row r="6657" spans="1:4" x14ac:dyDescent="0.35">
      <c r="A6657">
        <v>241004</v>
      </c>
      <c r="B6657">
        <v>800</v>
      </c>
      <c r="C6657">
        <v>0.87274600000000002</v>
      </c>
      <c r="D6657">
        <f t="shared" si="103"/>
        <v>0</v>
      </c>
    </row>
    <row r="6658" spans="1:4" x14ac:dyDescent="0.35">
      <c r="A6658">
        <v>241004</v>
      </c>
      <c r="B6658">
        <v>900</v>
      </c>
      <c r="C6658">
        <v>0.73562899999999998</v>
      </c>
      <c r="D6658">
        <f t="shared" si="103"/>
        <v>0</v>
      </c>
    </row>
    <row r="6659" spans="1:4" x14ac:dyDescent="0.35">
      <c r="A6659">
        <v>241004</v>
      </c>
      <c r="B6659">
        <v>1000</v>
      </c>
      <c r="C6659">
        <v>0.21185499999999999</v>
      </c>
      <c r="D6659">
        <f t="shared" ref="D6659:D6722" si="104">IF(C6659&gt;=(5.4),1,0)</f>
        <v>0</v>
      </c>
    </row>
    <row r="6660" spans="1:4" x14ac:dyDescent="0.35">
      <c r="A6660">
        <v>241004</v>
      </c>
      <c r="B6660">
        <v>1100</v>
      </c>
      <c r="C6660">
        <v>0.34041300000000002</v>
      </c>
      <c r="D6660">
        <f t="shared" si="104"/>
        <v>0</v>
      </c>
    </row>
    <row r="6661" spans="1:4" x14ac:dyDescent="0.35">
      <c r="A6661">
        <v>241004</v>
      </c>
      <c r="B6661">
        <v>1200</v>
      </c>
      <c r="C6661">
        <v>1.2195100000000001</v>
      </c>
      <c r="D6661">
        <f t="shared" si="104"/>
        <v>0</v>
      </c>
    </row>
    <row r="6662" spans="1:4" x14ac:dyDescent="0.35">
      <c r="A6662">
        <v>241004</v>
      </c>
      <c r="B6662">
        <v>1300</v>
      </c>
      <c r="C6662">
        <v>2.3350599999999999</v>
      </c>
      <c r="D6662">
        <f t="shared" si="104"/>
        <v>0</v>
      </c>
    </row>
    <row r="6663" spans="1:4" x14ac:dyDescent="0.35">
      <c r="A6663">
        <v>241004</v>
      </c>
      <c r="B6663">
        <v>1400</v>
      </c>
      <c r="C6663">
        <v>2.8591899999999999</v>
      </c>
      <c r="D6663">
        <f t="shared" si="104"/>
        <v>0</v>
      </c>
    </row>
    <row r="6664" spans="1:4" x14ac:dyDescent="0.35">
      <c r="A6664">
        <v>241004</v>
      </c>
      <c r="B6664">
        <v>1500</v>
      </c>
      <c r="C6664">
        <v>2.8248000000000002</v>
      </c>
      <c r="D6664">
        <f t="shared" si="104"/>
        <v>0</v>
      </c>
    </row>
    <row r="6665" spans="1:4" x14ac:dyDescent="0.35">
      <c r="A6665">
        <v>241004</v>
      </c>
      <c r="B6665">
        <v>1600</v>
      </c>
      <c r="C6665">
        <v>2.5184199999999999</v>
      </c>
      <c r="D6665">
        <f t="shared" si="104"/>
        <v>0</v>
      </c>
    </row>
    <row r="6666" spans="1:4" x14ac:dyDescent="0.35">
      <c r="A6666">
        <v>241004</v>
      </c>
      <c r="B6666">
        <v>1700</v>
      </c>
      <c r="C6666">
        <v>1.99238</v>
      </c>
      <c r="D6666">
        <f t="shared" si="104"/>
        <v>0</v>
      </c>
    </row>
    <row r="6667" spans="1:4" x14ac:dyDescent="0.35">
      <c r="A6667">
        <v>241004</v>
      </c>
      <c r="B6667">
        <v>1800</v>
      </c>
      <c r="C6667">
        <v>1.1833</v>
      </c>
      <c r="D6667">
        <f t="shared" si="104"/>
        <v>0</v>
      </c>
    </row>
    <row r="6668" spans="1:4" x14ac:dyDescent="0.35">
      <c r="A6668">
        <v>241004</v>
      </c>
      <c r="B6668">
        <v>1900</v>
      </c>
      <c r="C6668">
        <v>0.48929600000000001</v>
      </c>
      <c r="D6668">
        <f t="shared" si="104"/>
        <v>0</v>
      </c>
    </row>
    <row r="6669" spans="1:4" x14ac:dyDescent="0.35">
      <c r="A6669">
        <v>241004</v>
      </c>
      <c r="B6669">
        <v>2000</v>
      </c>
      <c r="C6669">
        <v>0.283161</v>
      </c>
      <c r="D6669">
        <f t="shared" si="104"/>
        <v>0</v>
      </c>
    </row>
    <row r="6670" spans="1:4" x14ac:dyDescent="0.35">
      <c r="A6670">
        <v>241004</v>
      </c>
      <c r="B6670">
        <v>2100</v>
      </c>
      <c r="C6670">
        <v>4.0610800000000002E-2</v>
      </c>
      <c r="D6670">
        <f t="shared" si="104"/>
        <v>0</v>
      </c>
    </row>
    <row r="6671" spans="1:4" x14ac:dyDescent="0.35">
      <c r="A6671">
        <v>241004</v>
      </c>
      <c r="B6671">
        <v>2200</v>
      </c>
      <c r="C6671">
        <v>0.12041</v>
      </c>
      <c r="D6671">
        <f t="shared" si="104"/>
        <v>0</v>
      </c>
    </row>
    <row r="6672" spans="1:4" x14ac:dyDescent="0.35">
      <c r="A6672">
        <v>241004</v>
      </c>
      <c r="B6672">
        <v>2300</v>
      </c>
      <c r="C6672">
        <v>0.33312700000000001</v>
      </c>
      <c r="D6672">
        <f t="shared" si="104"/>
        <v>0</v>
      </c>
    </row>
    <row r="6673" spans="1:4" x14ac:dyDescent="0.35">
      <c r="A6673">
        <v>241005</v>
      </c>
      <c r="B6673">
        <v>0</v>
      </c>
      <c r="C6673">
        <v>7.8487199999999993E-2</v>
      </c>
      <c r="D6673">
        <f t="shared" si="104"/>
        <v>0</v>
      </c>
    </row>
    <row r="6674" spans="1:4" x14ac:dyDescent="0.35">
      <c r="A6674">
        <v>241005</v>
      </c>
      <c r="B6674">
        <v>100</v>
      </c>
      <c r="C6674">
        <v>1.54892E-2</v>
      </c>
      <c r="D6674">
        <f t="shared" si="104"/>
        <v>0</v>
      </c>
    </row>
    <row r="6675" spans="1:4" x14ac:dyDescent="0.35">
      <c r="A6675">
        <v>241005</v>
      </c>
      <c r="B6675">
        <v>200</v>
      </c>
      <c r="C6675">
        <v>1.6145699999999999E-2</v>
      </c>
      <c r="D6675">
        <f t="shared" si="104"/>
        <v>0</v>
      </c>
    </row>
    <row r="6676" spans="1:4" x14ac:dyDescent="0.35">
      <c r="A6676">
        <v>241005</v>
      </c>
      <c r="B6676">
        <v>300</v>
      </c>
      <c r="C6676">
        <v>0.179586</v>
      </c>
      <c r="D6676">
        <f t="shared" si="104"/>
        <v>0</v>
      </c>
    </row>
    <row r="6677" spans="1:4" x14ac:dyDescent="0.35">
      <c r="A6677">
        <v>241005</v>
      </c>
      <c r="B6677">
        <v>400</v>
      </c>
      <c r="C6677">
        <v>0.15437999999999999</v>
      </c>
      <c r="D6677">
        <f t="shared" si="104"/>
        <v>0</v>
      </c>
    </row>
    <row r="6678" spans="1:4" x14ac:dyDescent="0.35">
      <c r="A6678">
        <v>241005</v>
      </c>
      <c r="B6678">
        <v>500</v>
      </c>
      <c r="C6678">
        <v>0.111181</v>
      </c>
      <c r="D6678">
        <f t="shared" si="104"/>
        <v>0</v>
      </c>
    </row>
    <row r="6679" spans="1:4" x14ac:dyDescent="0.35">
      <c r="A6679">
        <v>241005</v>
      </c>
      <c r="B6679">
        <v>600</v>
      </c>
      <c r="C6679">
        <v>0.21937799999999999</v>
      </c>
      <c r="D6679">
        <f t="shared" si="104"/>
        <v>0</v>
      </c>
    </row>
    <row r="6680" spans="1:4" x14ac:dyDescent="0.35">
      <c r="A6680">
        <v>241005</v>
      </c>
      <c r="B6680">
        <v>700</v>
      </c>
      <c r="C6680">
        <v>0.42009600000000002</v>
      </c>
      <c r="D6680">
        <f t="shared" si="104"/>
        <v>0</v>
      </c>
    </row>
    <row r="6681" spans="1:4" x14ac:dyDescent="0.35">
      <c r="A6681">
        <v>241005</v>
      </c>
      <c r="B6681">
        <v>800</v>
      </c>
      <c r="C6681">
        <v>0.926064</v>
      </c>
      <c r="D6681">
        <f t="shared" si="104"/>
        <v>0</v>
      </c>
    </row>
    <row r="6682" spans="1:4" x14ac:dyDescent="0.35">
      <c r="A6682">
        <v>241005</v>
      </c>
      <c r="B6682">
        <v>900</v>
      </c>
      <c r="C6682">
        <v>0.82657199999999997</v>
      </c>
      <c r="D6682">
        <f t="shared" si="104"/>
        <v>0</v>
      </c>
    </row>
    <row r="6683" spans="1:4" x14ac:dyDescent="0.35">
      <c r="A6683">
        <v>241005</v>
      </c>
      <c r="B6683">
        <v>1000</v>
      </c>
      <c r="C6683">
        <v>0.95384599999999997</v>
      </c>
      <c r="D6683">
        <f t="shared" si="104"/>
        <v>0</v>
      </c>
    </row>
    <row r="6684" spans="1:4" x14ac:dyDescent="0.35">
      <c r="A6684">
        <v>241005</v>
      </c>
      <c r="B6684">
        <v>1100</v>
      </c>
      <c r="C6684">
        <v>0.883718</v>
      </c>
      <c r="D6684">
        <f t="shared" si="104"/>
        <v>0</v>
      </c>
    </row>
    <row r="6685" spans="1:4" x14ac:dyDescent="0.35">
      <c r="A6685">
        <v>241005</v>
      </c>
      <c r="B6685">
        <v>1200</v>
      </c>
      <c r="C6685">
        <v>1.38018</v>
      </c>
      <c r="D6685">
        <f t="shared" si="104"/>
        <v>0</v>
      </c>
    </row>
    <row r="6686" spans="1:4" x14ac:dyDescent="0.35">
      <c r="A6686">
        <v>241005</v>
      </c>
      <c r="B6686">
        <v>1300</v>
      </c>
      <c r="C6686">
        <v>1.47634</v>
      </c>
      <c r="D6686">
        <f t="shared" si="104"/>
        <v>0</v>
      </c>
    </row>
    <row r="6687" spans="1:4" x14ac:dyDescent="0.35">
      <c r="A6687">
        <v>241005</v>
      </c>
      <c r="B6687">
        <v>1400</v>
      </c>
      <c r="C6687">
        <v>1.5988100000000001</v>
      </c>
      <c r="D6687">
        <f t="shared" si="104"/>
        <v>0</v>
      </c>
    </row>
    <row r="6688" spans="1:4" x14ac:dyDescent="0.35">
      <c r="A6688">
        <v>241005</v>
      </c>
      <c r="B6688">
        <v>1500</v>
      </c>
      <c r="C6688">
        <v>1.52149</v>
      </c>
      <c r="D6688">
        <f t="shared" si="104"/>
        <v>0</v>
      </c>
    </row>
    <row r="6689" spans="1:4" x14ac:dyDescent="0.35">
      <c r="A6689">
        <v>241005</v>
      </c>
      <c r="B6689">
        <v>1600</v>
      </c>
      <c r="C6689">
        <v>1.9832399999999999</v>
      </c>
      <c r="D6689">
        <f t="shared" si="104"/>
        <v>0</v>
      </c>
    </row>
    <row r="6690" spans="1:4" x14ac:dyDescent="0.35">
      <c r="A6690">
        <v>241005</v>
      </c>
      <c r="B6690">
        <v>1700</v>
      </c>
      <c r="C6690">
        <v>1.92587</v>
      </c>
      <c r="D6690">
        <f t="shared" si="104"/>
        <v>0</v>
      </c>
    </row>
    <row r="6691" spans="1:4" x14ac:dyDescent="0.35">
      <c r="A6691">
        <v>241005</v>
      </c>
      <c r="B6691">
        <v>1800</v>
      </c>
      <c r="C6691">
        <v>1.4031100000000001</v>
      </c>
      <c r="D6691">
        <f t="shared" si="104"/>
        <v>0</v>
      </c>
    </row>
    <row r="6692" spans="1:4" x14ac:dyDescent="0.35">
      <c r="A6692">
        <v>241005</v>
      </c>
      <c r="B6692">
        <v>1900</v>
      </c>
      <c r="C6692">
        <v>1.2713000000000001</v>
      </c>
      <c r="D6692">
        <f t="shared" si="104"/>
        <v>0</v>
      </c>
    </row>
    <row r="6693" spans="1:4" x14ac:dyDescent="0.35">
      <c r="A6693">
        <v>241005</v>
      </c>
      <c r="B6693">
        <v>2000</v>
      </c>
      <c r="C6693">
        <v>0.75586799999999998</v>
      </c>
      <c r="D6693">
        <f t="shared" si="104"/>
        <v>0</v>
      </c>
    </row>
    <row r="6694" spans="1:4" x14ac:dyDescent="0.35">
      <c r="A6694">
        <v>241005</v>
      </c>
      <c r="B6694">
        <v>2100</v>
      </c>
      <c r="C6694">
        <v>0.88711799999999996</v>
      </c>
      <c r="D6694">
        <f t="shared" si="104"/>
        <v>0</v>
      </c>
    </row>
    <row r="6695" spans="1:4" x14ac:dyDescent="0.35">
      <c r="A6695">
        <v>241005</v>
      </c>
      <c r="B6695">
        <v>2200</v>
      </c>
      <c r="C6695">
        <v>0.704816</v>
      </c>
      <c r="D6695">
        <f t="shared" si="104"/>
        <v>0</v>
      </c>
    </row>
    <row r="6696" spans="1:4" x14ac:dyDescent="0.35">
      <c r="A6696">
        <v>241005</v>
      </c>
      <c r="B6696">
        <v>2300</v>
      </c>
      <c r="C6696">
        <v>0.136712</v>
      </c>
      <c r="D6696">
        <f t="shared" si="104"/>
        <v>0</v>
      </c>
    </row>
    <row r="6697" spans="1:4" x14ac:dyDescent="0.35">
      <c r="A6697">
        <v>241006</v>
      </c>
      <c r="B6697">
        <v>0</v>
      </c>
      <c r="C6697">
        <v>0.49091400000000002</v>
      </c>
      <c r="D6697">
        <f t="shared" si="104"/>
        <v>0</v>
      </c>
    </row>
    <row r="6698" spans="1:4" x14ac:dyDescent="0.35">
      <c r="A6698">
        <v>241006</v>
      </c>
      <c r="B6698">
        <v>100</v>
      </c>
      <c r="C6698">
        <v>0.27600999999999998</v>
      </c>
      <c r="D6698">
        <f t="shared" si="104"/>
        <v>0</v>
      </c>
    </row>
    <row r="6699" spans="1:4" x14ac:dyDescent="0.35">
      <c r="A6699">
        <v>241006</v>
      </c>
      <c r="B6699">
        <v>200</v>
      </c>
      <c r="C6699">
        <v>0.41189999999999999</v>
      </c>
      <c r="D6699">
        <f t="shared" si="104"/>
        <v>0</v>
      </c>
    </row>
    <row r="6700" spans="1:4" x14ac:dyDescent="0.35">
      <c r="A6700">
        <v>241006</v>
      </c>
      <c r="B6700">
        <v>300</v>
      </c>
      <c r="C6700">
        <v>0.14144200000000001</v>
      </c>
      <c r="D6700">
        <f t="shared" si="104"/>
        <v>0</v>
      </c>
    </row>
    <row r="6701" spans="1:4" x14ac:dyDescent="0.35">
      <c r="A6701">
        <v>241006</v>
      </c>
      <c r="B6701">
        <v>400</v>
      </c>
      <c r="C6701">
        <v>0.479487</v>
      </c>
      <c r="D6701">
        <f t="shared" si="104"/>
        <v>0</v>
      </c>
    </row>
    <row r="6702" spans="1:4" x14ac:dyDescent="0.35">
      <c r="A6702">
        <v>241006</v>
      </c>
      <c r="B6702">
        <v>500</v>
      </c>
      <c r="C6702">
        <v>0.17580299999999999</v>
      </c>
      <c r="D6702">
        <f t="shared" si="104"/>
        <v>0</v>
      </c>
    </row>
    <row r="6703" spans="1:4" x14ac:dyDescent="0.35">
      <c r="A6703">
        <v>241006</v>
      </c>
      <c r="B6703">
        <v>600</v>
      </c>
      <c r="C6703">
        <v>0.20908599999999999</v>
      </c>
      <c r="D6703">
        <f t="shared" si="104"/>
        <v>0</v>
      </c>
    </row>
    <row r="6704" spans="1:4" x14ac:dyDescent="0.35">
      <c r="A6704">
        <v>241006</v>
      </c>
      <c r="B6704">
        <v>700</v>
      </c>
      <c r="C6704">
        <v>0.36635099999999998</v>
      </c>
      <c r="D6704">
        <f t="shared" si="104"/>
        <v>0</v>
      </c>
    </row>
    <row r="6705" spans="1:4" x14ac:dyDescent="0.35">
      <c r="A6705">
        <v>241006</v>
      </c>
      <c r="B6705">
        <v>800</v>
      </c>
      <c r="C6705">
        <v>0.29798200000000002</v>
      </c>
      <c r="D6705">
        <f t="shared" si="104"/>
        <v>0</v>
      </c>
    </row>
    <row r="6706" spans="1:4" x14ac:dyDescent="0.35">
      <c r="A6706">
        <v>241006</v>
      </c>
      <c r="B6706">
        <v>900</v>
      </c>
      <c r="C6706">
        <v>0.98734</v>
      </c>
      <c r="D6706">
        <f t="shared" si="104"/>
        <v>0</v>
      </c>
    </row>
    <row r="6707" spans="1:4" x14ac:dyDescent="0.35">
      <c r="A6707">
        <v>241006</v>
      </c>
      <c r="B6707">
        <v>1000</v>
      </c>
      <c r="C6707">
        <v>1.24844</v>
      </c>
      <c r="D6707">
        <f t="shared" si="104"/>
        <v>0</v>
      </c>
    </row>
    <row r="6708" spans="1:4" x14ac:dyDescent="0.35">
      <c r="A6708">
        <v>241006</v>
      </c>
      <c r="B6708">
        <v>1100</v>
      </c>
      <c r="C6708">
        <v>2.6018500000000002</v>
      </c>
      <c r="D6708">
        <f t="shared" si="104"/>
        <v>0</v>
      </c>
    </row>
    <row r="6709" spans="1:4" x14ac:dyDescent="0.35">
      <c r="A6709">
        <v>241006</v>
      </c>
      <c r="B6709">
        <v>1200</v>
      </c>
      <c r="C6709">
        <v>1.7602800000000001</v>
      </c>
      <c r="D6709">
        <f t="shared" si="104"/>
        <v>0</v>
      </c>
    </row>
    <row r="6710" spans="1:4" x14ac:dyDescent="0.35">
      <c r="A6710">
        <v>241006</v>
      </c>
      <c r="B6710">
        <v>1300</v>
      </c>
      <c r="C6710">
        <v>1.29617</v>
      </c>
      <c r="D6710">
        <f t="shared" si="104"/>
        <v>0</v>
      </c>
    </row>
    <row r="6711" spans="1:4" x14ac:dyDescent="0.35">
      <c r="A6711">
        <v>241006</v>
      </c>
      <c r="B6711">
        <v>1400</v>
      </c>
      <c r="C6711">
        <v>1.92527</v>
      </c>
      <c r="D6711">
        <f t="shared" si="104"/>
        <v>0</v>
      </c>
    </row>
    <row r="6712" spans="1:4" x14ac:dyDescent="0.35">
      <c r="A6712">
        <v>241006</v>
      </c>
      <c r="B6712">
        <v>1500</v>
      </c>
      <c r="C6712">
        <v>1.50932</v>
      </c>
      <c r="D6712">
        <f t="shared" si="104"/>
        <v>0</v>
      </c>
    </row>
    <row r="6713" spans="1:4" x14ac:dyDescent="0.35">
      <c r="A6713">
        <v>241006</v>
      </c>
      <c r="B6713">
        <v>1600</v>
      </c>
      <c r="C6713">
        <v>1.8838900000000001</v>
      </c>
      <c r="D6713">
        <f t="shared" si="104"/>
        <v>0</v>
      </c>
    </row>
    <row r="6714" spans="1:4" x14ac:dyDescent="0.35">
      <c r="A6714">
        <v>241006</v>
      </c>
      <c r="B6714">
        <v>1700</v>
      </c>
      <c r="C6714">
        <v>1.7119200000000001</v>
      </c>
      <c r="D6714">
        <f t="shared" si="104"/>
        <v>0</v>
      </c>
    </row>
    <row r="6715" spans="1:4" x14ac:dyDescent="0.35">
      <c r="A6715">
        <v>241006</v>
      </c>
      <c r="B6715">
        <v>1800</v>
      </c>
      <c r="C6715">
        <v>0.99556299999999998</v>
      </c>
      <c r="D6715">
        <f t="shared" si="104"/>
        <v>0</v>
      </c>
    </row>
    <row r="6716" spans="1:4" x14ac:dyDescent="0.35">
      <c r="A6716">
        <v>241006</v>
      </c>
      <c r="B6716">
        <v>1900</v>
      </c>
      <c r="C6716">
        <v>0.83705600000000002</v>
      </c>
      <c r="D6716">
        <f t="shared" si="104"/>
        <v>0</v>
      </c>
    </row>
    <row r="6717" spans="1:4" x14ac:dyDescent="0.35">
      <c r="A6717">
        <v>241006</v>
      </c>
      <c r="B6717">
        <v>2000</v>
      </c>
      <c r="C6717">
        <v>0.96249300000000004</v>
      </c>
      <c r="D6717">
        <f t="shared" si="104"/>
        <v>0</v>
      </c>
    </row>
    <row r="6718" spans="1:4" x14ac:dyDescent="0.35">
      <c r="A6718">
        <v>241006</v>
      </c>
      <c r="B6718">
        <v>2100</v>
      </c>
      <c r="C6718">
        <v>0.81428699999999998</v>
      </c>
      <c r="D6718">
        <f t="shared" si="104"/>
        <v>0</v>
      </c>
    </row>
    <row r="6719" spans="1:4" x14ac:dyDescent="0.35">
      <c r="A6719">
        <v>241006</v>
      </c>
      <c r="B6719">
        <v>2200</v>
      </c>
      <c r="C6719">
        <v>0.52330500000000002</v>
      </c>
      <c r="D6719">
        <f t="shared" si="104"/>
        <v>0</v>
      </c>
    </row>
    <row r="6720" spans="1:4" x14ac:dyDescent="0.35">
      <c r="A6720">
        <v>241006</v>
      </c>
      <c r="B6720">
        <v>2300</v>
      </c>
      <c r="C6720">
        <v>0.71421100000000004</v>
      </c>
      <c r="D6720">
        <f t="shared" si="104"/>
        <v>0</v>
      </c>
    </row>
    <row r="6721" spans="1:4" x14ac:dyDescent="0.35">
      <c r="A6721">
        <v>241007</v>
      </c>
      <c r="B6721">
        <v>0</v>
      </c>
      <c r="C6721">
        <v>0.25150600000000001</v>
      </c>
      <c r="D6721">
        <f t="shared" si="104"/>
        <v>0</v>
      </c>
    </row>
    <row r="6722" spans="1:4" x14ac:dyDescent="0.35">
      <c r="A6722">
        <v>241007</v>
      </c>
      <c r="B6722">
        <v>100</v>
      </c>
      <c r="C6722">
        <v>0.90153300000000003</v>
      </c>
      <c r="D6722">
        <f t="shared" si="104"/>
        <v>0</v>
      </c>
    </row>
    <row r="6723" spans="1:4" x14ac:dyDescent="0.35">
      <c r="A6723">
        <v>241007</v>
      </c>
      <c r="B6723">
        <v>200</v>
      </c>
      <c r="C6723">
        <v>0.29525899999999999</v>
      </c>
      <c r="D6723">
        <f t="shared" ref="D6723:D6786" si="105">IF(C6723&gt;=(5.4),1,0)</f>
        <v>0</v>
      </c>
    </row>
    <row r="6724" spans="1:4" x14ac:dyDescent="0.35">
      <c r="A6724">
        <v>241007</v>
      </c>
      <c r="B6724">
        <v>300</v>
      </c>
      <c r="C6724">
        <v>0.451961</v>
      </c>
      <c r="D6724">
        <f t="shared" si="105"/>
        <v>0</v>
      </c>
    </row>
    <row r="6725" spans="1:4" x14ac:dyDescent="0.35">
      <c r="A6725">
        <v>241007</v>
      </c>
      <c r="B6725">
        <v>400</v>
      </c>
      <c r="C6725">
        <v>0.62558400000000003</v>
      </c>
      <c r="D6725">
        <f t="shared" si="105"/>
        <v>0</v>
      </c>
    </row>
    <row r="6726" spans="1:4" x14ac:dyDescent="0.35">
      <c r="A6726">
        <v>241007</v>
      </c>
      <c r="B6726">
        <v>500</v>
      </c>
      <c r="C6726">
        <v>0.38864799999999999</v>
      </c>
      <c r="D6726">
        <f t="shared" si="105"/>
        <v>0</v>
      </c>
    </row>
    <row r="6727" spans="1:4" x14ac:dyDescent="0.35">
      <c r="A6727">
        <v>241007</v>
      </c>
      <c r="B6727">
        <v>600</v>
      </c>
      <c r="C6727">
        <v>0.30494300000000002</v>
      </c>
      <c r="D6727">
        <f t="shared" si="105"/>
        <v>0</v>
      </c>
    </row>
    <row r="6728" spans="1:4" x14ac:dyDescent="0.35">
      <c r="A6728">
        <v>241007</v>
      </c>
      <c r="B6728">
        <v>700</v>
      </c>
      <c r="C6728">
        <v>0.45938299999999999</v>
      </c>
      <c r="D6728">
        <f t="shared" si="105"/>
        <v>0</v>
      </c>
    </row>
    <row r="6729" spans="1:4" x14ac:dyDescent="0.35">
      <c r="A6729">
        <v>241007</v>
      </c>
      <c r="B6729">
        <v>800</v>
      </c>
      <c r="C6729">
        <v>1.05803</v>
      </c>
      <c r="D6729">
        <f t="shared" si="105"/>
        <v>0</v>
      </c>
    </row>
    <row r="6730" spans="1:4" x14ac:dyDescent="0.35">
      <c r="A6730">
        <v>241007</v>
      </c>
      <c r="B6730">
        <v>900</v>
      </c>
      <c r="C6730">
        <v>0.90984900000000002</v>
      </c>
      <c r="D6730">
        <f t="shared" si="105"/>
        <v>0</v>
      </c>
    </row>
    <row r="6731" spans="1:4" x14ac:dyDescent="0.35">
      <c r="A6731">
        <v>241007</v>
      </c>
      <c r="B6731">
        <v>1000</v>
      </c>
      <c r="C6731">
        <v>0.42731200000000003</v>
      </c>
      <c r="D6731">
        <f t="shared" si="105"/>
        <v>0</v>
      </c>
    </row>
    <row r="6732" spans="1:4" x14ac:dyDescent="0.35">
      <c r="A6732">
        <v>241007</v>
      </c>
      <c r="B6732">
        <v>1100</v>
      </c>
      <c r="C6732">
        <v>0.96236900000000003</v>
      </c>
      <c r="D6732">
        <f t="shared" si="105"/>
        <v>0</v>
      </c>
    </row>
    <row r="6733" spans="1:4" x14ac:dyDescent="0.35">
      <c r="A6733">
        <v>241007</v>
      </c>
      <c r="B6733">
        <v>1200</v>
      </c>
      <c r="C6733">
        <v>0.70090300000000005</v>
      </c>
      <c r="D6733">
        <f t="shared" si="105"/>
        <v>0</v>
      </c>
    </row>
    <row r="6734" spans="1:4" x14ac:dyDescent="0.35">
      <c r="A6734">
        <v>241007</v>
      </c>
      <c r="B6734">
        <v>1300</v>
      </c>
      <c r="C6734">
        <v>2.2320899999999999</v>
      </c>
      <c r="D6734">
        <f t="shared" si="105"/>
        <v>0</v>
      </c>
    </row>
    <row r="6735" spans="1:4" x14ac:dyDescent="0.35">
      <c r="A6735">
        <v>241007</v>
      </c>
      <c r="B6735">
        <v>1400</v>
      </c>
      <c r="C6735">
        <v>2.1970100000000001</v>
      </c>
      <c r="D6735">
        <f t="shared" si="105"/>
        <v>0</v>
      </c>
    </row>
    <row r="6736" spans="1:4" x14ac:dyDescent="0.35">
      <c r="A6736">
        <v>241007</v>
      </c>
      <c r="B6736">
        <v>1500</v>
      </c>
      <c r="C6736">
        <v>2.2798799999999999</v>
      </c>
      <c r="D6736">
        <f t="shared" si="105"/>
        <v>0</v>
      </c>
    </row>
    <row r="6737" spans="1:4" x14ac:dyDescent="0.35">
      <c r="A6737">
        <v>241007</v>
      </c>
      <c r="B6737">
        <v>1600</v>
      </c>
      <c r="C6737">
        <v>2.2196099999999999</v>
      </c>
      <c r="D6737">
        <f t="shared" si="105"/>
        <v>0</v>
      </c>
    </row>
    <row r="6738" spans="1:4" x14ac:dyDescent="0.35">
      <c r="A6738">
        <v>241007</v>
      </c>
      <c r="B6738">
        <v>1700</v>
      </c>
      <c r="C6738">
        <v>1.98742</v>
      </c>
      <c r="D6738">
        <f t="shared" si="105"/>
        <v>0</v>
      </c>
    </row>
    <row r="6739" spans="1:4" x14ac:dyDescent="0.35">
      <c r="A6739">
        <v>241007</v>
      </c>
      <c r="B6739">
        <v>1800</v>
      </c>
      <c r="C6739">
        <v>1.59754</v>
      </c>
      <c r="D6739">
        <f t="shared" si="105"/>
        <v>0</v>
      </c>
    </row>
    <row r="6740" spans="1:4" x14ac:dyDescent="0.35">
      <c r="A6740">
        <v>241007</v>
      </c>
      <c r="B6740">
        <v>1900</v>
      </c>
      <c r="C6740">
        <v>1.76799</v>
      </c>
      <c r="D6740">
        <f t="shared" si="105"/>
        <v>0</v>
      </c>
    </row>
    <row r="6741" spans="1:4" x14ac:dyDescent="0.35">
      <c r="A6741">
        <v>241007</v>
      </c>
      <c r="B6741">
        <v>2000</v>
      </c>
      <c r="C6741">
        <v>1.48319</v>
      </c>
      <c r="D6741">
        <f t="shared" si="105"/>
        <v>0</v>
      </c>
    </row>
    <row r="6742" spans="1:4" x14ac:dyDescent="0.35">
      <c r="A6742">
        <v>241007</v>
      </c>
      <c r="B6742">
        <v>2100</v>
      </c>
      <c r="C6742">
        <v>1.24343</v>
      </c>
      <c r="D6742">
        <f t="shared" si="105"/>
        <v>0</v>
      </c>
    </row>
    <row r="6743" spans="1:4" x14ac:dyDescent="0.35">
      <c r="A6743">
        <v>241007</v>
      </c>
      <c r="B6743">
        <v>2200</v>
      </c>
      <c r="C6743">
        <v>1.4975700000000001</v>
      </c>
      <c r="D6743">
        <f t="shared" si="105"/>
        <v>0</v>
      </c>
    </row>
    <row r="6744" spans="1:4" x14ac:dyDescent="0.35">
      <c r="A6744">
        <v>241007</v>
      </c>
      <c r="B6744">
        <v>2300</v>
      </c>
      <c r="C6744">
        <v>0.99764299999999995</v>
      </c>
      <c r="D6744">
        <f t="shared" si="105"/>
        <v>0</v>
      </c>
    </row>
    <row r="6745" spans="1:4" x14ac:dyDescent="0.35">
      <c r="A6745">
        <v>241008</v>
      </c>
      <c r="B6745">
        <v>0</v>
      </c>
      <c r="C6745">
        <v>1.00678</v>
      </c>
      <c r="D6745">
        <f t="shared" si="105"/>
        <v>0</v>
      </c>
    </row>
    <row r="6746" spans="1:4" x14ac:dyDescent="0.35">
      <c r="A6746">
        <v>241008</v>
      </c>
      <c r="B6746">
        <v>100</v>
      </c>
      <c r="C6746">
        <v>0.98632699999999995</v>
      </c>
      <c r="D6746">
        <f t="shared" si="105"/>
        <v>0</v>
      </c>
    </row>
    <row r="6747" spans="1:4" x14ac:dyDescent="0.35">
      <c r="A6747">
        <v>241008</v>
      </c>
      <c r="B6747">
        <v>200</v>
      </c>
      <c r="C6747">
        <v>1.17319</v>
      </c>
      <c r="D6747">
        <f t="shared" si="105"/>
        <v>0</v>
      </c>
    </row>
    <row r="6748" spans="1:4" x14ac:dyDescent="0.35">
      <c r="A6748">
        <v>241008</v>
      </c>
      <c r="B6748">
        <v>300</v>
      </c>
      <c r="C6748">
        <v>1.03793</v>
      </c>
      <c r="D6748">
        <f t="shared" si="105"/>
        <v>0</v>
      </c>
    </row>
    <row r="6749" spans="1:4" x14ac:dyDescent="0.35">
      <c r="A6749">
        <v>241008</v>
      </c>
      <c r="B6749">
        <v>400</v>
      </c>
      <c r="C6749">
        <v>0.60548199999999996</v>
      </c>
      <c r="D6749">
        <f t="shared" si="105"/>
        <v>0</v>
      </c>
    </row>
    <row r="6750" spans="1:4" x14ac:dyDescent="0.35">
      <c r="A6750">
        <v>241008</v>
      </c>
      <c r="B6750">
        <v>500</v>
      </c>
      <c r="C6750">
        <v>0.51513399999999998</v>
      </c>
      <c r="D6750">
        <f t="shared" si="105"/>
        <v>0</v>
      </c>
    </row>
    <row r="6751" spans="1:4" x14ac:dyDescent="0.35">
      <c r="A6751">
        <v>241008</v>
      </c>
      <c r="B6751">
        <v>600</v>
      </c>
      <c r="C6751">
        <v>0.28891800000000001</v>
      </c>
      <c r="D6751">
        <f t="shared" si="105"/>
        <v>0</v>
      </c>
    </row>
    <row r="6752" spans="1:4" x14ac:dyDescent="0.35">
      <c r="A6752">
        <v>241008</v>
      </c>
      <c r="B6752">
        <v>700</v>
      </c>
      <c r="C6752">
        <v>0.74026700000000001</v>
      </c>
      <c r="D6752">
        <f t="shared" si="105"/>
        <v>0</v>
      </c>
    </row>
    <row r="6753" spans="1:4" x14ac:dyDescent="0.35">
      <c r="A6753">
        <v>241008</v>
      </c>
      <c r="B6753">
        <v>800</v>
      </c>
      <c r="C6753">
        <v>0.66516600000000004</v>
      </c>
      <c r="D6753">
        <f t="shared" si="105"/>
        <v>0</v>
      </c>
    </row>
    <row r="6754" spans="1:4" x14ac:dyDescent="0.35">
      <c r="A6754">
        <v>241008</v>
      </c>
      <c r="B6754">
        <v>900</v>
      </c>
      <c r="C6754">
        <v>0.92813400000000001</v>
      </c>
      <c r="D6754">
        <f t="shared" si="105"/>
        <v>0</v>
      </c>
    </row>
    <row r="6755" spans="1:4" x14ac:dyDescent="0.35">
      <c r="A6755">
        <v>241008</v>
      </c>
      <c r="B6755">
        <v>1000</v>
      </c>
      <c r="C6755">
        <v>1.4358900000000001</v>
      </c>
      <c r="D6755">
        <f t="shared" si="105"/>
        <v>0</v>
      </c>
    </row>
    <row r="6756" spans="1:4" x14ac:dyDescent="0.35">
      <c r="A6756">
        <v>241008</v>
      </c>
      <c r="B6756">
        <v>1100</v>
      </c>
      <c r="C6756">
        <v>1.1205000000000001</v>
      </c>
      <c r="D6756">
        <f t="shared" si="105"/>
        <v>0</v>
      </c>
    </row>
    <row r="6757" spans="1:4" x14ac:dyDescent="0.35">
      <c r="A6757">
        <v>241008</v>
      </c>
      <c r="B6757">
        <v>1200</v>
      </c>
      <c r="C6757">
        <v>1.3664799999999999</v>
      </c>
      <c r="D6757">
        <f t="shared" si="105"/>
        <v>0</v>
      </c>
    </row>
    <row r="6758" spans="1:4" x14ac:dyDescent="0.35">
      <c r="A6758">
        <v>241008</v>
      </c>
      <c r="B6758">
        <v>1300</v>
      </c>
      <c r="C6758">
        <v>1.22024</v>
      </c>
      <c r="D6758">
        <f t="shared" si="105"/>
        <v>0</v>
      </c>
    </row>
    <row r="6759" spans="1:4" x14ac:dyDescent="0.35">
      <c r="A6759">
        <v>241008</v>
      </c>
      <c r="B6759">
        <v>1400</v>
      </c>
      <c r="C6759">
        <v>1.0384800000000001</v>
      </c>
      <c r="D6759">
        <f t="shared" si="105"/>
        <v>0</v>
      </c>
    </row>
    <row r="6760" spans="1:4" x14ac:dyDescent="0.35">
      <c r="A6760">
        <v>241008</v>
      </c>
      <c r="B6760">
        <v>1500</v>
      </c>
      <c r="C6760">
        <v>1.14117</v>
      </c>
      <c r="D6760">
        <f t="shared" si="105"/>
        <v>0</v>
      </c>
    </row>
    <row r="6761" spans="1:4" x14ac:dyDescent="0.35">
      <c r="A6761">
        <v>241008</v>
      </c>
      <c r="B6761">
        <v>1600</v>
      </c>
      <c r="C6761">
        <v>0.91448499999999999</v>
      </c>
      <c r="D6761">
        <f t="shared" si="105"/>
        <v>0</v>
      </c>
    </row>
    <row r="6762" spans="1:4" x14ac:dyDescent="0.35">
      <c r="A6762">
        <v>241008</v>
      </c>
      <c r="B6762">
        <v>1700</v>
      </c>
      <c r="C6762">
        <v>0.72646200000000005</v>
      </c>
      <c r="D6762">
        <f t="shared" si="105"/>
        <v>0</v>
      </c>
    </row>
    <row r="6763" spans="1:4" x14ac:dyDescent="0.35">
      <c r="A6763">
        <v>241008</v>
      </c>
      <c r="B6763">
        <v>1800</v>
      </c>
      <c r="C6763">
        <v>0.27064100000000002</v>
      </c>
      <c r="D6763">
        <f t="shared" si="105"/>
        <v>0</v>
      </c>
    </row>
    <row r="6764" spans="1:4" x14ac:dyDescent="0.35">
      <c r="A6764">
        <v>241008</v>
      </c>
      <c r="B6764">
        <v>1900</v>
      </c>
      <c r="C6764">
        <v>0.25082100000000002</v>
      </c>
      <c r="D6764">
        <f t="shared" si="105"/>
        <v>0</v>
      </c>
    </row>
    <row r="6765" spans="1:4" x14ac:dyDescent="0.35">
      <c r="A6765">
        <v>241008</v>
      </c>
      <c r="B6765">
        <v>2000</v>
      </c>
      <c r="C6765">
        <v>0.37604300000000002</v>
      </c>
      <c r="D6765">
        <f t="shared" si="105"/>
        <v>0</v>
      </c>
    </row>
    <row r="6766" spans="1:4" x14ac:dyDescent="0.35">
      <c r="A6766">
        <v>241008</v>
      </c>
      <c r="B6766">
        <v>2100</v>
      </c>
      <c r="C6766">
        <v>0.217779</v>
      </c>
      <c r="D6766">
        <f t="shared" si="105"/>
        <v>0</v>
      </c>
    </row>
    <row r="6767" spans="1:4" x14ac:dyDescent="0.35">
      <c r="A6767">
        <v>241008</v>
      </c>
      <c r="B6767">
        <v>2200</v>
      </c>
      <c r="C6767">
        <v>0.18606600000000001</v>
      </c>
      <c r="D6767">
        <f t="shared" si="105"/>
        <v>0</v>
      </c>
    </row>
    <row r="6768" spans="1:4" x14ac:dyDescent="0.35">
      <c r="A6768">
        <v>241008</v>
      </c>
      <c r="B6768">
        <v>2300</v>
      </c>
      <c r="C6768">
        <v>0.57803899999999997</v>
      </c>
      <c r="D6768">
        <f t="shared" si="105"/>
        <v>0</v>
      </c>
    </row>
    <row r="6769" spans="1:4" x14ac:dyDescent="0.35">
      <c r="A6769">
        <v>241009</v>
      </c>
      <c r="B6769">
        <v>0</v>
      </c>
      <c r="C6769">
        <v>0.23976900000000001</v>
      </c>
      <c r="D6769">
        <f t="shared" si="105"/>
        <v>0</v>
      </c>
    </row>
    <row r="6770" spans="1:4" x14ac:dyDescent="0.35">
      <c r="A6770">
        <v>241009</v>
      </c>
      <c r="B6770">
        <v>100</v>
      </c>
      <c r="C6770">
        <v>9.4251199999999993E-2</v>
      </c>
      <c r="D6770">
        <f t="shared" si="105"/>
        <v>0</v>
      </c>
    </row>
    <row r="6771" spans="1:4" x14ac:dyDescent="0.35">
      <c r="A6771">
        <v>241009</v>
      </c>
      <c r="B6771">
        <v>200</v>
      </c>
      <c r="C6771">
        <v>0.58537099999999997</v>
      </c>
      <c r="D6771">
        <f t="shared" si="105"/>
        <v>0</v>
      </c>
    </row>
    <row r="6772" spans="1:4" x14ac:dyDescent="0.35">
      <c r="A6772">
        <v>241009</v>
      </c>
      <c r="B6772">
        <v>300</v>
      </c>
      <c r="C6772">
        <v>0.334816</v>
      </c>
      <c r="D6772">
        <f t="shared" si="105"/>
        <v>0</v>
      </c>
    </row>
    <row r="6773" spans="1:4" x14ac:dyDescent="0.35">
      <c r="A6773">
        <v>241009</v>
      </c>
      <c r="B6773">
        <v>400</v>
      </c>
      <c r="C6773">
        <v>0.31690099999999999</v>
      </c>
      <c r="D6773">
        <f t="shared" si="105"/>
        <v>0</v>
      </c>
    </row>
    <row r="6774" spans="1:4" x14ac:dyDescent="0.35">
      <c r="A6774">
        <v>241009</v>
      </c>
      <c r="B6774">
        <v>500</v>
      </c>
      <c r="C6774">
        <v>0.12413200000000001</v>
      </c>
      <c r="D6774">
        <f t="shared" si="105"/>
        <v>0</v>
      </c>
    </row>
    <row r="6775" spans="1:4" x14ac:dyDescent="0.35">
      <c r="A6775">
        <v>241009</v>
      </c>
      <c r="B6775">
        <v>600</v>
      </c>
      <c r="C6775">
        <v>0.57555599999999996</v>
      </c>
      <c r="D6775">
        <f t="shared" si="105"/>
        <v>0</v>
      </c>
    </row>
    <row r="6776" spans="1:4" x14ac:dyDescent="0.35">
      <c r="A6776">
        <v>241009</v>
      </c>
      <c r="B6776">
        <v>700</v>
      </c>
      <c r="C6776">
        <v>0.528922</v>
      </c>
      <c r="D6776">
        <f t="shared" si="105"/>
        <v>0</v>
      </c>
    </row>
    <row r="6777" spans="1:4" x14ac:dyDescent="0.35">
      <c r="A6777">
        <v>241009</v>
      </c>
      <c r="B6777">
        <v>800</v>
      </c>
      <c r="C6777">
        <v>0.63905000000000001</v>
      </c>
      <c r="D6777">
        <f t="shared" si="105"/>
        <v>0</v>
      </c>
    </row>
    <row r="6778" spans="1:4" x14ac:dyDescent="0.35">
      <c r="A6778">
        <v>241009</v>
      </c>
      <c r="B6778">
        <v>900</v>
      </c>
      <c r="C6778">
        <v>0.113537</v>
      </c>
      <c r="D6778">
        <f t="shared" si="105"/>
        <v>0</v>
      </c>
    </row>
    <row r="6779" spans="1:4" x14ac:dyDescent="0.35">
      <c r="A6779">
        <v>241009</v>
      </c>
      <c r="B6779">
        <v>1000</v>
      </c>
      <c r="C6779">
        <v>0.60682000000000003</v>
      </c>
      <c r="D6779">
        <f t="shared" si="105"/>
        <v>0</v>
      </c>
    </row>
    <row r="6780" spans="1:4" x14ac:dyDescent="0.35">
      <c r="A6780">
        <v>241009</v>
      </c>
      <c r="B6780">
        <v>1100</v>
      </c>
      <c r="C6780">
        <v>0.50215799999999999</v>
      </c>
      <c r="D6780">
        <f t="shared" si="105"/>
        <v>0</v>
      </c>
    </row>
    <row r="6781" spans="1:4" x14ac:dyDescent="0.35">
      <c r="A6781">
        <v>241009</v>
      </c>
      <c r="B6781">
        <v>1200</v>
      </c>
      <c r="C6781">
        <v>0.39609100000000003</v>
      </c>
      <c r="D6781">
        <f t="shared" si="105"/>
        <v>0</v>
      </c>
    </row>
    <row r="6782" spans="1:4" x14ac:dyDescent="0.35">
      <c r="A6782">
        <v>241009</v>
      </c>
      <c r="B6782">
        <v>1300</v>
      </c>
      <c r="C6782">
        <v>0.44531100000000001</v>
      </c>
      <c r="D6782">
        <f t="shared" si="105"/>
        <v>0</v>
      </c>
    </row>
    <row r="6783" spans="1:4" x14ac:dyDescent="0.35">
      <c r="A6783">
        <v>241009</v>
      </c>
      <c r="B6783">
        <v>1400</v>
      </c>
      <c r="C6783">
        <v>1.5717000000000001</v>
      </c>
      <c r="D6783">
        <f t="shared" si="105"/>
        <v>0</v>
      </c>
    </row>
    <row r="6784" spans="1:4" x14ac:dyDescent="0.35">
      <c r="A6784">
        <v>241009</v>
      </c>
      <c r="B6784">
        <v>1500</v>
      </c>
      <c r="C6784">
        <v>1.74963</v>
      </c>
      <c r="D6784">
        <f t="shared" si="105"/>
        <v>0</v>
      </c>
    </row>
    <row r="6785" spans="1:4" x14ac:dyDescent="0.35">
      <c r="A6785">
        <v>241009</v>
      </c>
      <c r="B6785">
        <v>1600</v>
      </c>
      <c r="C6785">
        <v>1.5188600000000001</v>
      </c>
      <c r="D6785">
        <f t="shared" si="105"/>
        <v>0</v>
      </c>
    </row>
    <row r="6786" spans="1:4" x14ac:dyDescent="0.35">
      <c r="A6786">
        <v>241009</v>
      </c>
      <c r="B6786">
        <v>1700</v>
      </c>
      <c r="C6786">
        <v>1.65726</v>
      </c>
      <c r="D6786">
        <f t="shared" si="105"/>
        <v>0</v>
      </c>
    </row>
    <row r="6787" spans="1:4" x14ac:dyDescent="0.35">
      <c r="A6787">
        <v>241009</v>
      </c>
      <c r="B6787">
        <v>1800</v>
      </c>
      <c r="C6787">
        <v>1.43143</v>
      </c>
      <c r="D6787">
        <f t="shared" ref="D6787:D6850" si="106">IF(C6787&gt;=(5.4),1,0)</f>
        <v>0</v>
      </c>
    </row>
    <row r="6788" spans="1:4" x14ac:dyDescent="0.35">
      <c r="A6788">
        <v>241009</v>
      </c>
      <c r="B6788">
        <v>1900</v>
      </c>
      <c r="C6788">
        <v>0.72335899999999997</v>
      </c>
      <c r="D6788">
        <f t="shared" si="106"/>
        <v>0</v>
      </c>
    </row>
    <row r="6789" spans="1:4" x14ac:dyDescent="0.35">
      <c r="A6789">
        <v>241009</v>
      </c>
      <c r="B6789">
        <v>2000</v>
      </c>
      <c r="C6789">
        <v>0.72292100000000004</v>
      </c>
      <c r="D6789">
        <f t="shared" si="106"/>
        <v>0</v>
      </c>
    </row>
    <row r="6790" spans="1:4" x14ac:dyDescent="0.35">
      <c r="A6790">
        <v>241009</v>
      </c>
      <c r="B6790">
        <v>2100</v>
      </c>
      <c r="C6790">
        <v>0.42823</v>
      </c>
      <c r="D6790">
        <f t="shared" si="106"/>
        <v>0</v>
      </c>
    </row>
    <row r="6791" spans="1:4" x14ac:dyDescent="0.35">
      <c r="A6791">
        <v>241009</v>
      </c>
      <c r="B6791">
        <v>2200</v>
      </c>
      <c r="C6791">
        <v>0.11035399999999999</v>
      </c>
      <c r="D6791">
        <f t="shared" si="106"/>
        <v>0</v>
      </c>
    </row>
    <row r="6792" spans="1:4" x14ac:dyDescent="0.35">
      <c r="A6792">
        <v>241009</v>
      </c>
      <c r="B6792">
        <v>2300</v>
      </c>
      <c r="C6792">
        <v>0.136793</v>
      </c>
      <c r="D6792">
        <f t="shared" si="106"/>
        <v>0</v>
      </c>
    </row>
    <row r="6793" spans="1:4" x14ac:dyDescent="0.35">
      <c r="A6793">
        <v>241010</v>
      </c>
      <c r="B6793">
        <v>0</v>
      </c>
      <c r="C6793">
        <v>9.8823900000000006E-2</v>
      </c>
      <c r="D6793">
        <f t="shared" si="106"/>
        <v>0</v>
      </c>
    </row>
    <row r="6794" spans="1:4" x14ac:dyDescent="0.35">
      <c r="A6794">
        <v>241010</v>
      </c>
      <c r="B6794">
        <v>100</v>
      </c>
      <c r="C6794">
        <v>0.20231499999999999</v>
      </c>
      <c r="D6794">
        <f t="shared" si="106"/>
        <v>0</v>
      </c>
    </row>
    <row r="6795" spans="1:4" x14ac:dyDescent="0.35">
      <c r="A6795">
        <v>241010</v>
      </c>
      <c r="B6795">
        <v>200</v>
      </c>
      <c r="C6795">
        <v>0.148621</v>
      </c>
      <c r="D6795">
        <f t="shared" si="106"/>
        <v>0</v>
      </c>
    </row>
    <row r="6796" spans="1:4" x14ac:dyDescent="0.35">
      <c r="A6796">
        <v>241010</v>
      </c>
      <c r="B6796">
        <v>300</v>
      </c>
      <c r="C6796">
        <v>0.205095</v>
      </c>
      <c r="D6796">
        <f t="shared" si="106"/>
        <v>0</v>
      </c>
    </row>
    <row r="6797" spans="1:4" x14ac:dyDescent="0.35">
      <c r="A6797">
        <v>241010</v>
      </c>
      <c r="B6797">
        <v>400</v>
      </c>
      <c r="C6797">
        <v>7.5947299999999995E-2</v>
      </c>
      <c r="D6797">
        <f t="shared" si="106"/>
        <v>0</v>
      </c>
    </row>
    <row r="6798" spans="1:4" x14ac:dyDescent="0.35">
      <c r="A6798">
        <v>241010</v>
      </c>
      <c r="B6798">
        <v>500</v>
      </c>
      <c r="C6798">
        <v>0.14353199999999999</v>
      </c>
      <c r="D6798">
        <f t="shared" si="106"/>
        <v>0</v>
      </c>
    </row>
    <row r="6799" spans="1:4" x14ac:dyDescent="0.35">
      <c r="A6799">
        <v>241010</v>
      </c>
      <c r="B6799">
        <v>600</v>
      </c>
      <c r="C6799">
        <v>0.16648099999999999</v>
      </c>
      <c r="D6799">
        <f t="shared" si="106"/>
        <v>0</v>
      </c>
    </row>
    <row r="6800" spans="1:4" x14ac:dyDescent="0.35">
      <c r="A6800">
        <v>241010</v>
      </c>
      <c r="B6800">
        <v>700</v>
      </c>
      <c r="C6800">
        <v>0.46730100000000002</v>
      </c>
      <c r="D6800">
        <f t="shared" si="106"/>
        <v>0</v>
      </c>
    </row>
    <row r="6801" spans="1:4" x14ac:dyDescent="0.35">
      <c r="A6801">
        <v>241010</v>
      </c>
      <c r="B6801">
        <v>800</v>
      </c>
      <c r="C6801">
        <v>0.42747499999999999</v>
      </c>
      <c r="D6801">
        <f t="shared" si="106"/>
        <v>0</v>
      </c>
    </row>
    <row r="6802" spans="1:4" x14ac:dyDescent="0.35">
      <c r="A6802">
        <v>241010</v>
      </c>
      <c r="B6802">
        <v>900</v>
      </c>
      <c r="C6802">
        <v>0.42836600000000002</v>
      </c>
      <c r="D6802">
        <f t="shared" si="106"/>
        <v>0</v>
      </c>
    </row>
    <row r="6803" spans="1:4" x14ac:dyDescent="0.35">
      <c r="A6803">
        <v>241010</v>
      </c>
      <c r="B6803">
        <v>1000</v>
      </c>
      <c r="C6803">
        <v>0.96624100000000002</v>
      </c>
      <c r="D6803">
        <f t="shared" si="106"/>
        <v>0</v>
      </c>
    </row>
    <row r="6804" spans="1:4" x14ac:dyDescent="0.35">
      <c r="A6804">
        <v>241010</v>
      </c>
      <c r="B6804">
        <v>1100</v>
      </c>
      <c r="C6804">
        <v>1.5762400000000001</v>
      </c>
      <c r="D6804">
        <f t="shared" si="106"/>
        <v>0</v>
      </c>
    </row>
    <row r="6805" spans="1:4" x14ac:dyDescent="0.35">
      <c r="A6805">
        <v>241010</v>
      </c>
      <c r="B6805">
        <v>1200</v>
      </c>
      <c r="C6805">
        <v>2.0321199999999999</v>
      </c>
      <c r="D6805">
        <f t="shared" si="106"/>
        <v>0</v>
      </c>
    </row>
    <row r="6806" spans="1:4" x14ac:dyDescent="0.35">
      <c r="A6806">
        <v>241010</v>
      </c>
      <c r="B6806">
        <v>1300</v>
      </c>
      <c r="C6806">
        <v>2.3436699999999999</v>
      </c>
      <c r="D6806">
        <f t="shared" si="106"/>
        <v>0</v>
      </c>
    </row>
    <row r="6807" spans="1:4" x14ac:dyDescent="0.35">
      <c r="A6807">
        <v>241010</v>
      </c>
      <c r="B6807">
        <v>1400</v>
      </c>
      <c r="C6807">
        <v>2.9113699999999998</v>
      </c>
      <c r="D6807">
        <f t="shared" si="106"/>
        <v>0</v>
      </c>
    </row>
    <row r="6808" spans="1:4" x14ac:dyDescent="0.35">
      <c r="A6808">
        <v>241010</v>
      </c>
      <c r="B6808">
        <v>1500</v>
      </c>
      <c r="C6808">
        <v>2.9266299999999998</v>
      </c>
      <c r="D6808">
        <f t="shared" si="106"/>
        <v>0</v>
      </c>
    </row>
    <row r="6809" spans="1:4" x14ac:dyDescent="0.35">
      <c r="A6809">
        <v>241010</v>
      </c>
      <c r="B6809">
        <v>1600</v>
      </c>
      <c r="C6809">
        <v>2.4293300000000002</v>
      </c>
      <c r="D6809">
        <f t="shared" si="106"/>
        <v>0</v>
      </c>
    </row>
    <row r="6810" spans="1:4" x14ac:dyDescent="0.35">
      <c r="A6810">
        <v>241010</v>
      </c>
      <c r="B6810">
        <v>1700</v>
      </c>
      <c r="C6810">
        <v>2.05829</v>
      </c>
      <c r="D6810">
        <f t="shared" si="106"/>
        <v>0</v>
      </c>
    </row>
    <row r="6811" spans="1:4" x14ac:dyDescent="0.35">
      <c r="A6811">
        <v>241010</v>
      </c>
      <c r="B6811">
        <v>1800</v>
      </c>
      <c r="C6811">
        <v>1.9299599999999999</v>
      </c>
      <c r="D6811">
        <f t="shared" si="106"/>
        <v>0</v>
      </c>
    </row>
    <row r="6812" spans="1:4" x14ac:dyDescent="0.35">
      <c r="A6812">
        <v>241010</v>
      </c>
      <c r="B6812">
        <v>1900</v>
      </c>
      <c r="D6812">
        <f t="shared" si="106"/>
        <v>0</v>
      </c>
    </row>
    <row r="6813" spans="1:4" x14ac:dyDescent="0.35">
      <c r="A6813">
        <v>241010</v>
      </c>
      <c r="B6813">
        <v>2000</v>
      </c>
      <c r="D6813">
        <f t="shared" si="106"/>
        <v>0</v>
      </c>
    </row>
    <row r="6814" spans="1:4" x14ac:dyDescent="0.35">
      <c r="A6814">
        <v>241010</v>
      </c>
      <c r="B6814">
        <v>2100</v>
      </c>
      <c r="D6814">
        <f t="shared" si="106"/>
        <v>0</v>
      </c>
    </row>
    <row r="6815" spans="1:4" x14ac:dyDescent="0.35">
      <c r="A6815">
        <v>241010</v>
      </c>
      <c r="B6815">
        <v>2200</v>
      </c>
      <c r="D6815">
        <f t="shared" si="106"/>
        <v>0</v>
      </c>
    </row>
    <row r="6816" spans="1:4" x14ac:dyDescent="0.35">
      <c r="A6816">
        <v>241010</v>
      </c>
      <c r="B6816">
        <v>2300</v>
      </c>
      <c r="C6816">
        <v>0.71454099999999998</v>
      </c>
      <c r="D6816">
        <f t="shared" si="106"/>
        <v>0</v>
      </c>
    </row>
    <row r="6817" spans="1:4" x14ac:dyDescent="0.35">
      <c r="A6817">
        <v>241011</v>
      </c>
      <c r="B6817">
        <v>0</v>
      </c>
      <c r="C6817">
        <v>0.79775399999999996</v>
      </c>
      <c r="D6817">
        <f t="shared" si="106"/>
        <v>0</v>
      </c>
    </row>
    <row r="6818" spans="1:4" x14ac:dyDescent="0.35">
      <c r="A6818">
        <v>241011</v>
      </c>
      <c r="B6818">
        <v>100</v>
      </c>
      <c r="C6818">
        <v>0.66082799999999997</v>
      </c>
      <c r="D6818">
        <f t="shared" si="106"/>
        <v>0</v>
      </c>
    </row>
    <row r="6819" spans="1:4" x14ac:dyDescent="0.35">
      <c r="A6819">
        <v>241011</v>
      </c>
      <c r="B6819">
        <v>200</v>
      </c>
      <c r="C6819">
        <v>1.0054700000000001</v>
      </c>
      <c r="D6819">
        <f t="shared" si="106"/>
        <v>0</v>
      </c>
    </row>
    <row r="6820" spans="1:4" x14ac:dyDescent="0.35">
      <c r="A6820">
        <v>241011</v>
      </c>
      <c r="B6820">
        <v>300</v>
      </c>
      <c r="C6820">
        <v>0.82047700000000001</v>
      </c>
      <c r="D6820">
        <f t="shared" si="106"/>
        <v>0</v>
      </c>
    </row>
    <row r="6821" spans="1:4" x14ac:dyDescent="0.35">
      <c r="A6821">
        <v>241011</v>
      </c>
      <c r="B6821">
        <v>400</v>
      </c>
      <c r="C6821">
        <v>1.00099</v>
      </c>
      <c r="D6821">
        <f t="shared" si="106"/>
        <v>0</v>
      </c>
    </row>
    <row r="6822" spans="1:4" x14ac:dyDescent="0.35">
      <c r="A6822">
        <v>241011</v>
      </c>
      <c r="B6822">
        <v>500</v>
      </c>
      <c r="C6822">
        <v>0.840036</v>
      </c>
      <c r="D6822">
        <f t="shared" si="106"/>
        <v>0</v>
      </c>
    </row>
    <row r="6823" spans="1:4" x14ac:dyDescent="0.35">
      <c r="A6823">
        <v>241011</v>
      </c>
      <c r="B6823">
        <v>600</v>
      </c>
      <c r="C6823">
        <v>0.87484300000000004</v>
      </c>
      <c r="D6823">
        <f t="shared" si="106"/>
        <v>0</v>
      </c>
    </row>
    <row r="6824" spans="1:4" x14ac:dyDescent="0.35">
      <c r="A6824">
        <v>241011</v>
      </c>
      <c r="B6824">
        <v>700</v>
      </c>
      <c r="C6824">
        <v>0.86678500000000003</v>
      </c>
      <c r="D6824">
        <f t="shared" si="106"/>
        <v>0</v>
      </c>
    </row>
    <row r="6825" spans="1:4" x14ac:dyDescent="0.35">
      <c r="A6825">
        <v>241011</v>
      </c>
      <c r="B6825">
        <v>800</v>
      </c>
      <c r="C6825">
        <v>1.2116100000000001</v>
      </c>
      <c r="D6825">
        <f t="shared" si="106"/>
        <v>0</v>
      </c>
    </row>
    <row r="6826" spans="1:4" x14ac:dyDescent="0.35">
      <c r="A6826">
        <v>241011</v>
      </c>
      <c r="B6826">
        <v>900</v>
      </c>
      <c r="C6826">
        <v>0.99285599999999996</v>
      </c>
      <c r="D6826">
        <f t="shared" si="106"/>
        <v>0</v>
      </c>
    </row>
    <row r="6827" spans="1:4" x14ac:dyDescent="0.35">
      <c r="A6827">
        <v>241011</v>
      </c>
      <c r="B6827">
        <v>1000</v>
      </c>
      <c r="C6827">
        <v>0.43745800000000001</v>
      </c>
      <c r="D6827">
        <f t="shared" si="106"/>
        <v>0</v>
      </c>
    </row>
    <row r="6828" spans="1:4" x14ac:dyDescent="0.35">
      <c r="A6828">
        <v>241011</v>
      </c>
      <c r="B6828">
        <v>1100</v>
      </c>
      <c r="C6828">
        <v>0.48435299999999998</v>
      </c>
      <c r="D6828">
        <f t="shared" si="106"/>
        <v>0</v>
      </c>
    </row>
    <row r="6829" spans="1:4" x14ac:dyDescent="0.35">
      <c r="A6829">
        <v>241011</v>
      </c>
      <c r="B6829">
        <v>1200</v>
      </c>
      <c r="C6829">
        <v>0.25877099999999997</v>
      </c>
      <c r="D6829">
        <f t="shared" si="106"/>
        <v>0</v>
      </c>
    </row>
    <row r="6830" spans="1:4" x14ac:dyDescent="0.35">
      <c r="A6830">
        <v>241011</v>
      </c>
      <c r="B6830">
        <v>1300</v>
      </c>
      <c r="C6830">
        <v>0.73353900000000005</v>
      </c>
      <c r="D6830">
        <f t="shared" si="106"/>
        <v>0</v>
      </c>
    </row>
    <row r="6831" spans="1:4" x14ac:dyDescent="0.35">
      <c r="A6831">
        <v>241011</v>
      </c>
      <c r="B6831">
        <v>1400</v>
      </c>
      <c r="C6831">
        <v>1.5605199999999999</v>
      </c>
      <c r="D6831">
        <f t="shared" si="106"/>
        <v>0</v>
      </c>
    </row>
    <row r="6832" spans="1:4" x14ac:dyDescent="0.35">
      <c r="A6832">
        <v>241011</v>
      </c>
      <c r="B6832">
        <v>1500</v>
      </c>
      <c r="C6832">
        <v>1.7607999999999999</v>
      </c>
      <c r="D6832">
        <f t="shared" si="106"/>
        <v>0</v>
      </c>
    </row>
    <row r="6833" spans="1:4" x14ac:dyDescent="0.35">
      <c r="A6833">
        <v>241011</v>
      </c>
      <c r="B6833">
        <v>1600</v>
      </c>
      <c r="C6833">
        <v>1.8077300000000001</v>
      </c>
      <c r="D6833">
        <f t="shared" si="106"/>
        <v>0</v>
      </c>
    </row>
    <row r="6834" spans="1:4" x14ac:dyDescent="0.35">
      <c r="A6834">
        <v>241011</v>
      </c>
      <c r="B6834">
        <v>1700</v>
      </c>
      <c r="C6834">
        <v>1.3575900000000001</v>
      </c>
      <c r="D6834">
        <f t="shared" si="106"/>
        <v>0</v>
      </c>
    </row>
    <row r="6835" spans="1:4" x14ac:dyDescent="0.35">
      <c r="A6835">
        <v>241011</v>
      </c>
      <c r="B6835">
        <v>1800</v>
      </c>
      <c r="C6835">
        <v>1.1388</v>
      </c>
      <c r="D6835">
        <f t="shared" si="106"/>
        <v>0</v>
      </c>
    </row>
    <row r="6836" spans="1:4" x14ac:dyDescent="0.35">
      <c r="A6836">
        <v>241011</v>
      </c>
      <c r="B6836">
        <v>1900</v>
      </c>
      <c r="C6836">
        <v>0.83408800000000005</v>
      </c>
      <c r="D6836">
        <f t="shared" si="106"/>
        <v>0</v>
      </c>
    </row>
    <row r="6837" spans="1:4" x14ac:dyDescent="0.35">
      <c r="A6837">
        <v>241011</v>
      </c>
      <c r="B6837">
        <v>2000</v>
      </c>
      <c r="C6837">
        <v>0.37255300000000002</v>
      </c>
      <c r="D6837">
        <f t="shared" si="106"/>
        <v>0</v>
      </c>
    </row>
    <row r="6838" spans="1:4" x14ac:dyDescent="0.35">
      <c r="A6838">
        <v>241011</v>
      </c>
      <c r="B6838">
        <v>2100</v>
      </c>
      <c r="C6838">
        <v>0.43353399999999997</v>
      </c>
      <c r="D6838">
        <f t="shared" si="106"/>
        <v>0</v>
      </c>
    </row>
    <row r="6839" spans="1:4" x14ac:dyDescent="0.35">
      <c r="A6839">
        <v>241011</v>
      </c>
      <c r="B6839">
        <v>2200</v>
      </c>
      <c r="C6839">
        <v>0.455594</v>
      </c>
      <c r="D6839">
        <f t="shared" si="106"/>
        <v>0</v>
      </c>
    </row>
    <row r="6840" spans="1:4" x14ac:dyDescent="0.35">
      <c r="A6840">
        <v>241011</v>
      </c>
      <c r="B6840">
        <v>2300</v>
      </c>
      <c r="C6840">
        <v>0.52905100000000005</v>
      </c>
      <c r="D6840">
        <f t="shared" si="106"/>
        <v>0</v>
      </c>
    </row>
    <row r="6841" spans="1:4" x14ac:dyDescent="0.35">
      <c r="A6841">
        <v>241012</v>
      </c>
      <c r="B6841">
        <v>0</v>
      </c>
      <c r="C6841">
        <v>0.58878299999999995</v>
      </c>
      <c r="D6841">
        <f t="shared" si="106"/>
        <v>0</v>
      </c>
    </row>
    <row r="6842" spans="1:4" x14ac:dyDescent="0.35">
      <c r="A6842">
        <v>241012</v>
      </c>
      <c r="B6842">
        <v>100</v>
      </c>
      <c r="C6842">
        <v>0.460368</v>
      </c>
      <c r="D6842">
        <f t="shared" si="106"/>
        <v>0</v>
      </c>
    </row>
    <row r="6843" spans="1:4" x14ac:dyDescent="0.35">
      <c r="A6843">
        <v>241012</v>
      </c>
      <c r="B6843">
        <v>200</v>
      </c>
      <c r="C6843">
        <v>0.48789399999999999</v>
      </c>
      <c r="D6843">
        <f t="shared" si="106"/>
        <v>0</v>
      </c>
    </row>
    <row r="6844" spans="1:4" x14ac:dyDescent="0.35">
      <c r="A6844">
        <v>241012</v>
      </c>
      <c r="B6844">
        <v>300</v>
      </c>
      <c r="C6844">
        <v>0.50266100000000002</v>
      </c>
      <c r="D6844">
        <f t="shared" si="106"/>
        <v>0</v>
      </c>
    </row>
    <row r="6845" spans="1:4" x14ac:dyDescent="0.35">
      <c r="A6845">
        <v>241012</v>
      </c>
      <c r="B6845">
        <v>400</v>
      </c>
      <c r="C6845">
        <v>0.505359</v>
      </c>
      <c r="D6845">
        <f t="shared" si="106"/>
        <v>0</v>
      </c>
    </row>
    <row r="6846" spans="1:4" x14ac:dyDescent="0.35">
      <c r="A6846">
        <v>241012</v>
      </c>
      <c r="B6846">
        <v>500</v>
      </c>
      <c r="C6846">
        <v>0.34947699999999998</v>
      </c>
      <c r="D6846">
        <f t="shared" si="106"/>
        <v>0</v>
      </c>
    </row>
    <row r="6847" spans="1:4" x14ac:dyDescent="0.35">
      <c r="A6847">
        <v>241012</v>
      </c>
      <c r="B6847">
        <v>600</v>
      </c>
      <c r="C6847">
        <v>0.43434499999999998</v>
      </c>
      <c r="D6847">
        <f t="shared" si="106"/>
        <v>0</v>
      </c>
    </row>
    <row r="6848" spans="1:4" x14ac:dyDescent="0.35">
      <c r="A6848">
        <v>241012</v>
      </c>
      <c r="B6848">
        <v>700</v>
      </c>
      <c r="C6848">
        <v>0.53858700000000004</v>
      </c>
      <c r="D6848">
        <f t="shared" si="106"/>
        <v>0</v>
      </c>
    </row>
    <row r="6849" spans="1:4" x14ac:dyDescent="0.35">
      <c r="A6849">
        <v>241012</v>
      </c>
      <c r="B6849">
        <v>800</v>
      </c>
      <c r="C6849">
        <v>0.290246</v>
      </c>
      <c r="D6849">
        <f t="shared" si="106"/>
        <v>0</v>
      </c>
    </row>
    <row r="6850" spans="1:4" x14ac:dyDescent="0.35">
      <c r="A6850">
        <v>241012</v>
      </c>
      <c r="B6850">
        <v>900</v>
      </c>
      <c r="C6850">
        <v>0.81023900000000004</v>
      </c>
      <c r="D6850">
        <f t="shared" si="106"/>
        <v>0</v>
      </c>
    </row>
    <row r="6851" spans="1:4" x14ac:dyDescent="0.35">
      <c r="A6851">
        <v>241012</v>
      </c>
      <c r="B6851">
        <v>1000</v>
      </c>
      <c r="C6851">
        <v>0.41571399999999997</v>
      </c>
      <c r="D6851">
        <f t="shared" ref="D6851:D6914" si="107">IF(C6851&gt;=(5.4),1,0)</f>
        <v>0</v>
      </c>
    </row>
    <row r="6852" spans="1:4" x14ac:dyDescent="0.35">
      <c r="A6852">
        <v>241012</v>
      </c>
      <c r="B6852">
        <v>1100</v>
      </c>
      <c r="C6852">
        <v>1.2323599999999999</v>
      </c>
      <c r="D6852">
        <f t="shared" si="107"/>
        <v>0</v>
      </c>
    </row>
    <row r="6853" spans="1:4" x14ac:dyDescent="0.35">
      <c r="A6853">
        <v>241012</v>
      </c>
      <c r="B6853">
        <v>1200</v>
      </c>
      <c r="C6853">
        <v>0.53462500000000002</v>
      </c>
      <c r="D6853">
        <f t="shared" si="107"/>
        <v>0</v>
      </c>
    </row>
    <row r="6854" spans="1:4" x14ac:dyDescent="0.35">
      <c r="A6854">
        <v>241012</v>
      </c>
      <c r="B6854">
        <v>1300</v>
      </c>
      <c r="C6854">
        <v>1.06003</v>
      </c>
      <c r="D6854">
        <f t="shared" si="107"/>
        <v>0</v>
      </c>
    </row>
    <row r="6855" spans="1:4" x14ac:dyDescent="0.35">
      <c r="A6855">
        <v>241012</v>
      </c>
      <c r="B6855">
        <v>1400</v>
      </c>
      <c r="C6855">
        <v>1.30061</v>
      </c>
      <c r="D6855">
        <f t="shared" si="107"/>
        <v>0</v>
      </c>
    </row>
    <row r="6856" spans="1:4" x14ac:dyDescent="0.35">
      <c r="A6856">
        <v>241012</v>
      </c>
      <c r="B6856">
        <v>1500</v>
      </c>
      <c r="C6856">
        <v>1.5318499999999999</v>
      </c>
      <c r="D6856">
        <f t="shared" si="107"/>
        <v>0</v>
      </c>
    </row>
    <row r="6857" spans="1:4" x14ac:dyDescent="0.35">
      <c r="A6857">
        <v>241012</v>
      </c>
      <c r="B6857">
        <v>1600</v>
      </c>
      <c r="C6857">
        <v>1.02735</v>
      </c>
      <c r="D6857">
        <f t="shared" si="107"/>
        <v>0</v>
      </c>
    </row>
    <row r="6858" spans="1:4" x14ac:dyDescent="0.35">
      <c r="A6858">
        <v>241012</v>
      </c>
      <c r="B6858">
        <v>1700</v>
      </c>
      <c r="C6858">
        <v>1.0685100000000001</v>
      </c>
      <c r="D6858">
        <f t="shared" si="107"/>
        <v>0</v>
      </c>
    </row>
    <row r="6859" spans="1:4" x14ac:dyDescent="0.35">
      <c r="A6859">
        <v>241012</v>
      </c>
      <c r="B6859">
        <v>1800</v>
      </c>
      <c r="C6859">
        <v>0.95767199999999997</v>
      </c>
      <c r="D6859">
        <f t="shared" si="107"/>
        <v>0</v>
      </c>
    </row>
    <row r="6860" spans="1:4" x14ac:dyDescent="0.35">
      <c r="A6860">
        <v>241012</v>
      </c>
      <c r="B6860">
        <v>1900</v>
      </c>
      <c r="C6860">
        <v>0.52334400000000003</v>
      </c>
      <c r="D6860">
        <f t="shared" si="107"/>
        <v>0</v>
      </c>
    </row>
    <row r="6861" spans="1:4" x14ac:dyDescent="0.35">
      <c r="A6861">
        <v>241012</v>
      </c>
      <c r="B6861">
        <v>2000</v>
      </c>
      <c r="C6861">
        <v>0.32337399999999999</v>
      </c>
      <c r="D6861">
        <f t="shared" si="107"/>
        <v>0</v>
      </c>
    </row>
    <row r="6862" spans="1:4" x14ac:dyDescent="0.35">
      <c r="A6862">
        <v>241012</v>
      </c>
      <c r="B6862">
        <v>2100</v>
      </c>
      <c r="C6862">
        <v>0.26826299999999997</v>
      </c>
      <c r="D6862">
        <f t="shared" si="107"/>
        <v>0</v>
      </c>
    </row>
    <row r="6863" spans="1:4" x14ac:dyDescent="0.35">
      <c r="A6863">
        <v>241012</v>
      </c>
      <c r="B6863">
        <v>2200</v>
      </c>
      <c r="C6863">
        <v>4.9901899999999999E-2</v>
      </c>
      <c r="D6863">
        <f t="shared" si="107"/>
        <v>0</v>
      </c>
    </row>
    <row r="6864" spans="1:4" x14ac:dyDescent="0.35">
      <c r="A6864">
        <v>241012</v>
      </c>
      <c r="B6864">
        <v>2300</v>
      </c>
      <c r="C6864">
        <v>0.26426899999999998</v>
      </c>
      <c r="D6864">
        <f t="shared" si="107"/>
        <v>0</v>
      </c>
    </row>
    <row r="6865" spans="1:4" x14ac:dyDescent="0.35">
      <c r="A6865">
        <v>241013</v>
      </c>
      <c r="B6865">
        <v>0</v>
      </c>
      <c r="C6865">
        <v>0.433641</v>
      </c>
      <c r="D6865">
        <f t="shared" si="107"/>
        <v>0</v>
      </c>
    </row>
    <row r="6866" spans="1:4" x14ac:dyDescent="0.35">
      <c r="A6866">
        <v>241013</v>
      </c>
      <c r="B6866">
        <v>100</v>
      </c>
      <c r="C6866">
        <v>5.7763000000000002E-2</v>
      </c>
      <c r="D6866">
        <f t="shared" si="107"/>
        <v>0</v>
      </c>
    </row>
    <row r="6867" spans="1:4" x14ac:dyDescent="0.35">
      <c r="A6867">
        <v>241013</v>
      </c>
      <c r="B6867">
        <v>200</v>
      </c>
      <c r="C6867">
        <v>0.18213199999999999</v>
      </c>
      <c r="D6867">
        <f t="shared" si="107"/>
        <v>0</v>
      </c>
    </row>
    <row r="6868" spans="1:4" x14ac:dyDescent="0.35">
      <c r="A6868">
        <v>241013</v>
      </c>
      <c r="B6868">
        <v>300</v>
      </c>
      <c r="C6868">
        <v>6.8297399999999994E-2</v>
      </c>
      <c r="D6868">
        <f t="shared" si="107"/>
        <v>0</v>
      </c>
    </row>
    <row r="6869" spans="1:4" x14ac:dyDescent="0.35">
      <c r="A6869">
        <v>241013</v>
      </c>
      <c r="B6869">
        <v>400</v>
      </c>
      <c r="C6869">
        <v>0.14343600000000001</v>
      </c>
      <c r="D6869">
        <f t="shared" si="107"/>
        <v>0</v>
      </c>
    </row>
    <row r="6870" spans="1:4" x14ac:dyDescent="0.35">
      <c r="A6870">
        <v>241013</v>
      </c>
      <c r="B6870">
        <v>500</v>
      </c>
      <c r="C6870">
        <v>0.14404600000000001</v>
      </c>
      <c r="D6870">
        <f t="shared" si="107"/>
        <v>0</v>
      </c>
    </row>
    <row r="6871" spans="1:4" x14ac:dyDescent="0.35">
      <c r="A6871">
        <v>241013</v>
      </c>
      <c r="B6871">
        <v>600</v>
      </c>
      <c r="C6871">
        <v>0.16294</v>
      </c>
      <c r="D6871">
        <f t="shared" si="107"/>
        <v>0</v>
      </c>
    </row>
    <row r="6872" spans="1:4" x14ac:dyDescent="0.35">
      <c r="A6872">
        <v>241013</v>
      </c>
      <c r="B6872">
        <v>700</v>
      </c>
      <c r="C6872">
        <v>0.17421300000000001</v>
      </c>
      <c r="D6872">
        <f t="shared" si="107"/>
        <v>0</v>
      </c>
    </row>
    <row r="6873" spans="1:4" x14ac:dyDescent="0.35">
      <c r="A6873">
        <v>241013</v>
      </c>
      <c r="B6873">
        <v>800</v>
      </c>
      <c r="C6873">
        <v>0.54136799999999996</v>
      </c>
      <c r="D6873">
        <f t="shared" si="107"/>
        <v>0</v>
      </c>
    </row>
    <row r="6874" spans="1:4" x14ac:dyDescent="0.35">
      <c r="A6874">
        <v>241013</v>
      </c>
      <c r="B6874">
        <v>900</v>
      </c>
      <c r="C6874">
        <v>0.40400399999999997</v>
      </c>
      <c r="D6874">
        <f t="shared" si="107"/>
        <v>0</v>
      </c>
    </row>
    <row r="6875" spans="1:4" x14ac:dyDescent="0.35">
      <c r="A6875">
        <v>241013</v>
      </c>
      <c r="B6875">
        <v>1000</v>
      </c>
      <c r="C6875">
        <v>0.520482</v>
      </c>
      <c r="D6875">
        <f t="shared" si="107"/>
        <v>0</v>
      </c>
    </row>
    <row r="6876" spans="1:4" x14ac:dyDescent="0.35">
      <c r="A6876">
        <v>241013</v>
      </c>
      <c r="B6876">
        <v>1100</v>
      </c>
      <c r="C6876">
        <v>0.784412</v>
      </c>
      <c r="D6876">
        <f t="shared" si="107"/>
        <v>0</v>
      </c>
    </row>
    <row r="6877" spans="1:4" x14ac:dyDescent="0.35">
      <c r="A6877">
        <v>241013</v>
      </c>
      <c r="B6877">
        <v>1200</v>
      </c>
      <c r="C6877">
        <v>1.11304</v>
      </c>
      <c r="D6877">
        <f t="shared" si="107"/>
        <v>0</v>
      </c>
    </row>
    <row r="6878" spans="1:4" x14ac:dyDescent="0.35">
      <c r="A6878">
        <v>241013</v>
      </c>
      <c r="B6878">
        <v>1300</v>
      </c>
      <c r="C6878">
        <v>1.6680900000000001</v>
      </c>
      <c r="D6878">
        <f t="shared" si="107"/>
        <v>0</v>
      </c>
    </row>
    <row r="6879" spans="1:4" x14ac:dyDescent="0.35">
      <c r="A6879">
        <v>241013</v>
      </c>
      <c r="B6879">
        <v>1400</v>
      </c>
      <c r="C6879">
        <v>1.7422899999999999</v>
      </c>
      <c r="D6879">
        <f t="shared" si="107"/>
        <v>0</v>
      </c>
    </row>
    <row r="6880" spans="1:4" x14ac:dyDescent="0.35">
      <c r="A6880">
        <v>241013</v>
      </c>
      <c r="B6880">
        <v>1500</v>
      </c>
      <c r="C6880">
        <v>1.6208800000000001</v>
      </c>
      <c r="D6880">
        <f t="shared" si="107"/>
        <v>0</v>
      </c>
    </row>
    <row r="6881" spans="1:4" x14ac:dyDescent="0.35">
      <c r="A6881">
        <v>241013</v>
      </c>
      <c r="B6881">
        <v>1600</v>
      </c>
      <c r="C6881">
        <v>1.28847</v>
      </c>
      <c r="D6881">
        <f t="shared" si="107"/>
        <v>0</v>
      </c>
    </row>
    <row r="6882" spans="1:4" x14ac:dyDescent="0.35">
      <c r="A6882">
        <v>241013</v>
      </c>
      <c r="B6882">
        <v>1700</v>
      </c>
      <c r="C6882">
        <v>1.3880999999999999</v>
      </c>
      <c r="D6882">
        <f t="shared" si="107"/>
        <v>0</v>
      </c>
    </row>
    <row r="6883" spans="1:4" x14ac:dyDescent="0.35">
      <c r="A6883">
        <v>241013</v>
      </c>
      <c r="B6883">
        <v>1800</v>
      </c>
      <c r="C6883">
        <v>1.34571</v>
      </c>
      <c r="D6883">
        <f t="shared" si="107"/>
        <v>0</v>
      </c>
    </row>
    <row r="6884" spans="1:4" x14ac:dyDescent="0.35">
      <c r="A6884">
        <v>241013</v>
      </c>
      <c r="B6884">
        <v>1900</v>
      </c>
      <c r="C6884">
        <v>1.3066199999999999</v>
      </c>
      <c r="D6884">
        <f t="shared" si="107"/>
        <v>0</v>
      </c>
    </row>
    <row r="6885" spans="1:4" x14ac:dyDescent="0.35">
      <c r="A6885">
        <v>241013</v>
      </c>
      <c r="B6885">
        <v>2000</v>
      </c>
      <c r="C6885">
        <v>1.0358099999999999</v>
      </c>
      <c r="D6885">
        <f t="shared" si="107"/>
        <v>0</v>
      </c>
    </row>
    <row r="6886" spans="1:4" x14ac:dyDescent="0.35">
      <c r="A6886">
        <v>241013</v>
      </c>
      <c r="B6886">
        <v>2100</v>
      </c>
      <c r="C6886">
        <v>0.85521800000000003</v>
      </c>
      <c r="D6886">
        <f t="shared" si="107"/>
        <v>0</v>
      </c>
    </row>
    <row r="6887" spans="1:4" x14ac:dyDescent="0.35">
      <c r="A6887">
        <v>241013</v>
      </c>
      <c r="B6887">
        <v>2200</v>
      </c>
      <c r="C6887">
        <v>0.49038599999999999</v>
      </c>
      <c r="D6887">
        <f t="shared" si="107"/>
        <v>0</v>
      </c>
    </row>
    <row r="6888" spans="1:4" x14ac:dyDescent="0.35">
      <c r="A6888">
        <v>241013</v>
      </c>
      <c r="B6888">
        <v>2300</v>
      </c>
      <c r="C6888">
        <v>0.23413100000000001</v>
      </c>
      <c r="D6888">
        <f t="shared" si="107"/>
        <v>0</v>
      </c>
    </row>
    <row r="6889" spans="1:4" x14ac:dyDescent="0.35">
      <c r="A6889">
        <v>241014</v>
      </c>
      <c r="B6889">
        <v>0</v>
      </c>
      <c r="C6889">
        <v>2.63398E-2</v>
      </c>
      <c r="D6889">
        <f t="shared" si="107"/>
        <v>0</v>
      </c>
    </row>
    <row r="6890" spans="1:4" x14ac:dyDescent="0.35">
      <c r="A6890">
        <v>241014</v>
      </c>
      <c r="B6890">
        <v>100</v>
      </c>
      <c r="C6890">
        <v>6.9365700000000002E-2</v>
      </c>
      <c r="D6890">
        <f t="shared" si="107"/>
        <v>0</v>
      </c>
    </row>
    <row r="6891" spans="1:4" x14ac:dyDescent="0.35">
      <c r="A6891">
        <v>241014</v>
      </c>
      <c r="B6891">
        <v>200</v>
      </c>
      <c r="C6891">
        <v>9.0190099999999995E-2</v>
      </c>
      <c r="D6891">
        <f t="shared" si="107"/>
        <v>0</v>
      </c>
    </row>
    <row r="6892" spans="1:4" x14ac:dyDescent="0.35">
      <c r="A6892">
        <v>241014</v>
      </c>
      <c r="B6892">
        <v>300</v>
      </c>
      <c r="C6892">
        <v>0.17558199999999999</v>
      </c>
      <c r="D6892">
        <f t="shared" si="107"/>
        <v>0</v>
      </c>
    </row>
    <row r="6893" spans="1:4" x14ac:dyDescent="0.35">
      <c r="A6893">
        <v>241014</v>
      </c>
      <c r="B6893">
        <v>400</v>
      </c>
      <c r="C6893">
        <v>0.16744800000000001</v>
      </c>
      <c r="D6893">
        <f t="shared" si="107"/>
        <v>0</v>
      </c>
    </row>
    <row r="6894" spans="1:4" x14ac:dyDescent="0.35">
      <c r="A6894">
        <v>241014</v>
      </c>
      <c r="B6894">
        <v>500</v>
      </c>
      <c r="C6894">
        <v>0.41578700000000002</v>
      </c>
      <c r="D6894">
        <f t="shared" si="107"/>
        <v>0</v>
      </c>
    </row>
    <row r="6895" spans="1:4" x14ac:dyDescent="0.35">
      <c r="A6895">
        <v>241014</v>
      </c>
      <c r="B6895">
        <v>600</v>
      </c>
      <c r="C6895">
        <v>0.22739200000000001</v>
      </c>
      <c r="D6895">
        <f t="shared" si="107"/>
        <v>0</v>
      </c>
    </row>
    <row r="6896" spans="1:4" x14ac:dyDescent="0.35">
      <c r="A6896">
        <v>241014</v>
      </c>
      <c r="B6896">
        <v>700</v>
      </c>
      <c r="C6896">
        <v>0.429836</v>
      </c>
      <c r="D6896">
        <f t="shared" si="107"/>
        <v>0</v>
      </c>
    </row>
    <row r="6897" spans="1:4" x14ac:dyDescent="0.35">
      <c r="A6897">
        <v>241014</v>
      </c>
      <c r="B6897">
        <v>800</v>
      </c>
      <c r="C6897">
        <v>0.45714199999999999</v>
      </c>
      <c r="D6897">
        <f t="shared" si="107"/>
        <v>0</v>
      </c>
    </row>
    <row r="6898" spans="1:4" x14ac:dyDescent="0.35">
      <c r="A6898">
        <v>241014</v>
      </c>
      <c r="B6898">
        <v>900</v>
      </c>
      <c r="C6898">
        <v>0.55535400000000001</v>
      </c>
      <c r="D6898">
        <f t="shared" si="107"/>
        <v>0</v>
      </c>
    </row>
    <row r="6899" spans="1:4" x14ac:dyDescent="0.35">
      <c r="A6899">
        <v>241014</v>
      </c>
      <c r="B6899">
        <v>1000</v>
      </c>
      <c r="C6899">
        <v>0.59558999999999995</v>
      </c>
      <c r="D6899">
        <f t="shared" si="107"/>
        <v>0</v>
      </c>
    </row>
    <row r="6900" spans="1:4" x14ac:dyDescent="0.35">
      <c r="A6900">
        <v>241014</v>
      </c>
      <c r="B6900">
        <v>1100</v>
      </c>
      <c r="C6900">
        <v>9.7473000000000004E-2</v>
      </c>
      <c r="D6900">
        <f t="shared" si="107"/>
        <v>0</v>
      </c>
    </row>
    <row r="6901" spans="1:4" x14ac:dyDescent="0.35">
      <c r="A6901">
        <v>241014</v>
      </c>
      <c r="B6901">
        <v>1200</v>
      </c>
      <c r="C6901">
        <v>0.49736900000000001</v>
      </c>
      <c r="D6901">
        <f t="shared" si="107"/>
        <v>0</v>
      </c>
    </row>
    <row r="6902" spans="1:4" x14ac:dyDescent="0.35">
      <c r="A6902">
        <v>241014</v>
      </c>
      <c r="B6902">
        <v>1300</v>
      </c>
      <c r="C6902">
        <v>0.52075300000000002</v>
      </c>
      <c r="D6902">
        <f t="shared" si="107"/>
        <v>0</v>
      </c>
    </row>
    <row r="6903" spans="1:4" x14ac:dyDescent="0.35">
      <c r="A6903">
        <v>241014</v>
      </c>
      <c r="B6903">
        <v>1400</v>
      </c>
      <c r="C6903">
        <v>1.5258</v>
      </c>
      <c r="D6903">
        <f t="shared" si="107"/>
        <v>0</v>
      </c>
    </row>
    <row r="6904" spans="1:4" x14ac:dyDescent="0.35">
      <c r="A6904">
        <v>241014</v>
      </c>
      <c r="B6904">
        <v>1500</v>
      </c>
      <c r="C6904">
        <v>1.73648</v>
      </c>
      <c r="D6904">
        <f t="shared" si="107"/>
        <v>0</v>
      </c>
    </row>
    <row r="6905" spans="1:4" x14ac:dyDescent="0.35">
      <c r="A6905">
        <v>241014</v>
      </c>
      <c r="B6905">
        <v>1600</v>
      </c>
      <c r="C6905">
        <v>1.6210899999999999</v>
      </c>
      <c r="D6905">
        <f t="shared" si="107"/>
        <v>0</v>
      </c>
    </row>
    <row r="6906" spans="1:4" x14ac:dyDescent="0.35">
      <c r="A6906">
        <v>241014</v>
      </c>
      <c r="B6906">
        <v>1700</v>
      </c>
      <c r="C6906">
        <v>1.64567</v>
      </c>
      <c r="D6906">
        <f t="shared" si="107"/>
        <v>0</v>
      </c>
    </row>
    <row r="6907" spans="1:4" x14ac:dyDescent="0.35">
      <c r="A6907">
        <v>241014</v>
      </c>
      <c r="B6907">
        <v>1800</v>
      </c>
      <c r="C6907">
        <v>1.43347</v>
      </c>
      <c r="D6907">
        <f t="shared" si="107"/>
        <v>0</v>
      </c>
    </row>
    <row r="6908" spans="1:4" x14ac:dyDescent="0.35">
      <c r="A6908">
        <v>241014</v>
      </c>
      <c r="B6908">
        <v>1900</v>
      </c>
      <c r="C6908">
        <v>0.80582100000000001</v>
      </c>
      <c r="D6908">
        <f t="shared" si="107"/>
        <v>0</v>
      </c>
    </row>
    <row r="6909" spans="1:4" x14ac:dyDescent="0.35">
      <c r="A6909">
        <v>241014</v>
      </c>
      <c r="B6909">
        <v>2000</v>
      </c>
      <c r="C6909">
        <v>0.261077</v>
      </c>
      <c r="D6909">
        <f t="shared" si="107"/>
        <v>0</v>
      </c>
    </row>
    <row r="6910" spans="1:4" x14ac:dyDescent="0.35">
      <c r="A6910">
        <v>241014</v>
      </c>
      <c r="B6910">
        <v>2100</v>
      </c>
      <c r="C6910">
        <v>0.170601</v>
      </c>
      <c r="D6910">
        <f t="shared" si="107"/>
        <v>0</v>
      </c>
    </row>
    <row r="6911" spans="1:4" x14ac:dyDescent="0.35">
      <c r="A6911">
        <v>241014</v>
      </c>
      <c r="B6911">
        <v>2200</v>
      </c>
      <c r="C6911">
        <v>0.52318100000000001</v>
      </c>
      <c r="D6911">
        <f t="shared" si="107"/>
        <v>0</v>
      </c>
    </row>
    <row r="6912" spans="1:4" x14ac:dyDescent="0.35">
      <c r="A6912">
        <v>241014</v>
      </c>
      <c r="B6912">
        <v>2300</v>
      </c>
      <c r="C6912">
        <v>0.172989</v>
      </c>
      <c r="D6912">
        <f t="shared" si="107"/>
        <v>0</v>
      </c>
    </row>
    <row r="6913" spans="1:4" x14ac:dyDescent="0.35">
      <c r="A6913">
        <v>241015</v>
      </c>
      <c r="B6913">
        <v>0</v>
      </c>
      <c r="C6913">
        <v>8.4912799999999997E-2</v>
      </c>
      <c r="D6913">
        <f t="shared" si="107"/>
        <v>0</v>
      </c>
    </row>
    <row r="6914" spans="1:4" x14ac:dyDescent="0.35">
      <c r="A6914">
        <v>241015</v>
      </c>
      <c r="B6914">
        <v>100</v>
      </c>
      <c r="C6914">
        <v>0.15327499999999999</v>
      </c>
      <c r="D6914">
        <f t="shared" si="107"/>
        <v>0</v>
      </c>
    </row>
    <row r="6915" spans="1:4" x14ac:dyDescent="0.35">
      <c r="A6915">
        <v>241015</v>
      </c>
      <c r="B6915">
        <v>200</v>
      </c>
      <c r="C6915">
        <v>0.197357</v>
      </c>
      <c r="D6915">
        <f t="shared" ref="D6915:D6978" si="108">IF(C6915&gt;=(5.4),1,0)</f>
        <v>0</v>
      </c>
    </row>
    <row r="6916" spans="1:4" x14ac:dyDescent="0.35">
      <c r="A6916">
        <v>241015</v>
      </c>
      <c r="B6916">
        <v>300</v>
      </c>
      <c r="C6916">
        <v>0.28813699999999998</v>
      </c>
      <c r="D6916">
        <f t="shared" si="108"/>
        <v>0</v>
      </c>
    </row>
    <row r="6917" spans="1:4" x14ac:dyDescent="0.35">
      <c r="A6917">
        <v>241015</v>
      </c>
      <c r="B6917">
        <v>400</v>
      </c>
      <c r="C6917">
        <v>0.24190200000000001</v>
      </c>
      <c r="D6917">
        <f t="shared" si="108"/>
        <v>0</v>
      </c>
    </row>
    <row r="6918" spans="1:4" x14ac:dyDescent="0.35">
      <c r="A6918">
        <v>241015</v>
      </c>
      <c r="B6918">
        <v>500</v>
      </c>
      <c r="C6918">
        <v>0.23974200000000001</v>
      </c>
      <c r="D6918">
        <f t="shared" si="108"/>
        <v>0</v>
      </c>
    </row>
    <row r="6919" spans="1:4" x14ac:dyDescent="0.35">
      <c r="A6919">
        <v>241015</v>
      </c>
      <c r="B6919">
        <v>600</v>
      </c>
      <c r="C6919">
        <v>0.29117599999999999</v>
      </c>
      <c r="D6919">
        <f t="shared" si="108"/>
        <v>0</v>
      </c>
    </row>
    <row r="6920" spans="1:4" x14ac:dyDescent="0.35">
      <c r="A6920">
        <v>241015</v>
      </c>
      <c r="B6920">
        <v>700</v>
      </c>
      <c r="C6920">
        <v>0.32294800000000001</v>
      </c>
      <c r="D6920">
        <f t="shared" si="108"/>
        <v>0</v>
      </c>
    </row>
    <row r="6921" spans="1:4" x14ac:dyDescent="0.35">
      <c r="A6921">
        <v>241015</v>
      </c>
      <c r="B6921">
        <v>800</v>
      </c>
      <c r="C6921">
        <v>0.50787700000000002</v>
      </c>
      <c r="D6921">
        <f t="shared" si="108"/>
        <v>0</v>
      </c>
    </row>
    <row r="6922" spans="1:4" x14ac:dyDescent="0.35">
      <c r="A6922">
        <v>241015</v>
      </c>
      <c r="B6922">
        <v>900</v>
      </c>
      <c r="C6922">
        <v>0.24404300000000001</v>
      </c>
      <c r="D6922">
        <f t="shared" si="108"/>
        <v>0</v>
      </c>
    </row>
    <row r="6923" spans="1:4" x14ac:dyDescent="0.35">
      <c r="A6923">
        <v>241015</v>
      </c>
      <c r="B6923">
        <v>1000</v>
      </c>
      <c r="C6923">
        <v>0.34604299999999999</v>
      </c>
      <c r="D6923">
        <f t="shared" si="108"/>
        <v>0</v>
      </c>
    </row>
    <row r="6924" spans="1:4" x14ac:dyDescent="0.35">
      <c r="A6924">
        <v>241015</v>
      </c>
      <c r="B6924">
        <v>1100</v>
      </c>
      <c r="C6924">
        <v>0.25646400000000003</v>
      </c>
      <c r="D6924">
        <f t="shared" si="108"/>
        <v>0</v>
      </c>
    </row>
    <row r="6925" spans="1:4" x14ac:dyDescent="0.35">
      <c r="A6925">
        <v>241015</v>
      </c>
      <c r="B6925">
        <v>1200</v>
      </c>
      <c r="C6925">
        <v>0.388687</v>
      </c>
      <c r="D6925">
        <f t="shared" si="108"/>
        <v>0</v>
      </c>
    </row>
    <row r="6926" spans="1:4" x14ac:dyDescent="0.35">
      <c r="A6926">
        <v>241015</v>
      </c>
      <c r="B6926">
        <v>1300</v>
      </c>
      <c r="C6926">
        <v>0.81656700000000004</v>
      </c>
      <c r="D6926">
        <f t="shared" si="108"/>
        <v>0</v>
      </c>
    </row>
    <row r="6927" spans="1:4" x14ac:dyDescent="0.35">
      <c r="A6927">
        <v>241015</v>
      </c>
      <c r="B6927">
        <v>1400</v>
      </c>
      <c r="C6927">
        <v>0.77334999999999998</v>
      </c>
      <c r="D6927">
        <f t="shared" si="108"/>
        <v>0</v>
      </c>
    </row>
    <row r="6928" spans="1:4" x14ac:dyDescent="0.35">
      <c r="A6928">
        <v>241015</v>
      </c>
      <c r="B6928">
        <v>1500</v>
      </c>
      <c r="C6928">
        <v>1.42885</v>
      </c>
      <c r="D6928">
        <f t="shared" si="108"/>
        <v>0</v>
      </c>
    </row>
    <row r="6929" spans="1:4" x14ac:dyDescent="0.35">
      <c r="A6929">
        <v>241015</v>
      </c>
      <c r="B6929">
        <v>1600</v>
      </c>
      <c r="C6929">
        <v>1.92655</v>
      </c>
      <c r="D6929">
        <f t="shared" si="108"/>
        <v>0</v>
      </c>
    </row>
    <row r="6930" spans="1:4" x14ac:dyDescent="0.35">
      <c r="A6930">
        <v>241015</v>
      </c>
      <c r="B6930">
        <v>1700</v>
      </c>
      <c r="C6930">
        <v>2.0246200000000001</v>
      </c>
      <c r="D6930">
        <f t="shared" si="108"/>
        <v>0</v>
      </c>
    </row>
    <row r="6931" spans="1:4" x14ac:dyDescent="0.35">
      <c r="A6931">
        <v>241015</v>
      </c>
      <c r="B6931">
        <v>1800</v>
      </c>
      <c r="C6931">
        <v>1.8184499999999999</v>
      </c>
      <c r="D6931">
        <f t="shared" si="108"/>
        <v>0</v>
      </c>
    </row>
    <row r="6932" spans="1:4" x14ac:dyDescent="0.35">
      <c r="A6932">
        <v>241015</v>
      </c>
      <c r="B6932">
        <v>1900</v>
      </c>
      <c r="C6932">
        <v>1.5288900000000001</v>
      </c>
      <c r="D6932">
        <f t="shared" si="108"/>
        <v>0</v>
      </c>
    </row>
    <row r="6933" spans="1:4" x14ac:dyDescent="0.35">
      <c r="A6933">
        <v>241015</v>
      </c>
      <c r="B6933">
        <v>2000</v>
      </c>
      <c r="C6933">
        <v>1.31301</v>
      </c>
      <c r="D6933">
        <f t="shared" si="108"/>
        <v>0</v>
      </c>
    </row>
    <row r="6934" spans="1:4" x14ac:dyDescent="0.35">
      <c r="A6934">
        <v>241015</v>
      </c>
      <c r="B6934">
        <v>2100</v>
      </c>
      <c r="C6934">
        <v>0.27309899999999998</v>
      </c>
      <c r="D6934">
        <f t="shared" si="108"/>
        <v>0</v>
      </c>
    </row>
    <row r="6935" spans="1:4" x14ac:dyDescent="0.35">
      <c r="A6935">
        <v>241015</v>
      </c>
      <c r="B6935">
        <v>2200</v>
      </c>
      <c r="C6935">
        <v>0.60197000000000001</v>
      </c>
      <c r="D6935">
        <f t="shared" si="108"/>
        <v>0</v>
      </c>
    </row>
    <row r="6936" spans="1:4" x14ac:dyDescent="0.35">
      <c r="A6936">
        <v>241015</v>
      </c>
      <c r="B6936">
        <v>2300</v>
      </c>
      <c r="C6936">
        <v>0.25285800000000003</v>
      </c>
      <c r="D6936">
        <f t="shared" si="108"/>
        <v>0</v>
      </c>
    </row>
    <row r="6937" spans="1:4" x14ac:dyDescent="0.35">
      <c r="A6937">
        <v>241016</v>
      </c>
      <c r="B6937">
        <v>0</v>
      </c>
      <c r="C6937">
        <v>0.65133600000000003</v>
      </c>
      <c r="D6937">
        <f t="shared" si="108"/>
        <v>0</v>
      </c>
    </row>
    <row r="6938" spans="1:4" x14ac:dyDescent="0.35">
      <c r="A6938">
        <v>241016</v>
      </c>
      <c r="B6938">
        <v>100</v>
      </c>
      <c r="C6938">
        <v>6.1298900000000003E-2</v>
      </c>
      <c r="D6938">
        <f t="shared" si="108"/>
        <v>0</v>
      </c>
    </row>
    <row r="6939" spans="1:4" x14ac:dyDescent="0.35">
      <c r="A6939">
        <v>241016</v>
      </c>
      <c r="B6939">
        <v>200</v>
      </c>
      <c r="C6939">
        <v>0.14635300000000001</v>
      </c>
      <c r="D6939">
        <f t="shared" si="108"/>
        <v>0</v>
      </c>
    </row>
    <row r="6940" spans="1:4" x14ac:dyDescent="0.35">
      <c r="A6940">
        <v>241016</v>
      </c>
      <c r="B6940">
        <v>300</v>
      </c>
      <c r="C6940">
        <v>0.35468699999999997</v>
      </c>
      <c r="D6940">
        <f t="shared" si="108"/>
        <v>0</v>
      </c>
    </row>
    <row r="6941" spans="1:4" x14ac:dyDescent="0.35">
      <c r="A6941">
        <v>241016</v>
      </c>
      <c r="B6941">
        <v>400</v>
      </c>
      <c r="C6941">
        <v>0.23280600000000001</v>
      </c>
      <c r="D6941">
        <f t="shared" si="108"/>
        <v>0</v>
      </c>
    </row>
    <row r="6942" spans="1:4" x14ac:dyDescent="0.35">
      <c r="A6942">
        <v>241016</v>
      </c>
      <c r="B6942">
        <v>500</v>
      </c>
      <c r="C6942">
        <v>0.26551799999999998</v>
      </c>
      <c r="D6942">
        <f t="shared" si="108"/>
        <v>0</v>
      </c>
    </row>
    <row r="6943" spans="1:4" x14ac:dyDescent="0.35">
      <c r="A6943">
        <v>241016</v>
      </c>
      <c r="B6943">
        <v>600</v>
      </c>
      <c r="C6943">
        <v>0.37385800000000002</v>
      </c>
      <c r="D6943">
        <f t="shared" si="108"/>
        <v>0</v>
      </c>
    </row>
    <row r="6944" spans="1:4" x14ac:dyDescent="0.35">
      <c r="A6944">
        <v>241016</v>
      </c>
      <c r="B6944">
        <v>700</v>
      </c>
      <c r="C6944">
        <v>0.77478800000000003</v>
      </c>
      <c r="D6944">
        <f t="shared" si="108"/>
        <v>0</v>
      </c>
    </row>
    <row r="6945" spans="1:4" x14ac:dyDescent="0.35">
      <c r="A6945">
        <v>241016</v>
      </c>
      <c r="B6945">
        <v>800</v>
      </c>
      <c r="C6945">
        <v>1.34179</v>
      </c>
      <c r="D6945">
        <f t="shared" si="108"/>
        <v>0</v>
      </c>
    </row>
    <row r="6946" spans="1:4" x14ac:dyDescent="0.35">
      <c r="A6946">
        <v>241016</v>
      </c>
      <c r="B6946">
        <v>900</v>
      </c>
      <c r="C6946">
        <v>0.98943400000000004</v>
      </c>
      <c r="D6946">
        <f t="shared" si="108"/>
        <v>0</v>
      </c>
    </row>
    <row r="6947" spans="1:4" x14ac:dyDescent="0.35">
      <c r="A6947">
        <v>241016</v>
      </c>
      <c r="B6947">
        <v>1000</v>
      </c>
      <c r="C6947">
        <v>0.437</v>
      </c>
      <c r="D6947">
        <f t="shared" si="108"/>
        <v>0</v>
      </c>
    </row>
    <row r="6948" spans="1:4" x14ac:dyDescent="0.35">
      <c r="A6948">
        <v>241016</v>
      </c>
      <c r="B6948">
        <v>1100</v>
      </c>
      <c r="C6948">
        <v>1.8555900000000001</v>
      </c>
      <c r="D6948">
        <f t="shared" si="108"/>
        <v>0</v>
      </c>
    </row>
    <row r="6949" spans="1:4" x14ac:dyDescent="0.35">
      <c r="A6949">
        <v>241016</v>
      </c>
      <c r="B6949">
        <v>1200</v>
      </c>
      <c r="C6949">
        <v>3.0387200000000001</v>
      </c>
      <c r="D6949">
        <f t="shared" si="108"/>
        <v>0</v>
      </c>
    </row>
    <row r="6950" spans="1:4" x14ac:dyDescent="0.35">
      <c r="A6950">
        <v>241016</v>
      </c>
      <c r="B6950">
        <v>1300</v>
      </c>
      <c r="C6950">
        <v>2.4897800000000001</v>
      </c>
      <c r="D6950">
        <f t="shared" si="108"/>
        <v>0</v>
      </c>
    </row>
    <row r="6951" spans="1:4" x14ac:dyDescent="0.35">
      <c r="A6951">
        <v>241016</v>
      </c>
      <c r="B6951">
        <v>1400</v>
      </c>
      <c r="C6951">
        <v>2.4542299999999999</v>
      </c>
      <c r="D6951">
        <f t="shared" si="108"/>
        <v>0</v>
      </c>
    </row>
    <row r="6952" spans="1:4" x14ac:dyDescent="0.35">
      <c r="A6952">
        <v>241016</v>
      </c>
      <c r="B6952">
        <v>1500</v>
      </c>
      <c r="C6952">
        <v>1.92147</v>
      </c>
      <c r="D6952">
        <f t="shared" si="108"/>
        <v>0</v>
      </c>
    </row>
    <row r="6953" spans="1:4" x14ac:dyDescent="0.35">
      <c r="A6953">
        <v>241016</v>
      </c>
      <c r="B6953">
        <v>1600</v>
      </c>
      <c r="C6953">
        <v>2.0755400000000002</v>
      </c>
      <c r="D6953">
        <f t="shared" si="108"/>
        <v>0</v>
      </c>
    </row>
    <row r="6954" spans="1:4" x14ac:dyDescent="0.35">
      <c r="A6954">
        <v>241016</v>
      </c>
      <c r="B6954">
        <v>1700</v>
      </c>
      <c r="C6954">
        <v>2.2338399999999998</v>
      </c>
      <c r="D6954">
        <f t="shared" si="108"/>
        <v>0</v>
      </c>
    </row>
    <row r="6955" spans="1:4" x14ac:dyDescent="0.35">
      <c r="A6955">
        <v>241016</v>
      </c>
      <c r="B6955">
        <v>1800</v>
      </c>
      <c r="C6955">
        <v>1.9381999999999999</v>
      </c>
      <c r="D6955">
        <f t="shared" si="108"/>
        <v>0</v>
      </c>
    </row>
    <row r="6956" spans="1:4" x14ac:dyDescent="0.35">
      <c r="A6956">
        <v>241016</v>
      </c>
      <c r="B6956">
        <v>1900</v>
      </c>
      <c r="C6956">
        <v>1.32812</v>
      </c>
      <c r="D6956">
        <f t="shared" si="108"/>
        <v>0</v>
      </c>
    </row>
    <row r="6957" spans="1:4" x14ac:dyDescent="0.35">
      <c r="A6957">
        <v>241016</v>
      </c>
      <c r="B6957">
        <v>2000</v>
      </c>
      <c r="C6957">
        <v>1.0267200000000001</v>
      </c>
      <c r="D6957">
        <f t="shared" si="108"/>
        <v>0</v>
      </c>
    </row>
    <row r="6958" spans="1:4" x14ac:dyDescent="0.35">
      <c r="A6958">
        <v>241016</v>
      </c>
      <c r="B6958">
        <v>2100</v>
      </c>
      <c r="C6958">
        <v>0.51338499999999998</v>
      </c>
      <c r="D6958">
        <f t="shared" si="108"/>
        <v>0</v>
      </c>
    </row>
    <row r="6959" spans="1:4" x14ac:dyDescent="0.35">
      <c r="A6959">
        <v>241016</v>
      </c>
      <c r="B6959">
        <v>2200</v>
      </c>
      <c r="C6959">
        <v>0.20336499999999999</v>
      </c>
      <c r="D6959">
        <f t="shared" si="108"/>
        <v>0</v>
      </c>
    </row>
    <row r="6960" spans="1:4" x14ac:dyDescent="0.35">
      <c r="A6960">
        <v>241016</v>
      </c>
      <c r="B6960">
        <v>2300</v>
      </c>
      <c r="C6960">
        <v>4.2950700000000001E-2</v>
      </c>
      <c r="D6960">
        <f t="shared" si="108"/>
        <v>0</v>
      </c>
    </row>
    <row r="6961" spans="1:4" x14ac:dyDescent="0.35">
      <c r="A6961">
        <v>241017</v>
      </c>
      <c r="B6961">
        <v>0</v>
      </c>
      <c r="C6961">
        <v>5.6775399999999997E-2</v>
      </c>
      <c r="D6961">
        <f t="shared" si="108"/>
        <v>0</v>
      </c>
    </row>
    <row r="6962" spans="1:4" x14ac:dyDescent="0.35">
      <c r="A6962">
        <v>241017</v>
      </c>
      <c r="B6962">
        <v>100</v>
      </c>
      <c r="C6962">
        <v>0.107128</v>
      </c>
      <c r="D6962">
        <f t="shared" si="108"/>
        <v>0</v>
      </c>
    </row>
    <row r="6963" spans="1:4" x14ac:dyDescent="0.35">
      <c r="A6963">
        <v>241017</v>
      </c>
      <c r="B6963">
        <v>200</v>
      </c>
      <c r="C6963">
        <v>0.47044799999999998</v>
      </c>
      <c r="D6963">
        <f t="shared" si="108"/>
        <v>0</v>
      </c>
    </row>
    <row r="6964" spans="1:4" x14ac:dyDescent="0.35">
      <c r="A6964">
        <v>241017</v>
      </c>
      <c r="B6964">
        <v>300</v>
      </c>
      <c r="C6964">
        <v>0.15578500000000001</v>
      </c>
      <c r="D6964">
        <f t="shared" si="108"/>
        <v>0</v>
      </c>
    </row>
    <row r="6965" spans="1:4" x14ac:dyDescent="0.35">
      <c r="A6965">
        <v>241017</v>
      </c>
      <c r="B6965">
        <v>400</v>
      </c>
      <c r="C6965">
        <v>8.1853200000000001E-2</v>
      </c>
      <c r="D6965">
        <f t="shared" si="108"/>
        <v>0</v>
      </c>
    </row>
    <row r="6966" spans="1:4" x14ac:dyDescent="0.35">
      <c r="A6966">
        <v>241017</v>
      </c>
      <c r="B6966">
        <v>500</v>
      </c>
      <c r="C6966">
        <v>0.108102</v>
      </c>
      <c r="D6966">
        <f t="shared" si="108"/>
        <v>0</v>
      </c>
    </row>
    <row r="6967" spans="1:4" x14ac:dyDescent="0.35">
      <c r="A6967">
        <v>241017</v>
      </c>
      <c r="B6967">
        <v>600</v>
      </c>
      <c r="C6967">
        <v>0.195294</v>
      </c>
      <c r="D6967">
        <f t="shared" si="108"/>
        <v>0</v>
      </c>
    </row>
    <row r="6968" spans="1:4" x14ac:dyDescent="0.35">
      <c r="A6968">
        <v>241017</v>
      </c>
      <c r="B6968">
        <v>700</v>
      </c>
      <c r="C6968">
        <v>0.35539300000000001</v>
      </c>
      <c r="D6968">
        <f t="shared" si="108"/>
        <v>0</v>
      </c>
    </row>
    <row r="6969" spans="1:4" x14ac:dyDescent="0.35">
      <c r="A6969">
        <v>241017</v>
      </c>
      <c r="B6969">
        <v>800</v>
      </c>
      <c r="C6969">
        <v>0.40885300000000002</v>
      </c>
      <c r="D6969">
        <f t="shared" si="108"/>
        <v>0</v>
      </c>
    </row>
    <row r="6970" spans="1:4" x14ac:dyDescent="0.35">
      <c r="A6970">
        <v>241017</v>
      </c>
      <c r="B6970">
        <v>900</v>
      </c>
      <c r="C6970">
        <v>0.39635799999999999</v>
      </c>
      <c r="D6970">
        <f t="shared" si="108"/>
        <v>0</v>
      </c>
    </row>
    <row r="6971" spans="1:4" x14ac:dyDescent="0.35">
      <c r="A6971">
        <v>241017</v>
      </c>
      <c r="B6971">
        <v>1000</v>
      </c>
      <c r="C6971">
        <v>0.51189499999999999</v>
      </c>
      <c r="D6971">
        <f t="shared" si="108"/>
        <v>0</v>
      </c>
    </row>
    <row r="6972" spans="1:4" x14ac:dyDescent="0.35">
      <c r="A6972">
        <v>241017</v>
      </c>
      <c r="B6972">
        <v>1100</v>
      </c>
      <c r="C6972">
        <v>0.56833199999999995</v>
      </c>
      <c r="D6972">
        <f t="shared" si="108"/>
        <v>0</v>
      </c>
    </row>
    <row r="6973" spans="1:4" x14ac:dyDescent="0.35">
      <c r="A6973">
        <v>241017</v>
      </c>
      <c r="B6973">
        <v>1200</v>
      </c>
      <c r="C6973">
        <v>0.38320700000000002</v>
      </c>
      <c r="D6973">
        <f t="shared" si="108"/>
        <v>0</v>
      </c>
    </row>
    <row r="6974" spans="1:4" x14ac:dyDescent="0.35">
      <c r="A6974">
        <v>241017</v>
      </c>
      <c r="B6974">
        <v>1300</v>
      </c>
      <c r="C6974">
        <v>0.54349700000000001</v>
      </c>
      <c r="D6974">
        <f t="shared" si="108"/>
        <v>0</v>
      </c>
    </row>
    <row r="6975" spans="1:4" x14ac:dyDescent="0.35">
      <c r="A6975">
        <v>241017</v>
      </c>
      <c r="B6975">
        <v>1400</v>
      </c>
      <c r="C6975">
        <v>0.73603600000000002</v>
      </c>
      <c r="D6975">
        <f t="shared" si="108"/>
        <v>0</v>
      </c>
    </row>
    <row r="6976" spans="1:4" x14ac:dyDescent="0.35">
      <c r="A6976">
        <v>241017</v>
      </c>
      <c r="B6976">
        <v>1500</v>
      </c>
      <c r="C6976">
        <v>1.77345</v>
      </c>
      <c r="D6976">
        <f t="shared" si="108"/>
        <v>0</v>
      </c>
    </row>
    <row r="6977" spans="1:4" x14ac:dyDescent="0.35">
      <c r="A6977">
        <v>241017</v>
      </c>
      <c r="B6977">
        <v>1600</v>
      </c>
      <c r="C6977">
        <v>2.50508</v>
      </c>
      <c r="D6977">
        <f t="shared" si="108"/>
        <v>0</v>
      </c>
    </row>
    <row r="6978" spans="1:4" x14ac:dyDescent="0.35">
      <c r="A6978">
        <v>241017</v>
      </c>
      <c r="B6978">
        <v>1700</v>
      </c>
      <c r="C6978">
        <v>2.15103</v>
      </c>
      <c r="D6978">
        <f t="shared" si="108"/>
        <v>0</v>
      </c>
    </row>
    <row r="6979" spans="1:4" x14ac:dyDescent="0.35">
      <c r="A6979">
        <v>241017</v>
      </c>
      <c r="B6979">
        <v>1800</v>
      </c>
      <c r="C6979">
        <v>1.5652699999999999</v>
      </c>
      <c r="D6979">
        <f t="shared" ref="D6979:D7042" si="109">IF(C6979&gt;=(5.4),1,0)</f>
        <v>0</v>
      </c>
    </row>
    <row r="6980" spans="1:4" x14ac:dyDescent="0.35">
      <c r="A6980">
        <v>241017</v>
      </c>
      <c r="B6980">
        <v>1900</v>
      </c>
      <c r="C6980">
        <v>0.59535800000000005</v>
      </c>
      <c r="D6980">
        <f t="shared" si="109"/>
        <v>0</v>
      </c>
    </row>
    <row r="6981" spans="1:4" x14ac:dyDescent="0.35">
      <c r="A6981">
        <v>241017</v>
      </c>
      <c r="B6981">
        <v>2000</v>
      </c>
      <c r="C6981">
        <v>0.23457700000000001</v>
      </c>
      <c r="D6981">
        <f t="shared" si="109"/>
        <v>0</v>
      </c>
    </row>
    <row r="6982" spans="1:4" x14ac:dyDescent="0.35">
      <c r="A6982">
        <v>241017</v>
      </c>
      <c r="B6982">
        <v>2100</v>
      </c>
      <c r="C6982">
        <v>0.13298599999999999</v>
      </c>
      <c r="D6982">
        <f t="shared" si="109"/>
        <v>0</v>
      </c>
    </row>
    <row r="6983" spans="1:4" x14ac:dyDescent="0.35">
      <c r="A6983">
        <v>241017</v>
      </c>
      <c r="B6983">
        <v>2200</v>
      </c>
      <c r="C6983">
        <v>0.208153</v>
      </c>
      <c r="D6983">
        <f t="shared" si="109"/>
        <v>0</v>
      </c>
    </row>
    <row r="6984" spans="1:4" x14ac:dyDescent="0.35">
      <c r="A6984">
        <v>241017</v>
      </c>
      <c r="B6984">
        <v>2300</v>
      </c>
      <c r="C6984">
        <v>0.18370700000000001</v>
      </c>
      <c r="D6984">
        <f t="shared" si="109"/>
        <v>0</v>
      </c>
    </row>
    <row r="6985" spans="1:4" x14ac:dyDescent="0.35">
      <c r="A6985">
        <v>241018</v>
      </c>
      <c r="B6985">
        <v>0</v>
      </c>
      <c r="C6985">
        <v>0.228239</v>
      </c>
      <c r="D6985">
        <f t="shared" si="109"/>
        <v>0</v>
      </c>
    </row>
    <row r="6986" spans="1:4" x14ac:dyDescent="0.35">
      <c r="A6986">
        <v>241018</v>
      </c>
      <c r="B6986">
        <v>100</v>
      </c>
      <c r="C6986">
        <v>0.20405799999999999</v>
      </c>
      <c r="D6986">
        <f t="shared" si="109"/>
        <v>0</v>
      </c>
    </row>
    <row r="6987" spans="1:4" x14ac:dyDescent="0.35">
      <c r="A6987">
        <v>241018</v>
      </c>
      <c r="B6987">
        <v>200</v>
      </c>
      <c r="C6987">
        <v>0.22794400000000001</v>
      </c>
      <c r="D6987">
        <f t="shared" si="109"/>
        <v>0</v>
      </c>
    </row>
    <row r="6988" spans="1:4" x14ac:dyDescent="0.35">
      <c r="A6988">
        <v>241018</v>
      </c>
      <c r="B6988">
        <v>300</v>
      </c>
      <c r="C6988">
        <v>2.34351E-2</v>
      </c>
      <c r="D6988">
        <f t="shared" si="109"/>
        <v>0</v>
      </c>
    </row>
    <row r="6989" spans="1:4" x14ac:dyDescent="0.35">
      <c r="A6989">
        <v>241018</v>
      </c>
      <c r="B6989">
        <v>400</v>
      </c>
      <c r="C6989">
        <v>0.17758499999999999</v>
      </c>
      <c r="D6989">
        <f t="shared" si="109"/>
        <v>0</v>
      </c>
    </row>
    <row r="6990" spans="1:4" x14ac:dyDescent="0.35">
      <c r="A6990">
        <v>241018</v>
      </c>
      <c r="B6990">
        <v>500</v>
      </c>
      <c r="C6990">
        <v>0.117359</v>
      </c>
      <c r="D6990">
        <f t="shared" si="109"/>
        <v>0</v>
      </c>
    </row>
    <row r="6991" spans="1:4" x14ac:dyDescent="0.35">
      <c r="A6991">
        <v>241018</v>
      </c>
      <c r="B6991">
        <v>600</v>
      </c>
      <c r="C6991">
        <v>0.19486700000000001</v>
      </c>
      <c r="D6991">
        <f t="shared" si="109"/>
        <v>0</v>
      </c>
    </row>
    <row r="6992" spans="1:4" x14ac:dyDescent="0.35">
      <c r="A6992">
        <v>241018</v>
      </c>
      <c r="B6992">
        <v>700</v>
      </c>
      <c r="C6992">
        <v>0.24984999999999999</v>
      </c>
      <c r="D6992">
        <f t="shared" si="109"/>
        <v>0</v>
      </c>
    </row>
    <row r="6993" spans="1:4" x14ac:dyDescent="0.35">
      <c r="A6993">
        <v>241018</v>
      </c>
      <c r="B6993">
        <v>800</v>
      </c>
      <c r="C6993">
        <v>0.54686599999999996</v>
      </c>
      <c r="D6993">
        <f t="shared" si="109"/>
        <v>0</v>
      </c>
    </row>
    <row r="6994" spans="1:4" x14ac:dyDescent="0.35">
      <c r="A6994">
        <v>241018</v>
      </c>
      <c r="B6994">
        <v>900</v>
      </c>
      <c r="C6994">
        <v>0.49707299999999999</v>
      </c>
      <c r="D6994">
        <f t="shared" si="109"/>
        <v>0</v>
      </c>
    </row>
    <row r="6995" spans="1:4" x14ac:dyDescent="0.35">
      <c r="A6995">
        <v>241018</v>
      </c>
      <c r="B6995">
        <v>1000</v>
      </c>
      <c r="C6995">
        <v>0.14063500000000001</v>
      </c>
      <c r="D6995">
        <f t="shared" si="109"/>
        <v>0</v>
      </c>
    </row>
    <row r="6996" spans="1:4" x14ac:dyDescent="0.35">
      <c r="A6996">
        <v>241018</v>
      </c>
      <c r="B6996">
        <v>1100</v>
      </c>
      <c r="C6996">
        <v>0.46251900000000001</v>
      </c>
      <c r="D6996">
        <f t="shared" si="109"/>
        <v>0</v>
      </c>
    </row>
    <row r="6997" spans="1:4" x14ac:dyDescent="0.35">
      <c r="A6997">
        <v>241018</v>
      </c>
      <c r="B6997">
        <v>1200</v>
      </c>
      <c r="C6997">
        <v>0.84883200000000003</v>
      </c>
      <c r="D6997">
        <f t="shared" si="109"/>
        <v>0</v>
      </c>
    </row>
    <row r="6998" spans="1:4" x14ac:dyDescent="0.35">
      <c r="A6998">
        <v>241018</v>
      </c>
      <c r="B6998">
        <v>1300</v>
      </c>
      <c r="C6998">
        <v>1.40263</v>
      </c>
      <c r="D6998">
        <f t="shared" si="109"/>
        <v>0</v>
      </c>
    </row>
    <row r="6999" spans="1:4" x14ac:dyDescent="0.35">
      <c r="A6999">
        <v>241018</v>
      </c>
      <c r="B6999">
        <v>1400</v>
      </c>
      <c r="C6999">
        <v>1.6282000000000001</v>
      </c>
      <c r="D6999">
        <f t="shared" si="109"/>
        <v>0</v>
      </c>
    </row>
    <row r="7000" spans="1:4" x14ac:dyDescent="0.35">
      <c r="A7000">
        <v>241018</v>
      </c>
      <c r="B7000">
        <v>1500</v>
      </c>
      <c r="C7000">
        <v>2.1702300000000001</v>
      </c>
      <c r="D7000">
        <f t="shared" si="109"/>
        <v>0</v>
      </c>
    </row>
    <row r="7001" spans="1:4" x14ac:dyDescent="0.35">
      <c r="A7001">
        <v>241018</v>
      </c>
      <c r="B7001">
        <v>1600</v>
      </c>
      <c r="C7001">
        <v>1.94163</v>
      </c>
      <c r="D7001">
        <f t="shared" si="109"/>
        <v>0</v>
      </c>
    </row>
    <row r="7002" spans="1:4" x14ac:dyDescent="0.35">
      <c r="A7002">
        <v>241018</v>
      </c>
      <c r="B7002">
        <v>1700</v>
      </c>
      <c r="C7002">
        <v>2.06433</v>
      </c>
      <c r="D7002">
        <f t="shared" si="109"/>
        <v>0</v>
      </c>
    </row>
    <row r="7003" spans="1:4" x14ac:dyDescent="0.35">
      <c r="A7003">
        <v>241018</v>
      </c>
      <c r="B7003">
        <v>1800</v>
      </c>
      <c r="C7003">
        <v>1.6655</v>
      </c>
      <c r="D7003">
        <f t="shared" si="109"/>
        <v>0</v>
      </c>
    </row>
    <row r="7004" spans="1:4" x14ac:dyDescent="0.35">
      <c r="A7004">
        <v>241018</v>
      </c>
      <c r="B7004">
        <v>1900</v>
      </c>
      <c r="C7004">
        <v>0.892679</v>
      </c>
      <c r="D7004">
        <f t="shared" si="109"/>
        <v>0</v>
      </c>
    </row>
    <row r="7005" spans="1:4" x14ac:dyDescent="0.35">
      <c r="A7005">
        <v>241018</v>
      </c>
      <c r="B7005">
        <v>2000</v>
      </c>
      <c r="C7005">
        <v>0.395484</v>
      </c>
      <c r="D7005">
        <f t="shared" si="109"/>
        <v>0</v>
      </c>
    </row>
    <row r="7006" spans="1:4" x14ac:dyDescent="0.35">
      <c r="A7006">
        <v>241018</v>
      </c>
      <c r="B7006">
        <v>2100</v>
      </c>
      <c r="C7006">
        <v>0.90930699999999998</v>
      </c>
      <c r="D7006">
        <f t="shared" si="109"/>
        <v>0</v>
      </c>
    </row>
    <row r="7007" spans="1:4" x14ac:dyDescent="0.35">
      <c r="A7007">
        <v>241018</v>
      </c>
      <c r="B7007">
        <v>2200</v>
      </c>
      <c r="C7007">
        <v>0.16229299999999999</v>
      </c>
      <c r="D7007">
        <f t="shared" si="109"/>
        <v>0</v>
      </c>
    </row>
    <row r="7008" spans="1:4" x14ac:dyDescent="0.35">
      <c r="A7008">
        <v>241018</v>
      </c>
      <c r="B7008">
        <v>2300</v>
      </c>
      <c r="C7008">
        <v>9.5787600000000001E-2</v>
      </c>
      <c r="D7008">
        <f t="shared" si="109"/>
        <v>0</v>
      </c>
    </row>
    <row r="7009" spans="1:4" x14ac:dyDescent="0.35">
      <c r="A7009">
        <v>241019</v>
      </c>
      <c r="B7009">
        <v>0</v>
      </c>
      <c r="C7009">
        <v>0.123378</v>
      </c>
      <c r="D7009">
        <f t="shared" si="109"/>
        <v>0</v>
      </c>
    </row>
    <row r="7010" spans="1:4" x14ac:dyDescent="0.35">
      <c r="A7010">
        <v>241019</v>
      </c>
      <c r="B7010">
        <v>100</v>
      </c>
      <c r="C7010">
        <v>0.11819399999999999</v>
      </c>
      <c r="D7010">
        <f t="shared" si="109"/>
        <v>0</v>
      </c>
    </row>
    <row r="7011" spans="1:4" x14ac:dyDescent="0.35">
      <c r="A7011">
        <v>241019</v>
      </c>
      <c r="B7011">
        <v>200</v>
      </c>
      <c r="C7011">
        <v>0.333345</v>
      </c>
      <c r="D7011">
        <f t="shared" si="109"/>
        <v>0</v>
      </c>
    </row>
    <row r="7012" spans="1:4" x14ac:dyDescent="0.35">
      <c r="A7012">
        <v>241019</v>
      </c>
      <c r="B7012">
        <v>300</v>
      </c>
      <c r="C7012">
        <v>0.23561199999999999</v>
      </c>
      <c r="D7012">
        <f t="shared" si="109"/>
        <v>0</v>
      </c>
    </row>
    <row r="7013" spans="1:4" x14ac:dyDescent="0.35">
      <c r="A7013">
        <v>241019</v>
      </c>
      <c r="B7013">
        <v>400</v>
      </c>
      <c r="C7013">
        <v>0.390123</v>
      </c>
      <c r="D7013">
        <f t="shared" si="109"/>
        <v>0</v>
      </c>
    </row>
    <row r="7014" spans="1:4" x14ac:dyDescent="0.35">
      <c r="A7014">
        <v>241019</v>
      </c>
      <c r="B7014">
        <v>500</v>
      </c>
      <c r="C7014">
        <v>0.42834100000000003</v>
      </c>
      <c r="D7014">
        <f t="shared" si="109"/>
        <v>0</v>
      </c>
    </row>
    <row r="7015" spans="1:4" x14ac:dyDescent="0.35">
      <c r="A7015">
        <v>241019</v>
      </c>
      <c r="B7015">
        <v>600</v>
      </c>
      <c r="C7015">
        <v>7.2794600000000001E-2</v>
      </c>
      <c r="D7015">
        <f t="shared" si="109"/>
        <v>0</v>
      </c>
    </row>
    <row r="7016" spans="1:4" x14ac:dyDescent="0.35">
      <c r="A7016">
        <v>241019</v>
      </c>
      <c r="B7016">
        <v>700</v>
      </c>
      <c r="C7016">
        <v>0.31372499999999998</v>
      </c>
      <c r="D7016">
        <f t="shared" si="109"/>
        <v>0</v>
      </c>
    </row>
    <row r="7017" spans="1:4" x14ac:dyDescent="0.35">
      <c r="A7017">
        <v>241019</v>
      </c>
      <c r="B7017">
        <v>800</v>
      </c>
      <c r="C7017">
        <v>0.40219300000000002</v>
      </c>
      <c r="D7017">
        <f t="shared" si="109"/>
        <v>0</v>
      </c>
    </row>
    <row r="7018" spans="1:4" x14ac:dyDescent="0.35">
      <c r="A7018">
        <v>241019</v>
      </c>
      <c r="B7018">
        <v>900</v>
      </c>
      <c r="C7018">
        <v>1.0946800000000001</v>
      </c>
      <c r="D7018">
        <f t="shared" si="109"/>
        <v>0</v>
      </c>
    </row>
    <row r="7019" spans="1:4" x14ac:dyDescent="0.35">
      <c r="A7019">
        <v>241019</v>
      </c>
      <c r="B7019">
        <v>1000</v>
      </c>
      <c r="C7019">
        <v>1.2383500000000001</v>
      </c>
      <c r="D7019">
        <f t="shared" si="109"/>
        <v>0</v>
      </c>
    </row>
    <row r="7020" spans="1:4" x14ac:dyDescent="0.35">
      <c r="A7020">
        <v>241019</v>
      </c>
      <c r="B7020">
        <v>1100</v>
      </c>
      <c r="C7020">
        <v>2.0531799999999998</v>
      </c>
      <c r="D7020">
        <f t="shared" si="109"/>
        <v>0</v>
      </c>
    </row>
    <row r="7021" spans="1:4" x14ac:dyDescent="0.35">
      <c r="A7021">
        <v>241019</v>
      </c>
      <c r="B7021">
        <v>1200</v>
      </c>
      <c r="C7021">
        <v>2.3932600000000002</v>
      </c>
      <c r="D7021">
        <f t="shared" si="109"/>
        <v>0</v>
      </c>
    </row>
    <row r="7022" spans="1:4" x14ac:dyDescent="0.35">
      <c r="A7022">
        <v>241019</v>
      </c>
      <c r="B7022">
        <v>1300</v>
      </c>
      <c r="C7022">
        <v>2.8238400000000001</v>
      </c>
      <c r="D7022">
        <f t="shared" si="109"/>
        <v>0</v>
      </c>
    </row>
    <row r="7023" spans="1:4" x14ac:dyDescent="0.35">
      <c r="A7023">
        <v>241019</v>
      </c>
      <c r="B7023">
        <v>1400</v>
      </c>
      <c r="C7023">
        <v>2.8583500000000002</v>
      </c>
      <c r="D7023">
        <f t="shared" si="109"/>
        <v>0</v>
      </c>
    </row>
    <row r="7024" spans="1:4" x14ac:dyDescent="0.35">
      <c r="A7024">
        <v>241019</v>
      </c>
      <c r="B7024">
        <v>1500</v>
      </c>
      <c r="C7024">
        <v>2.7982800000000001</v>
      </c>
      <c r="D7024">
        <f t="shared" si="109"/>
        <v>0</v>
      </c>
    </row>
    <row r="7025" spans="1:4" x14ac:dyDescent="0.35">
      <c r="A7025">
        <v>241019</v>
      </c>
      <c r="B7025">
        <v>1600</v>
      </c>
      <c r="C7025">
        <v>2.6415999999999999</v>
      </c>
      <c r="D7025">
        <f t="shared" si="109"/>
        <v>0</v>
      </c>
    </row>
    <row r="7026" spans="1:4" x14ac:dyDescent="0.35">
      <c r="A7026">
        <v>241019</v>
      </c>
      <c r="B7026">
        <v>1700</v>
      </c>
      <c r="C7026">
        <v>2.4183500000000002</v>
      </c>
      <c r="D7026">
        <f t="shared" si="109"/>
        <v>0</v>
      </c>
    </row>
    <row r="7027" spans="1:4" x14ac:dyDescent="0.35">
      <c r="A7027">
        <v>241019</v>
      </c>
      <c r="B7027">
        <v>1800</v>
      </c>
      <c r="C7027">
        <v>1.88666</v>
      </c>
      <c r="D7027">
        <f t="shared" si="109"/>
        <v>0</v>
      </c>
    </row>
    <row r="7028" spans="1:4" x14ac:dyDescent="0.35">
      <c r="A7028">
        <v>241019</v>
      </c>
      <c r="B7028">
        <v>1900</v>
      </c>
      <c r="C7028">
        <v>1.52841</v>
      </c>
      <c r="D7028">
        <f t="shared" si="109"/>
        <v>0</v>
      </c>
    </row>
    <row r="7029" spans="1:4" x14ac:dyDescent="0.35">
      <c r="A7029">
        <v>241019</v>
      </c>
      <c r="B7029">
        <v>2000</v>
      </c>
      <c r="C7029">
        <v>1.37327</v>
      </c>
      <c r="D7029">
        <f t="shared" si="109"/>
        <v>0</v>
      </c>
    </row>
    <row r="7030" spans="1:4" x14ac:dyDescent="0.35">
      <c r="A7030">
        <v>241019</v>
      </c>
      <c r="B7030">
        <v>2100</v>
      </c>
      <c r="C7030">
        <v>0.54766800000000004</v>
      </c>
      <c r="D7030">
        <f t="shared" si="109"/>
        <v>0</v>
      </c>
    </row>
    <row r="7031" spans="1:4" x14ac:dyDescent="0.35">
      <c r="A7031">
        <v>241019</v>
      </c>
      <c r="B7031">
        <v>2200</v>
      </c>
      <c r="C7031">
        <v>0.48671399999999998</v>
      </c>
      <c r="D7031">
        <f t="shared" si="109"/>
        <v>0</v>
      </c>
    </row>
    <row r="7032" spans="1:4" x14ac:dyDescent="0.35">
      <c r="A7032">
        <v>241019</v>
      </c>
      <c r="B7032">
        <v>2300</v>
      </c>
      <c r="C7032">
        <v>0.754417</v>
      </c>
      <c r="D7032">
        <f t="shared" si="109"/>
        <v>0</v>
      </c>
    </row>
    <row r="7033" spans="1:4" x14ac:dyDescent="0.35">
      <c r="A7033">
        <v>241020</v>
      </c>
      <c r="B7033">
        <v>0</v>
      </c>
      <c r="C7033">
        <v>1.69753</v>
      </c>
      <c r="D7033">
        <f t="shared" si="109"/>
        <v>0</v>
      </c>
    </row>
    <row r="7034" spans="1:4" x14ac:dyDescent="0.35">
      <c r="A7034">
        <v>241020</v>
      </c>
      <c r="B7034">
        <v>100</v>
      </c>
      <c r="C7034">
        <v>2.03721</v>
      </c>
      <c r="D7034">
        <f t="shared" si="109"/>
        <v>0</v>
      </c>
    </row>
    <row r="7035" spans="1:4" x14ac:dyDescent="0.35">
      <c r="A7035">
        <v>241020</v>
      </c>
      <c r="B7035">
        <v>200</v>
      </c>
      <c r="C7035">
        <v>0.82471099999999997</v>
      </c>
      <c r="D7035">
        <f t="shared" si="109"/>
        <v>0</v>
      </c>
    </row>
    <row r="7036" spans="1:4" x14ac:dyDescent="0.35">
      <c r="A7036">
        <v>241020</v>
      </c>
      <c r="B7036">
        <v>300</v>
      </c>
      <c r="C7036">
        <v>0.53914799999999996</v>
      </c>
      <c r="D7036">
        <f t="shared" si="109"/>
        <v>0</v>
      </c>
    </row>
    <row r="7037" spans="1:4" x14ac:dyDescent="0.35">
      <c r="A7037">
        <v>241020</v>
      </c>
      <c r="B7037">
        <v>400</v>
      </c>
      <c r="C7037">
        <v>1.0232000000000001</v>
      </c>
      <c r="D7037">
        <f t="shared" si="109"/>
        <v>0</v>
      </c>
    </row>
    <row r="7038" spans="1:4" x14ac:dyDescent="0.35">
      <c r="A7038">
        <v>241020</v>
      </c>
      <c r="B7038">
        <v>500</v>
      </c>
      <c r="C7038">
        <v>0.802068</v>
      </c>
      <c r="D7038">
        <f t="shared" si="109"/>
        <v>0</v>
      </c>
    </row>
    <row r="7039" spans="1:4" x14ac:dyDescent="0.35">
      <c r="A7039">
        <v>241020</v>
      </c>
      <c r="B7039">
        <v>600</v>
      </c>
      <c r="C7039">
        <v>0.62134500000000004</v>
      </c>
      <c r="D7039">
        <f t="shared" si="109"/>
        <v>0</v>
      </c>
    </row>
    <row r="7040" spans="1:4" x14ac:dyDescent="0.35">
      <c r="A7040">
        <v>241020</v>
      </c>
      <c r="B7040">
        <v>700</v>
      </c>
      <c r="C7040">
        <v>0.93315400000000004</v>
      </c>
      <c r="D7040">
        <f t="shared" si="109"/>
        <v>0</v>
      </c>
    </row>
    <row r="7041" spans="1:4" x14ac:dyDescent="0.35">
      <c r="A7041">
        <v>241020</v>
      </c>
      <c r="B7041">
        <v>800</v>
      </c>
      <c r="C7041">
        <v>0.57177900000000004</v>
      </c>
      <c r="D7041">
        <f t="shared" si="109"/>
        <v>0</v>
      </c>
    </row>
    <row r="7042" spans="1:4" x14ac:dyDescent="0.35">
      <c r="A7042">
        <v>241020</v>
      </c>
      <c r="B7042">
        <v>900</v>
      </c>
      <c r="C7042">
        <v>0.115354</v>
      </c>
      <c r="D7042">
        <f t="shared" si="109"/>
        <v>0</v>
      </c>
    </row>
    <row r="7043" spans="1:4" x14ac:dyDescent="0.35">
      <c r="A7043">
        <v>241020</v>
      </c>
      <c r="B7043">
        <v>1000</v>
      </c>
      <c r="C7043">
        <v>0.40168599999999999</v>
      </c>
      <c r="D7043">
        <f t="shared" ref="D7043:D7106" si="110">IF(C7043&gt;=(5.4),1,0)</f>
        <v>0</v>
      </c>
    </row>
    <row r="7044" spans="1:4" x14ac:dyDescent="0.35">
      <c r="A7044">
        <v>241020</v>
      </c>
      <c r="B7044">
        <v>1100</v>
      </c>
      <c r="C7044">
        <v>0.43129400000000001</v>
      </c>
      <c r="D7044">
        <f t="shared" si="110"/>
        <v>0</v>
      </c>
    </row>
    <row r="7045" spans="1:4" x14ac:dyDescent="0.35">
      <c r="A7045">
        <v>241020</v>
      </c>
      <c r="B7045">
        <v>1200</v>
      </c>
      <c r="C7045">
        <v>1.8758900000000001</v>
      </c>
      <c r="D7045">
        <f t="shared" si="110"/>
        <v>0</v>
      </c>
    </row>
    <row r="7046" spans="1:4" x14ac:dyDescent="0.35">
      <c r="A7046">
        <v>241020</v>
      </c>
      <c r="B7046">
        <v>1300</v>
      </c>
      <c r="C7046">
        <v>2.1423999999999999</v>
      </c>
      <c r="D7046">
        <f t="shared" si="110"/>
        <v>0</v>
      </c>
    </row>
    <row r="7047" spans="1:4" x14ac:dyDescent="0.35">
      <c r="A7047">
        <v>241020</v>
      </c>
      <c r="B7047">
        <v>1400</v>
      </c>
      <c r="C7047">
        <v>2.5537999999999998</v>
      </c>
      <c r="D7047">
        <f t="shared" si="110"/>
        <v>0</v>
      </c>
    </row>
    <row r="7048" spans="1:4" x14ac:dyDescent="0.35">
      <c r="A7048">
        <v>241020</v>
      </c>
      <c r="B7048">
        <v>1500</v>
      </c>
      <c r="C7048">
        <v>2.6935600000000002</v>
      </c>
      <c r="D7048">
        <f t="shared" si="110"/>
        <v>0</v>
      </c>
    </row>
    <row r="7049" spans="1:4" x14ac:dyDescent="0.35">
      <c r="A7049">
        <v>241020</v>
      </c>
      <c r="B7049">
        <v>1600</v>
      </c>
      <c r="C7049">
        <v>2.5439500000000002</v>
      </c>
      <c r="D7049">
        <f t="shared" si="110"/>
        <v>0</v>
      </c>
    </row>
    <row r="7050" spans="1:4" x14ac:dyDescent="0.35">
      <c r="A7050">
        <v>241020</v>
      </c>
      <c r="B7050">
        <v>1700</v>
      </c>
      <c r="C7050">
        <v>2.4984999999999999</v>
      </c>
      <c r="D7050">
        <f t="shared" si="110"/>
        <v>0</v>
      </c>
    </row>
    <row r="7051" spans="1:4" x14ac:dyDescent="0.35">
      <c r="A7051">
        <v>241020</v>
      </c>
      <c r="B7051">
        <v>1800</v>
      </c>
      <c r="C7051">
        <v>2.0813700000000002</v>
      </c>
      <c r="D7051">
        <f t="shared" si="110"/>
        <v>0</v>
      </c>
    </row>
    <row r="7052" spans="1:4" x14ac:dyDescent="0.35">
      <c r="A7052">
        <v>241020</v>
      </c>
      <c r="B7052">
        <v>1900</v>
      </c>
      <c r="C7052">
        <v>1.9947699999999999</v>
      </c>
      <c r="D7052">
        <f t="shared" si="110"/>
        <v>0</v>
      </c>
    </row>
    <row r="7053" spans="1:4" x14ac:dyDescent="0.35">
      <c r="A7053">
        <v>241020</v>
      </c>
      <c r="B7053">
        <v>2000</v>
      </c>
      <c r="C7053">
        <v>1.59168</v>
      </c>
      <c r="D7053">
        <f t="shared" si="110"/>
        <v>0</v>
      </c>
    </row>
    <row r="7054" spans="1:4" x14ac:dyDescent="0.35">
      <c r="A7054">
        <v>241020</v>
      </c>
      <c r="B7054">
        <v>2100</v>
      </c>
      <c r="C7054">
        <v>1.1755</v>
      </c>
      <c r="D7054">
        <f t="shared" si="110"/>
        <v>0</v>
      </c>
    </row>
    <row r="7055" spans="1:4" x14ac:dyDescent="0.35">
      <c r="A7055">
        <v>241020</v>
      </c>
      <c r="B7055">
        <v>2200</v>
      </c>
      <c r="C7055">
        <v>0.95082</v>
      </c>
      <c r="D7055">
        <f t="shared" si="110"/>
        <v>0</v>
      </c>
    </row>
    <row r="7056" spans="1:4" x14ac:dyDescent="0.35">
      <c r="A7056">
        <v>241020</v>
      </c>
      <c r="B7056">
        <v>2300</v>
      </c>
      <c r="C7056">
        <v>0.95934200000000003</v>
      </c>
      <c r="D7056">
        <f t="shared" si="110"/>
        <v>0</v>
      </c>
    </row>
    <row r="7057" spans="1:4" x14ac:dyDescent="0.35">
      <c r="A7057">
        <v>241021</v>
      </c>
      <c r="B7057">
        <v>0</v>
      </c>
      <c r="C7057">
        <v>0.63429999999999997</v>
      </c>
      <c r="D7057">
        <f t="shared" si="110"/>
        <v>0</v>
      </c>
    </row>
    <row r="7058" spans="1:4" x14ac:dyDescent="0.35">
      <c r="A7058">
        <v>241021</v>
      </c>
      <c r="B7058">
        <v>100</v>
      </c>
      <c r="C7058">
        <v>0.61160400000000004</v>
      </c>
      <c r="D7058">
        <f t="shared" si="110"/>
        <v>0</v>
      </c>
    </row>
    <row r="7059" spans="1:4" x14ac:dyDescent="0.35">
      <c r="A7059">
        <v>241021</v>
      </c>
      <c r="B7059">
        <v>200</v>
      </c>
      <c r="C7059">
        <v>0.86524900000000005</v>
      </c>
      <c r="D7059">
        <f t="shared" si="110"/>
        <v>0</v>
      </c>
    </row>
    <row r="7060" spans="1:4" x14ac:dyDescent="0.35">
      <c r="A7060">
        <v>241021</v>
      </c>
      <c r="B7060">
        <v>300</v>
      </c>
      <c r="C7060">
        <v>0.56460500000000002</v>
      </c>
      <c r="D7060">
        <f t="shared" si="110"/>
        <v>0</v>
      </c>
    </row>
    <row r="7061" spans="1:4" x14ac:dyDescent="0.35">
      <c r="A7061">
        <v>241021</v>
      </c>
      <c r="B7061">
        <v>400</v>
      </c>
      <c r="C7061">
        <v>0.28420899999999999</v>
      </c>
      <c r="D7061">
        <f t="shared" si="110"/>
        <v>0</v>
      </c>
    </row>
    <row r="7062" spans="1:4" x14ac:dyDescent="0.35">
      <c r="A7062">
        <v>241021</v>
      </c>
      <c r="B7062">
        <v>500</v>
      </c>
      <c r="C7062">
        <v>0.136877</v>
      </c>
      <c r="D7062">
        <f t="shared" si="110"/>
        <v>0</v>
      </c>
    </row>
    <row r="7063" spans="1:4" x14ac:dyDescent="0.35">
      <c r="A7063">
        <v>241021</v>
      </c>
      <c r="B7063">
        <v>600</v>
      </c>
      <c r="C7063">
        <v>0.56493099999999996</v>
      </c>
      <c r="D7063">
        <f t="shared" si="110"/>
        <v>0</v>
      </c>
    </row>
    <row r="7064" spans="1:4" x14ac:dyDescent="0.35">
      <c r="A7064">
        <v>241021</v>
      </c>
      <c r="B7064">
        <v>700</v>
      </c>
      <c r="C7064">
        <v>0.56459599999999999</v>
      </c>
      <c r="D7064">
        <f t="shared" si="110"/>
        <v>0</v>
      </c>
    </row>
    <row r="7065" spans="1:4" x14ac:dyDescent="0.35">
      <c r="A7065">
        <v>241021</v>
      </c>
      <c r="B7065">
        <v>800</v>
      </c>
      <c r="C7065">
        <v>0.277059</v>
      </c>
      <c r="D7065">
        <f t="shared" si="110"/>
        <v>0</v>
      </c>
    </row>
    <row r="7066" spans="1:4" x14ac:dyDescent="0.35">
      <c r="A7066">
        <v>241021</v>
      </c>
      <c r="B7066">
        <v>900</v>
      </c>
      <c r="C7066">
        <v>0.559585</v>
      </c>
      <c r="D7066">
        <f t="shared" si="110"/>
        <v>0</v>
      </c>
    </row>
    <row r="7067" spans="1:4" x14ac:dyDescent="0.35">
      <c r="A7067">
        <v>241021</v>
      </c>
      <c r="B7067">
        <v>1000</v>
      </c>
      <c r="C7067">
        <v>0.57074000000000003</v>
      </c>
      <c r="D7067">
        <f t="shared" si="110"/>
        <v>0</v>
      </c>
    </row>
    <row r="7068" spans="1:4" x14ac:dyDescent="0.35">
      <c r="A7068">
        <v>241021</v>
      </c>
      <c r="B7068">
        <v>1100</v>
      </c>
      <c r="C7068">
        <v>0.64794799999999997</v>
      </c>
      <c r="D7068">
        <f t="shared" si="110"/>
        <v>0</v>
      </c>
    </row>
    <row r="7069" spans="1:4" x14ac:dyDescent="0.35">
      <c r="A7069">
        <v>241021</v>
      </c>
      <c r="B7069">
        <v>1200</v>
      </c>
      <c r="C7069">
        <v>1.0447599999999999</v>
      </c>
      <c r="D7069">
        <f t="shared" si="110"/>
        <v>0</v>
      </c>
    </row>
    <row r="7070" spans="1:4" x14ac:dyDescent="0.35">
      <c r="A7070">
        <v>241021</v>
      </c>
      <c r="B7070">
        <v>1300</v>
      </c>
      <c r="C7070">
        <v>1.43099</v>
      </c>
      <c r="D7070">
        <f t="shared" si="110"/>
        <v>0</v>
      </c>
    </row>
    <row r="7071" spans="1:4" x14ac:dyDescent="0.35">
      <c r="A7071">
        <v>241021</v>
      </c>
      <c r="B7071">
        <v>1400</v>
      </c>
      <c r="C7071">
        <v>1.75719</v>
      </c>
      <c r="D7071">
        <f t="shared" si="110"/>
        <v>0</v>
      </c>
    </row>
    <row r="7072" spans="1:4" x14ac:dyDescent="0.35">
      <c r="A7072">
        <v>241021</v>
      </c>
      <c r="B7072">
        <v>1500</v>
      </c>
      <c r="C7072">
        <v>1.79935</v>
      </c>
      <c r="D7072">
        <f t="shared" si="110"/>
        <v>0</v>
      </c>
    </row>
    <row r="7073" spans="1:4" x14ac:dyDescent="0.35">
      <c r="A7073">
        <v>241021</v>
      </c>
      <c r="B7073">
        <v>1600</v>
      </c>
      <c r="C7073">
        <v>2.1026400000000001</v>
      </c>
      <c r="D7073">
        <f t="shared" si="110"/>
        <v>0</v>
      </c>
    </row>
    <row r="7074" spans="1:4" x14ac:dyDescent="0.35">
      <c r="A7074">
        <v>241021</v>
      </c>
      <c r="B7074">
        <v>1700</v>
      </c>
      <c r="C7074">
        <v>2.0384799999999998</v>
      </c>
      <c r="D7074">
        <f t="shared" si="110"/>
        <v>0</v>
      </c>
    </row>
    <row r="7075" spans="1:4" x14ac:dyDescent="0.35">
      <c r="A7075">
        <v>241021</v>
      </c>
      <c r="B7075">
        <v>1800</v>
      </c>
      <c r="C7075">
        <v>1.6509400000000001</v>
      </c>
      <c r="D7075">
        <f t="shared" si="110"/>
        <v>0</v>
      </c>
    </row>
    <row r="7076" spans="1:4" x14ac:dyDescent="0.35">
      <c r="A7076">
        <v>241021</v>
      </c>
      <c r="B7076">
        <v>1900</v>
      </c>
      <c r="C7076">
        <v>0.94814500000000002</v>
      </c>
      <c r="D7076">
        <f t="shared" si="110"/>
        <v>0</v>
      </c>
    </row>
    <row r="7077" spans="1:4" x14ac:dyDescent="0.35">
      <c r="A7077">
        <v>241021</v>
      </c>
      <c r="B7077">
        <v>2000</v>
      </c>
      <c r="C7077">
        <v>0.82225599999999999</v>
      </c>
      <c r="D7077">
        <f t="shared" si="110"/>
        <v>0</v>
      </c>
    </row>
    <row r="7078" spans="1:4" x14ac:dyDescent="0.35">
      <c r="A7078">
        <v>241021</v>
      </c>
      <c r="B7078">
        <v>2100</v>
      </c>
      <c r="C7078">
        <v>0.29116300000000001</v>
      </c>
      <c r="D7078">
        <f t="shared" si="110"/>
        <v>0</v>
      </c>
    </row>
    <row r="7079" spans="1:4" x14ac:dyDescent="0.35">
      <c r="A7079">
        <v>241021</v>
      </c>
      <c r="B7079">
        <v>2200</v>
      </c>
      <c r="C7079">
        <v>0.51960300000000004</v>
      </c>
      <c r="D7079">
        <f t="shared" si="110"/>
        <v>0</v>
      </c>
    </row>
    <row r="7080" spans="1:4" x14ac:dyDescent="0.35">
      <c r="A7080">
        <v>241021</v>
      </c>
      <c r="B7080">
        <v>2300</v>
      </c>
      <c r="C7080">
        <v>0.36255700000000002</v>
      </c>
      <c r="D7080">
        <f t="shared" si="110"/>
        <v>0</v>
      </c>
    </row>
    <row r="7081" spans="1:4" x14ac:dyDescent="0.35">
      <c r="A7081">
        <v>241022</v>
      </c>
      <c r="B7081">
        <v>0</v>
      </c>
      <c r="C7081">
        <v>0.50744</v>
      </c>
      <c r="D7081">
        <f t="shared" si="110"/>
        <v>0</v>
      </c>
    </row>
    <row r="7082" spans="1:4" x14ac:dyDescent="0.35">
      <c r="A7082">
        <v>241022</v>
      </c>
      <c r="B7082">
        <v>100</v>
      </c>
      <c r="C7082">
        <v>7.4003000000000003E-3</v>
      </c>
      <c r="D7082">
        <f t="shared" si="110"/>
        <v>0</v>
      </c>
    </row>
    <row r="7083" spans="1:4" x14ac:dyDescent="0.35">
      <c r="A7083">
        <v>241022</v>
      </c>
      <c r="B7083">
        <v>200</v>
      </c>
      <c r="C7083">
        <v>0.115797</v>
      </c>
      <c r="D7083">
        <f t="shared" si="110"/>
        <v>0</v>
      </c>
    </row>
    <row r="7084" spans="1:4" x14ac:dyDescent="0.35">
      <c r="A7084">
        <v>241022</v>
      </c>
      <c r="B7084">
        <v>300</v>
      </c>
      <c r="C7084">
        <v>0.18071599999999999</v>
      </c>
      <c r="D7084">
        <f t="shared" si="110"/>
        <v>0</v>
      </c>
    </row>
    <row r="7085" spans="1:4" x14ac:dyDescent="0.35">
      <c r="A7085">
        <v>241022</v>
      </c>
      <c r="B7085">
        <v>400</v>
      </c>
      <c r="C7085">
        <v>8.8764300000000004E-2</v>
      </c>
      <c r="D7085">
        <f t="shared" si="110"/>
        <v>0</v>
      </c>
    </row>
    <row r="7086" spans="1:4" x14ac:dyDescent="0.35">
      <c r="A7086">
        <v>241022</v>
      </c>
      <c r="B7086">
        <v>500</v>
      </c>
      <c r="C7086">
        <v>8.1403600000000007E-2</v>
      </c>
      <c r="D7086">
        <f t="shared" si="110"/>
        <v>0</v>
      </c>
    </row>
    <row r="7087" spans="1:4" x14ac:dyDescent="0.35">
      <c r="A7087">
        <v>241022</v>
      </c>
      <c r="B7087">
        <v>600</v>
      </c>
      <c r="C7087">
        <v>0.111885</v>
      </c>
      <c r="D7087">
        <f t="shared" si="110"/>
        <v>0</v>
      </c>
    </row>
    <row r="7088" spans="1:4" x14ac:dyDescent="0.35">
      <c r="A7088">
        <v>241022</v>
      </c>
      <c r="B7088">
        <v>700</v>
      </c>
      <c r="C7088">
        <v>0.23603499999999999</v>
      </c>
      <c r="D7088">
        <f t="shared" si="110"/>
        <v>0</v>
      </c>
    </row>
    <row r="7089" spans="1:4" x14ac:dyDescent="0.35">
      <c r="A7089">
        <v>241022</v>
      </c>
      <c r="B7089">
        <v>800</v>
      </c>
      <c r="C7089">
        <v>0.32578499999999999</v>
      </c>
      <c r="D7089">
        <f t="shared" si="110"/>
        <v>0</v>
      </c>
    </row>
    <row r="7090" spans="1:4" x14ac:dyDescent="0.35">
      <c r="A7090">
        <v>241022</v>
      </c>
      <c r="B7090">
        <v>900</v>
      </c>
      <c r="C7090">
        <v>9.8768499999999995E-2</v>
      </c>
      <c r="D7090">
        <f t="shared" si="110"/>
        <v>0</v>
      </c>
    </row>
    <row r="7091" spans="1:4" x14ac:dyDescent="0.35">
      <c r="A7091">
        <v>241022</v>
      </c>
      <c r="B7091">
        <v>1000</v>
      </c>
      <c r="C7091">
        <v>0.30308000000000002</v>
      </c>
      <c r="D7091">
        <f t="shared" si="110"/>
        <v>0</v>
      </c>
    </row>
    <row r="7092" spans="1:4" x14ac:dyDescent="0.35">
      <c r="A7092">
        <v>241022</v>
      </c>
      <c r="B7092">
        <v>1100</v>
      </c>
      <c r="C7092">
        <v>0.76810500000000004</v>
      </c>
      <c r="D7092">
        <f t="shared" si="110"/>
        <v>0</v>
      </c>
    </row>
    <row r="7093" spans="1:4" x14ac:dyDescent="0.35">
      <c r="A7093">
        <v>241022</v>
      </c>
      <c r="B7093">
        <v>1200</v>
      </c>
      <c r="C7093">
        <v>2.0609099999999998</v>
      </c>
      <c r="D7093">
        <f t="shared" si="110"/>
        <v>0</v>
      </c>
    </row>
    <row r="7094" spans="1:4" x14ac:dyDescent="0.35">
      <c r="A7094">
        <v>241022</v>
      </c>
      <c r="B7094">
        <v>1300</v>
      </c>
      <c r="C7094">
        <v>2.81975</v>
      </c>
      <c r="D7094">
        <f t="shared" si="110"/>
        <v>0</v>
      </c>
    </row>
    <row r="7095" spans="1:4" x14ac:dyDescent="0.35">
      <c r="A7095">
        <v>241022</v>
      </c>
      <c r="B7095">
        <v>1400</v>
      </c>
      <c r="C7095">
        <v>3.2737400000000001</v>
      </c>
      <c r="D7095">
        <f t="shared" si="110"/>
        <v>0</v>
      </c>
    </row>
    <row r="7096" spans="1:4" x14ac:dyDescent="0.35">
      <c r="A7096">
        <v>241022</v>
      </c>
      <c r="B7096">
        <v>1500</v>
      </c>
      <c r="C7096">
        <v>2.5867</v>
      </c>
      <c r="D7096">
        <f t="shared" si="110"/>
        <v>0</v>
      </c>
    </row>
    <row r="7097" spans="1:4" x14ac:dyDescent="0.35">
      <c r="A7097">
        <v>241022</v>
      </c>
      <c r="B7097">
        <v>1600</v>
      </c>
      <c r="C7097">
        <v>2.2420200000000001</v>
      </c>
      <c r="D7097">
        <f t="shared" si="110"/>
        <v>0</v>
      </c>
    </row>
    <row r="7098" spans="1:4" x14ac:dyDescent="0.35">
      <c r="A7098">
        <v>241022</v>
      </c>
      <c r="B7098">
        <v>1700</v>
      </c>
      <c r="C7098">
        <v>2.2006299999999999</v>
      </c>
      <c r="D7098">
        <f t="shared" si="110"/>
        <v>0</v>
      </c>
    </row>
    <row r="7099" spans="1:4" x14ac:dyDescent="0.35">
      <c r="A7099">
        <v>241022</v>
      </c>
      <c r="B7099">
        <v>1800</v>
      </c>
      <c r="C7099">
        <v>1.9582999999999999</v>
      </c>
      <c r="D7099">
        <f t="shared" si="110"/>
        <v>0</v>
      </c>
    </row>
    <row r="7100" spans="1:4" x14ac:dyDescent="0.35">
      <c r="A7100">
        <v>241022</v>
      </c>
      <c r="B7100">
        <v>1900</v>
      </c>
      <c r="C7100">
        <v>1.9126799999999999</v>
      </c>
      <c r="D7100">
        <f t="shared" si="110"/>
        <v>0</v>
      </c>
    </row>
    <row r="7101" spans="1:4" x14ac:dyDescent="0.35">
      <c r="A7101">
        <v>241022</v>
      </c>
      <c r="B7101">
        <v>2000</v>
      </c>
      <c r="C7101">
        <v>1.8272900000000001</v>
      </c>
      <c r="D7101">
        <f t="shared" si="110"/>
        <v>0</v>
      </c>
    </row>
    <row r="7102" spans="1:4" x14ac:dyDescent="0.35">
      <c r="A7102">
        <v>241022</v>
      </c>
      <c r="B7102">
        <v>2100</v>
      </c>
      <c r="C7102">
        <v>1.6021700000000001</v>
      </c>
      <c r="D7102">
        <f t="shared" si="110"/>
        <v>0</v>
      </c>
    </row>
    <row r="7103" spans="1:4" x14ac:dyDescent="0.35">
      <c r="A7103">
        <v>241022</v>
      </c>
      <c r="B7103">
        <v>2200</v>
      </c>
      <c r="C7103">
        <v>1.30443</v>
      </c>
      <c r="D7103">
        <f t="shared" si="110"/>
        <v>0</v>
      </c>
    </row>
    <row r="7104" spans="1:4" x14ac:dyDescent="0.35">
      <c r="A7104">
        <v>241022</v>
      </c>
      <c r="B7104">
        <v>2300</v>
      </c>
      <c r="C7104">
        <v>1.2266999999999999</v>
      </c>
      <c r="D7104">
        <f t="shared" si="110"/>
        <v>0</v>
      </c>
    </row>
    <row r="7105" spans="1:4" x14ac:dyDescent="0.35">
      <c r="A7105">
        <v>241023</v>
      </c>
      <c r="B7105">
        <v>0</v>
      </c>
      <c r="C7105">
        <v>0.62205299999999997</v>
      </c>
      <c r="D7105">
        <f t="shared" si="110"/>
        <v>0</v>
      </c>
    </row>
    <row r="7106" spans="1:4" x14ac:dyDescent="0.35">
      <c r="A7106">
        <v>241023</v>
      </c>
      <c r="B7106">
        <v>100</v>
      </c>
      <c r="C7106">
        <v>1.2117100000000001</v>
      </c>
      <c r="D7106">
        <f t="shared" si="110"/>
        <v>0</v>
      </c>
    </row>
    <row r="7107" spans="1:4" x14ac:dyDescent="0.35">
      <c r="A7107">
        <v>241023</v>
      </c>
      <c r="B7107">
        <v>200</v>
      </c>
      <c r="C7107">
        <v>0.854433</v>
      </c>
      <c r="D7107">
        <f t="shared" ref="D7107:D7170" si="111">IF(C7107&gt;=(5.4),1,0)</f>
        <v>0</v>
      </c>
    </row>
    <row r="7108" spans="1:4" x14ac:dyDescent="0.35">
      <c r="A7108">
        <v>241023</v>
      </c>
      <c r="B7108">
        <v>300</v>
      </c>
      <c r="C7108">
        <v>0.93865399999999999</v>
      </c>
      <c r="D7108">
        <f t="shared" si="111"/>
        <v>0</v>
      </c>
    </row>
    <row r="7109" spans="1:4" x14ac:dyDescent="0.35">
      <c r="A7109">
        <v>241023</v>
      </c>
      <c r="B7109">
        <v>400</v>
      </c>
      <c r="C7109">
        <v>0.85214400000000001</v>
      </c>
      <c r="D7109">
        <f t="shared" si="111"/>
        <v>0</v>
      </c>
    </row>
    <row r="7110" spans="1:4" x14ac:dyDescent="0.35">
      <c r="A7110">
        <v>241023</v>
      </c>
      <c r="B7110">
        <v>500</v>
      </c>
      <c r="C7110">
        <v>0.82154799999999994</v>
      </c>
      <c r="D7110">
        <f t="shared" si="111"/>
        <v>0</v>
      </c>
    </row>
    <row r="7111" spans="1:4" x14ac:dyDescent="0.35">
      <c r="A7111">
        <v>241023</v>
      </c>
      <c r="B7111">
        <v>600</v>
      </c>
      <c r="C7111">
        <v>0.83791099999999996</v>
      </c>
      <c r="D7111">
        <f t="shared" si="111"/>
        <v>0</v>
      </c>
    </row>
    <row r="7112" spans="1:4" x14ac:dyDescent="0.35">
      <c r="A7112">
        <v>241023</v>
      </c>
      <c r="B7112">
        <v>700</v>
      </c>
      <c r="C7112">
        <v>0.98548800000000003</v>
      </c>
      <c r="D7112">
        <f t="shared" si="111"/>
        <v>0</v>
      </c>
    </row>
    <row r="7113" spans="1:4" x14ac:dyDescent="0.35">
      <c r="A7113">
        <v>241023</v>
      </c>
      <c r="B7113">
        <v>800</v>
      </c>
      <c r="C7113">
        <v>0.62087099999999995</v>
      </c>
      <c r="D7113">
        <f t="shared" si="111"/>
        <v>0</v>
      </c>
    </row>
    <row r="7114" spans="1:4" x14ac:dyDescent="0.35">
      <c r="A7114">
        <v>241023</v>
      </c>
      <c r="B7114">
        <v>900</v>
      </c>
      <c r="C7114">
        <v>0.69250800000000001</v>
      </c>
      <c r="D7114">
        <f t="shared" si="111"/>
        <v>0</v>
      </c>
    </row>
    <row r="7115" spans="1:4" x14ac:dyDescent="0.35">
      <c r="A7115">
        <v>241023</v>
      </c>
      <c r="B7115">
        <v>1000</v>
      </c>
      <c r="C7115">
        <v>0.232655</v>
      </c>
      <c r="D7115">
        <f t="shared" si="111"/>
        <v>0</v>
      </c>
    </row>
    <row r="7116" spans="1:4" x14ac:dyDescent="0.35">
      <c r="A7116">
        <v>241023</v>
      </c>
      <c r="B7116">
        <v>1100</v>
      </c>
      <c r="C7116">
        <v>9.2642799999999997E-2</v>
      </c>
      <c r="D7116">
        <f t="shared" si="111"/>
        <v>0</v>
      </c>
    </row>
    <row r="7117" spans="1:4" x14ac:dyDescent="0.35">
      <c r="A7117">
        <v>241023</v>
      </c>
      <c r="B7117">
        <v>1200</v>
      </c>
      <c r="C7117">
        <v>1.20357</v>
      </c>
      <c r="D7117">
        <f t="shared" si="111"/>
        <v>0</v>
      </c>
    </row>
    <row r="7118" spans="1:4" x14ac:dyDescent="0.35">
      <c r="A7118">
        <v>241023</v>
      </c>
      <c r="B7118">
        <v>1300</v>
      </c>
      <c r="C7118">
        <v>0.87843000000000004</v>
      </c>
      <c r="D7118">
        <f t="shared" si="111"/>
        <v>0</v>
      </c>
    </row>
    <row r="7119" spans="1:4" x14ac:dyDescent="0.35">
      <c r="A7119">
        <v>241023</v>
      </c>
      <c r="B7119">
        <v>1400</v>
      </c>
      <c r="C7119">
        <v>2.1342300000000001</v>
      </c>
      <c r="D7119">
        <f t="shared" si="111"/>
        <v>0</v>
      </c>
    </row>
    <row r="7120" spans="1:4" x14ac:dyDescent="0.35">
      <c r="A7120">
        <v>241023</v>
      </c>
      <c r="B7120">
        <v>1500</v>
      </c>
      <c r="C7120">
        <v>2.4689899999999998</v>
      </c>
      <c r="D7120">
        <f t="shared" si="111"/>
        <v>0</v>
      </c>
    </row>
    <row r="7121" spans="1:4" x14ac:dyDescent="0.35">
      <c r="A7121">
        <v>241023</v>
      </c>
      <c r="B7121">
        <v>1600</v>
      </c>
      <c r="C7121">
        <v>2.2177699999999998</v>
      </c>
      <c r="D7121">
        <f t="shared" si="111"/>
        <v>0</v>
      </c>
    </row>
    <row r="7122" spans="1:4" x14ac:dyDescent="0.35">
      <c r="A7122">
        <v>241023</v>
      </c>
      <c r="B7122">
        <v>1700</v>
      </c>
      <c r="C7122">
        <v>2.2263600000000001</v>
      </c>
      <c r="D7122">
        <f t="shared" si="111"/>
        <v>0</v>
      </c>
    </row>
    <row r="7123" spans="1:4" x14ac:dyDescent="0.35">
      <c r="A7123">
        <v>241023</v>
      </c>
      <c r="B7123">
        <v>1800</v>
      </c>
      <c r="C7123">
        <v>1.61975</v>
      </c>
      <c r="D7123">
        <f t="shared" si="111"/>
        <v>0</v>
      </c>
    </row>
    <row r="7124" spans="1:4" x14ac:dyDescent="0.35">
      <c r="A7124">
        <v>241023</v>
      </c>
      <c r="B7124">
        <v>1900</v>
      </c>
      <c r="C7124">
        <v>1.1241300000000001</v>
      </c>
      <c r="D7124">
        <f t="shared" si="111"/>
        <v>0</v>
      </c>
    </row>
    <row r="7125" spans="1:4" x14ac:dyDescent="0.35">
      <c r="A7125">
        <v>241023</v>
      </c>
      <c r="B7125">
        <v>2000</v>
      </c>
      <c r="C7125">
        <v>1.32107</v>
      </c>
      <c r="D7125">
        <f t="shared" si="111"/>
        <v>0</v>
      </c>
    </row>
    <row r="7126" spans="1:4" x14ac:dyDescent="0.35">
      <c r="A7126">
        <v>241023</v>
      </c>
      <c r="B7126">
        <v>2100</v>
      </c>
      <c r="C7126">
        <v>0.40956300000000001</v>
      </c>
      <c r="D7126">
        <f t="shared" si="111"/>
        <v>0</v>
      </c>
    </row>
    <row r="7127" spans="1:4" x14ac:dyDescent="0.35">
      <c r="A7127">
        <v>241023</v>
      </c>
      <c r="B7127">
        <v>2200</v>
      </c>
      <c r="C7127">
        <v>0.81305000000000005</v>
      </c>
      <c r="D7127">
        <f t="shared" si="111"/>
        <v>0</v>
      </c>
    </row>
    <row r="7128" spans="1:4" x14ac:dyDescent="0.35">
      <c r="A7128">
        <v>241023</v>
      </c>
      <c r="B7128">
        <v>2300</v>
      </c>
      <c r="C7128">
        <v>0.79565300000000005</v>
      </c>
      <c r="D7128">
        <f t="shared" si="111"/>
        <v>0</v>
      </c>
    </row>
    <row r="7129" spans="1:4" x14ac:dyDescent="0.35">
      <c r="A7129">
        <v>241024</v>
      </c>
      <c r="B7129">
        <v>0</v>
      </c>
      <c r="C7129">
        <v>0.391073</v>
      </c>
      <c r="D7129">
        <f t="shared" si="111"/>
        <v>0</v>
      </c>
    </row>
    <row r="7130" spans="1:4" x14ac:dyDescent="0.35">
      <c r="A7130">
        <v>241024</v>
      </c>
      <c r="B7130">
        <v>100</v>
      </c>
      <c r="C7130">
        <v>0.59504599999999996</v>
      </c>
      <c r="D7130">
        <f t="shared" si="111"/>
        <v>0</v>
      </c>
    </row>
    <row r="7131" spans="1:4" x14ac:dyDescent="0.35">
      <c r="A7131">
        <v>241024</v>
      </c>
      <c r="B7131">
        <v>200</v>
      </c>
      <c r="C7131">
        <v>0.203093</v>
      </c>
      <c r="D7131">
        <f t="shared" si="111"/>
        <v>0</v>
      </c>
    </row>
    <row r="7132" spans="1:4" x14ac:dyDescent="0.35">
      <c r="A7132">
        <v>241024</v>
      </c>
      <c r="B7132">
        <v>300</v>
      </c>
      <c r="C7132">
        <v>0.28646500000000003</v>
      </c>
      <c r="D7132">
        <f t="shared" si="111"/>
        <v>0</v>
      </c>
    </row>
    <row r="7133" spans="1:4" x14ac:dyDescent="0.35">
      <c r="A7133">
        <v>241024</v>
      </c>
      <c r="B7133">
        <v>400</v>
      </c>
      <c r="C7133">
        <v>0.11305999999999999</v>
      </c>
      <c r="D7133">
        <f t="shared" si="111"/>
        <v>0</v>
      </c>
    </row>
    <row r="7134" spans="1:4" x14ac:dyDescent="0.35">
      <c r="A7134">
        <v>241024</v>
      </c>
      <c r="B7134">
        <v>500</v>
      </c>
      <c r="C7134">
        <v>0.13048699999999999</v>
      </c>
      <c r="D7134">
        <f t="shared" si="111"/>
        <v>0</v>
      </c>
    </row>
    <row r="7135" spans="1:4" x14ac:dyDescent="0.35">
      <c r="A7135">
        <v>241024</v>
      </c>
      <c r="B7135">
        <v>600</v>
      </c>
      <c r="C7135">
        <v>0.133968</v>
      </c>
      <c r="D7135">
        <f t="shared" si="111"/>
        <v>0</v>
      </c>
    </row>
    <row r="7136" spans="1:4" x14ac:dyDescent="0.35">
      <c r="A7136">
        <v>241024</v>
      </c>
      <c r="B7136">
        <v>700</v>
      </c>
      <c r="C7136">
        <v>0.16938</v>
      </c>
      <c r="D7136">
        <f t="shared" si="111"/>
        <v>0</v>
      </c>
    </row>
    <row r="7137" spans="1:4" x14ac:dyDescent="0.35">
      <c r="A7137">
        <v>241024</v>
      </c>
      <c r="B7137">
        <v>800</v>
      </c>
      <c r="C7137">
        <v>0.38179200000000002</v>
      </c>
      <c r="D7137">
        <f t="shared" si="111"/>
        <v>0</v>
      </c>
    </row>
    <row r="7138" spans="1:4" x14ac:dyDescent="0.35">
      <c r="A7138">
        <v>241024</v>
      </c>
      <c r="B7138">
        <v>900</v>
      </c>
      <c r="C7138">
        <v>0.293097</v>
      </c>
      <c r="D7138">
        <f t="shared" si="111"/>
        <v>0</v>
      </c>
    </row>
    <row r="7139" spans="1:4" x14ac:dyDescent="0.35">
      <c r="A7139">
        <v>241024</v>
      </c>
      <c r="B7139">
        <v>1000</v>
      </c>
      <c r="C7139">
        <v>0.164574</v>
      </c>
      <c r="D7139">
        <f t="shared" si="111"/>
        <v>0</v>
      </c>
    </row>
    <row r="7140" spans="1:4" x14ac:dyDescent="0.35">
      <c r="A7140">
        <v>241024</v>
      </c>
      <c r="B7140">
        <v>1100</v>
      </c>
      <c r="C7140">
        <v>0.44571100000000002</v>
      </c>
      <c r="D7140">
        <f t="shared" si="111"/>
        <v>0</v>
      </c>
    </row>
    <row r="7141" spans="1:4" x14ac:dyDescent="0.35">
      <c r="A7141">
        <v>241024</v>
      </c>
      <c r="B7141">
        <v>1200</v>
      </c>
      <c r="C7141">
        <v>0.69035500000000005</v>
      </c>
      <c r="D7141">
        <f t="shared" si="111"/>
        <v>0</v>
      </c>
    </row>
    <row r="7142" spans="1:4" x14ac:dyDescent="0.35">
      <c r="A7142">
        <v>241024</v>
      </c>
      <c r="B7142">
        <v>1300</v>
      </c>
      <c r="C7142">
        <v>0.88983900000000005</v>
      </c>
      <c r="D7142">
        <f t="shared" si="111"/>
        <v>0</v>
      </c>
    </row>
    <row r="7143" spans="1:4" x14ac:dyDescent="0.35">
      <c r="A7143">
        <v>241024</v>
      </c>
      <c r="B7143">
        <v>1400</v>
      </c>
      <c r="C7143">
        <v>1.4502299999999999</v>
      </c>
      <c r="D7143">
        <f t="shared" si="111"/>
        <v>0</v>
      </c>
    </row>
    <row r="7144" spans="1:4" x14ac:dyDescent="0.35">
      <c r="A7144">
        <v>241024</v>
      </c>
      <c r="B7144">
        <v>1500</v>
      </c>
      <c r="C7144">
        <v>1.73783</v>
      </c>
      <c r="D7144">
        <f t="shared" si="111"/>
        <v>0</v>
      </c>
    </row>
    <row r="7145" spans="1:4" x14ac:dyDescent="0.35">
      <c r="A7145">
        <v>241024</v>
      </c>
      <c r="B7145">
        <v>1600</v>
      </c>
      <c r="C7145">
        <v>2.6392099999999998</v>
      </c>
      <c r="D7145">
        <f t="shared" si="111"/>
        <v>0</v>
      </c>
    </row>
    <row r="7146" spans="1:4" x14ac:dyDescent="0.35">
      <c r="A7146">
        <v>241024</v>
      </c>
      <c r="B7146">
        <v>1700</v>
      </c>
      <c r="C7146">
        <v>2.6313900000000001</v>
      </c>
      <c r="D7146">
        <f t="shared" si="111"/>
        <v>0</v>
      </c>
    </row>
    <row r="7147" spans="1:4" x14ac:dyDescent="0.35">
      <c r="A7147">
        <v>241024</v>
      </c>
      <c r="B7147">
        <v>1800</v>
      </c>
      <c r="C7147">
        <v>1.8999600000000001</v>
      </c>
      <c r="D7147">
        <f t="shared" si="111"/>
        <v>0</v>
      </c>
    </row>
    <row r="7148" spans="1:4" x14ac:dyDescent="0.35">
      <c r="A7148">
        <v>241024</v>
      </c>
      <c r="B7148">
        <v>1900</v>
      </c>
      <c r="C7148">
        <v>1.79443</v>
      </c>
      <c r="D7148">
        <f t="shared" si="111"/>
        <v>0</v>
      </c>
    </row>
    <row r="7149" spans="1:4" x14ac:dyDescent="0.35">
      <c r="A7149">
        <v>241024</v>
      </c>
      <c r="B7149">
        <v>2000</v>
      </c>
      <c r="C7149">
        <v>1.64933</v>
      </c>
      <c r="D7149">
        <f t="shared" si="111"/>
        <v>0</v>
      </c>
    </row>
    <row r="7150" spans="1:4" x14ac:dyDescent="0.35">
      <c r="A7150">
        <v>241024</v>
      </c>
      <c r="B7150">
        <v>2100</v>
      </c>
      <c r="C7150">
        <v>1.05064</v>
      </c>
      <c r="D7150">
        <f t="shared" si="111"/>
        <v>0</v>
      </c>
    </row>
    <row r="7151" spans="1:4" x14ac:dyDescent="0.35">
      <c r="A7151">
        <v>241024</v>
      </c>
      <c r="B7151">
        <v>2200</v>
      </c>
      <c r="C7151">
        <v>1.1036999999999999</v>
      </c>
      <c r="D7151">
        <f t="shared" si="111"/>
        <v>0</v>
      </c>
    </row>
    <row r="7152" spans="1:4" x14ac:dyDescent="0.35">
      <c r="A7152">
        <v>241024</v>
      </c>
      <c r="B7152">
        <v>2300</v>
      </c>
      <c r="C7152">
        <v>0.56990200000000002</v>
      </c>
      <c r="D7152">
        <f t="shared" si="111"/>
        <v>0</v>
      </c>
    </row>
    <row r="7153" spans="1:4" x14ac:dyDescent="0.35">
      <c r="A7153">
        <v>241025</v>
      </c>
      <c r="B7153">
        <v>0</v>
      </c>
      <c r="C7153">
        <v>1.1668099999999999</v>
      </c>
      <c r="D7153">
        <f t="shared" si="111"/>
        <v>0</v>
      </c>
    </row>
    <row r="7154" spans="1:4" x14ac:dyDescent="0.35">
      <c r="A7154">
        <v>241025</v>
      </c>
      <c r="B7154">
        <v>100</v>
      </c>
      <c r="C7154">
        <v>1.2217199999999999</v>
      </c>
      <c r="D7154">
        <f t="shared" si="111"/>
        <v>0</v>
      </c>
    </row>
    <row r="7155" spans="1:4" x14ac:dyDescent="0.35">
      <c r="A7155">
        <v>241025</v>
      </c>
      <c r="B7155">
        <v>200</v>
      </c>
      <c r="C7155">
        <v>1.2064999999999999</v>
      </c>
      <c r="D7155">
        <f t="shared" si="111"/>
        <v>0</v>
      </c>
    </row>
    <row r="7156" spans="1:4" x14ac:dyDescent="0.35">
      <c r="A7156">
        <v>241025</v>
      </c>
      <c r="B7156">
        <v>300</v>
      </c>
      <c r="C7156">
        <v>0.68421699999999996</v>
      </c>
      <c r="D7156">
        <f t="shared" si="111"/>
        <v>0</v>
      </c>
    </row>
    <row r="7157" spans="1:4" x14ac:dyDescent="0.35">
      <c r="A7157">
        <v>241025</v>
      </c>
      <c r="B7157">
        <v>400</v>
      </c>
      <c r="C7157">
        <v>0.92558399999999996</v>
      </c>
      <c r="D7157">
        <f t="shared" si="111"/>
        <v>0</v>
      </c>
    </row>
    <row r="7158" spans="1:4" x14ac:dyDescent="0.35">
      <c r="A7158">
        <v>241025</v>
      </c>
      <c r="B7158">
        <v>500</v>
      </c>
      <c r="C7158">
        <v>0.60560599999999998</v>
      </c>
      <c r="D7158">
        <f t="shared" si="111"/>
        <v>0</v>
      </c>
    </row>
    <row r="7159" spans="1:4" x14ac:dyDescent="0.35">
      <c r="A7159">
        <v>241025</v>
      </c>
      <c r="B7159">
        <v>600</v>
      </c>
      <c r="C7159">
        <v>0.27350200000000002</v>
      </c>
      <c r="D7159">
        <f t="shared" si="111"/>
        <v>0</v>
      </c>
    </row>
    <row r="7160" spans="1:4" x14ac:dyDescent="0.35">
      <c r="A7160">
        <v>241025</v>
      </c>
      <c r="B7160">
        <v>700</v>
      </c>
      <c r="C7160">
        <v>0.59178699999999995</v>
      </c>
      <c r="D7160">
        <f t="shared" si="111"/>
        <v>0</v>
      </c>
    </row>
    <row r="7161" spans="1:4" x14ac:dyDescent="0.35">
      <c r="A7161">
        <v>241025</v>
      </c>
      <c r="B7161">
        <v>800</v>
      </c>
      <c r="C7161">
        <v>0.81408599999999998</v>
      </c>
      <c r="D7161">
        <f t="shared" si="111"/>
        <v>0</v>
      </c>
    </row>
    <row r="7162" spans="1:4" x14ac:dyDescent="0.35">
      <c r="A7162">
        <v>241025</v>
      </c>
      <c r="B7162">
        <v>900</v>
      </c>
      <c r="C7162">
        <v>0.36914599999999997</v>
      </c>
      <c r="D7162">
        <f t="shared" si="111"/>
        <v>0</v>
      </c>
    </row>
    <row r="7163" spans="1:4" x14ac:dyDescent="0.35">
      <c r="A7163">
        <v>241025</v>
      </c>
      <c r="B7163">
        <v>1000</v>
      </c>
      <c r="C7163">
        <v>0.465364</v>
      </c>
      <c r="D7163">
        <f t="shared" si="111"/>
        <v>0</v>
      </c>
    </row>
    <row r="7164" spans="1:4" x14ac:dyDescent="0.35">
      <c r="A7164">
        <v>241025</v>
      </c>
      <c r="B7164">
        <v>1100</v>
      </c>
      <c r="C7164">
        <v>1.07883</v>
      </c>
      <c r="D7164">
        <f t="shared" si="111"/>
        <v>0</v>
      </c>
    </row>
    <row r="7165" spans="1:4" x14ac:dyDescent="0.35">
      <c r="A7165">
        <v>241025</v>
      </c>
      <c r="B7165">
        <v>1200</v>
      </c>
      <c r="C7165">
        <v>1.1556900000000001</v>
      </c>
      <c r="D7165">
        <f t="shared" si="111"/>
        <v>0</v>
      </c>
    </row>
    <row r="7166" spans="1:4" x14ac:dyDescent="0.35">
      <c r="A7166">
        <v>241025</v>
      </c>
      <c r="B7166">
        <v>1300</v>
      </c>
      <c r="C7166">
        <v>1.04321</v>
      </c>
      <c r="D7166">
        <f t="shared" si="111"/>
        <v>0</v>
      </c>
    </row>
    <row r="7167" spans="1:4" x14ac:dyDescent="0.35">
      <c r="A7167">
        <v>241025</v>
      </c>
      <c r="B7167">
        <v>1400</v>
      </c>
      <c r="C7167">
        <v>1.1615599999999999</v>
      </c>
      <c r="D7167">
        <f t="shared" si="111"/>
        <v>0</v>
      </c>
    </row>
    <row r="7168" spans="1:4" x14ac:dyDescent="0.35">
      <c r="A7168">
        <v>241025</v>
      </c>
      <c r="B7168">
        <v>1500</v>
      </c>
      <c r="C7168">
        <v>1.32351</v>
      </c>
      <c r="D7168">
        <f t="shared" si="111"/>
        <v>0</v>
      </c>
    </row>
    <row r="7169" spans="1:4" x14ac:dyDescent="0.35">
      <c r="A7169">
        <v>241025</v>
      </c>
      <c r="B7169">
        <v>1600</v>
      </c>
      <c r="C7169">
        <v>1.8889</v>
      </c>
      <c r="D7169">
        <f t="shared" si="111"/>
        <v>0</v>
      </c>
    </row>
    <row r="7170" spans="1:4" x14ac:dyDescent="0.35">
      <c r="A7170">
        <v>241025</v>
      </c>
      <c r="B7170">
        <v>1700</v>
      </c>
      <c r="C7170">
        <v>1.72143</v>
      </c>
      <c r="D7170">
        <f t="shared" si="111"/>
        <v>0</v>
      </c>
    </row>
    <row r="7171" spans="1:4" x14ac:dyDescent="0.35">
      <c r="A7171">
        <v>241025</v>
      </c>
      <c r="B7171">
        <v>1800</v>
      </c>
      <c r="C7171">
        <v>1.3665400000000001</v>
      </c>
      <c r="D7171">
        <f t="shared" ref="D7171:D7234" si="112">IF(C7171&gt;=(5.4),1,0)</f>
        <v>0</v>
      </c>
    </row>
    <row r="7172" spans="1:4" x14ac:dyDescent="0.35">
      <c r="A7172">
        <v>241025</v>
      </c>
      <c r="B7172">
        <v>1900</v>
      </c>
      <c r="C7172">
        <v>0.85599499999999995</v>
      </c>
      <c r="D7172">
        <f t="shared" si="112"/>
        <v>0</v>
      </c>
    </row>
    <row r="7173" spans="1:4" x14ac:dyDescent="0.35">
      <c r="A7173">
        <v>241025</v>
      </c>
      <c r="B7173">
        <v>2000</v>
      </c>
      <c r="C7173">
        <v>0.57888899999999999</v>
      </c>
      <c r="D7173">
        <f t="shared" si="112"/>
        <v>0</v>
      </c>
    </row>
    <row r="7174" spans="1:4" x14ac:dyDescent="0.35">
      <c r="A7174">
        <v>241025</v>
      </c>
      <c r="B7174">
        <v>2100</v>
      </c>
      <c r="C7174">
        <v>0.29455900000000002</v>
      </c>
      <c r="D7174">
        <f t="shared" si="112"/>
        <v>0</v>
      </c>
    </row>
    <row r="7175" spans="1:4" x14ac:dyDescent="0.35">
      <c r="A7175">
        <v>241025</v>
      </c>
      <c r="B7175">
        <v>2200</v>
      </c>
      <c r="C7175">
        <v>0.17044300000000001</v>
      </c>
      <c r="D7175">
        <f t="shared" si="112"/>
        <v>0</v>
      </c>
    </row>
    <row r="7176" spans="1:4" x14ac:dyDescent="0.35">
      <c r="A7176">
        <v>241025</v>
      </c>
      <c r="B7176">
        <v>2300</v>
      </c>
      <c r="C7176">
        <v>0.194684</v>
      </c>
      <c r="D7176">
        <f t="shared" si="112"/>
        <v>0</v>
      </c>
    </row>
    <row r="7177" spans="1:4" x14ac:dyDescent="0.35">
      <c r="A7177">
        <v>241026</v>
      </c>
      <c r="B7177">
        <v>0</v>
      </c>
      <c r="C7177">
        <v>0.10115399999999999</v>
      </c>
      <c r="D7177">
        <f t="shared" si="112"/>
        <v>0</v>
      </c>
    </row>
    <row r="7178" spans="1:4" x14ac:dyDescent="0.35">
      <c r="A7178">
        <v>241026</v>
      </c>
      <c r="B7178">
        <v>100</v>
      </c>
      <c r="C7178">
        <v>0.10520699999999999</v>
      </c>
      <c r="D7178">
        <f t="shared" si="112"/>
        <v>0</v>
      </c>
    </row>
    <row r="7179" spans="1:4" x14ac:dyDescent="0.35">
      <c r="A7179">
        <v>241026</v>
      </c>
      <c r="B7179">
        <v>200</v>
      </c>
      <c r="C7179">
        <v>0.202849</v>
      </c>
      <c r="D7179">
        <f t="shared" si="112"/>
        <v>0</v>
      </c>
    </row>
    <row r="7180" spans="1:4" x14ac:dyDescent="0.35">
      <c r="A7180">
        <v>241026</v>
      </c>
      <c r="B7180">
        <v>300</v>
      </c>
      <c r="C7180">
        <v>0.200373</v>
      </c>
      <c r="D7180">
        <f t="shared" si="112"/>
        <v>0</v>
      </c>
    </row>
    <row r="7181" spans="1:4" x14ac:dyDescent="0.35">
      <c r="A7181">
        <v>241026</v>
      </c>
      <c r="B7181">
        <v>400</v>
      </c>
      <c r="C7181">
        <v>0.23896999999999999</v>
      </c>
      <c r="D7181">
        <f t="shared" si="112"/>
        <v>0</v>
      </c>
    </row>
    <row r="7182" spans="1:4" x14ac:dyDescent="0.35">
      <c r="A7182">
        <v>241026</v>
      </c>
      <c r="B7182">
        <v>500</v>
      </c>
      <c r="C7182">
        <v>0.149506</v>
      </c>
      <c r="D7182">
        <f t="shared" si="112"/>
        <v>0</v>
      </c>
    </row>
    <row r="7183" spans="1:4" x14ac:dyDescent="0.35">
      <c r="A7183">
        <v>241026</v>
      </c>
      <c r="B7183">
        <v>600</v>
      </c>
      <c r="C7183">
        <v>1.9266399999999999E-2</v>
      </c>
      <c r="D7183">
        <f t="shared" si="112"/>
        <v>0</v>
      </c>
    </row>
    <row r="7184" spans="1:4" x14ac:dyDescent="0.35">
      <c r="A7184">
        <v>241026</v>
      </c>
      <c r="B7184">
        <v>700</v>
      </c>
      <c r="C7184">
        <v>0.29361900000000002</v>
      </c>
      <c r="D7184">
        <f t="shared" si="112"/>
        <v>0</v>
      </c>
    </row>
    <row r="7185" spans="1:4" x14ac:dyDescent="0.35">
      <c r="A7185">
        <v>241026</v>
      </c>
      <c r="B7185">
        <v>800</v>
      </c>
      <c r="C7185">
        <v>0.20531199999999999</v>
      </c>
      <c r="D7185">
        <f t="shared" si="112"/>
        <v>0</v>
      </c>
    </row>
    <row r="7186" spans="1:4" x14ac:dyDescent="0.35">
      <c r="A7186">
        <v>241026</v>
      </c>
      <c r="B7186">
        <v>900</v>
      </c>
      <c r="C7186">
        <v>0.66323799999999999</v>
      </c>
      <c r="D7186">
        <f t="shared" si="112"/>
        <v>0</v>
      </c>
    </row>
    <row r="7187" spans="1:4" x14ac:dyDescent="0.35">
      <c r="A7187">
        <v>241026</v>
      </c>
      <c r="B7187">
        <v>1000</v>
      </c>
      <c r="C7187">
        <v>0.365587</v>
      </c>
      <c r="D7187">
        <f t="shared" si="112"/>
        <v>0</v>
      </c>
    </row>
    <row r="7188" spans="1:4" x14ac:dyDescent="0.35">
      <c r="A7188">
        <v>241026</v>
      </c>
      <c r="B7188">
        <v>1100</v>
      </c>
      <c r="C7188">
        <v>0.91332400000000002</v>
      </c>
      <c r="D7188">
        <f t="shared" si="112"/>
        <v>0</v>
      </c>
    </row>
    <row r="7189" spans="1:4" x14ac:dyDescent="0.35">
      <c r="A7189">
        <v>241026</v>
      </c>
      <c r="B7189">
        <v>1200</v>
      </c>
      <c r="C7189">
        <v>1.5898300000000001</v>
      </c>
      <c r="D7189">
        <f t="shared" si="112"/>
        <v>0</v>
      </c>
    </row>
    <row r="7190" spans="1:4" x14ac:dyDescent="0.35">
      <c r="A7190">
        <v>241026</v>
      </c>
      <c r="B7190">
        <v>1300</v>
      </c>
      <c r="C7190">
        <v>1.8285400000000001</v>
      </c>
      <c r="D7190">
        <f t="shared" si="112"/>
        <v>0</v>
      </c>
    </row>
    <row r="7191" spans="1:4" x14ac:dyDescent="0.35">
      <c r="A7191">
        <v>241026</v>
      </c>
      <c r="B7191">
        <v>1400</v>
      </c>
      <c r="C7191">
        <v>2.0732300000000001</v>
      </c>
      <c r="D7191">
        <f t="shared" si="112"/>
        <v>0</v>
      </c>
    </row>
    <row r="7192" spans="1:4" x14ac:dyDescent="0.35">
      <c r="A7192">
        <v>241026</v>
      </c>
      <c r="B7192">
        <v>1500</v>
      </c>
      <c r="C7192">
        <v>2.26186</v>
      </c>
      <c r="D7192">
        <f t="shared" si="112"/>
        <v>0</v>
      </c>
    </row>
    <row r="7193" spans="1:4" x14ac:dyDescent="0.35">
      <c r="A7193">
        <v>241026</v>
      </c>
      <c r="B7193">
        <v>1600</v>
      </c>
      <c r="C7193">
        <v>2.3167200000000001</v>
      </c>
      <c r="D7193">
        <f t="shared" si="112"/>
        <v>0</v>
      </c>
    </row>
    <row r="7194" spans="1:4" x14ac:dyDescent="0.35">
      <c r="A7194">
        <v>241026</v>
      </c>
      <c r="B7194">
        <v>1700</v>
      </c>
      <c r="C7194">
        <v>2.0238399999999999</v>
      </c>
      <c r="D7194">
        <f t="shared" si="112"/>
        <v>0</v>
      </c>
    </row>
    <row r="7195" spans="1:4" x14ac:dyDescent="0.35">
      <c r="A7195">
        <v>241026</v>
      </c>
      <c r="B7195">
        <v>1800</v>
      </c>
      <c r="C7195">
        <v>1.5513300000000001</v>
      </c>
      <c r="D7195">
        <f t="shared" si="112"/>
        <v>0</v>
      </c>
    </row>
    <row r="7196" spans="1:4" x14ac:dyDescent="0.35">
      <c r="A7196">
        <v>241026</v>
      </c>
      <c r="B7196">
        <v>1900</v>
      </c>
      <c r="C7196">
        <v>1.28626</v>
      </c>
      <c r="D7196">
        <f t="shared" si="112"/>
        <v>0</v>
      </c>
    </row>
    <row r="7197" spans="1:4" x14ac:dyDescent="0.35">
      <c r="A7197">
        <v>241026</v>
      </c>
      <c r="B7197">
        <v>2000</v>
      </c>
      <c r="C7197">
        <v>0.93756899999999999</v>
      </c>
      <c r="D7197">
        <f t="shared" si="112"/>
        <v>0</v>
      </c>
    </row>
    <row r="7198" spans="1:4" x14ac:dyDescent="0.35">
      <c r="A7198">
        <v>241026</v>
      </c>
      <c r="B7198">
        <v>2100</v>
      </c>
      <c r="C7198">
        <v>0.69637800000000005</v>
      </c>
      <c r="D7198">
        <f t="shared" si="112"/>
        <v>0</v>
      </c>
    </row>
    <row r="7199" spans="1:4" x14ac:dyDescent="0.35">
      <c r="A7199">
        <v>241026</v>
      </c>
      <c r="B7199">
        <v>2200</v>
      </c>
      <c r="C7199">
        <v>0.53532999999999997</v>
      </c>
      <c r="D7199">
        <f t="shared" si="112"/>
        <v>0</v>
      </c>
    </row>
    <row r="7200" spans="1:4" x14ac:dyDescent="0.35">
      <c r="A7200">
        <v>241026</v>
      </c>
      <c r="B7200">
        <v>2300</v>
      </c>
      <c r="C7200">
        <v>0.31525599999999998</v>
      </c>
      <c r="D7200">
        <f t="shared" si="112"/>
        <v>0</v>
      </c>
    </row>
    <row r="7201" spans="1:4" x14ac:dyDescent="0.35">
      <c r="A7201">
        <v>241027</v>
      </c>
      <c r="B7201">
        <v>0</v>
      </c>
      <c r="C7201">
        <v>6.7638299999999998E-2</v>
      </c>
      <c r="D7201">
        <f t="shared" si="112"/>
        <v>0</v>
      </c>
    </row>
    <row r="7202" spans="1:4" x14ac:dyDescent="0.35">
      <c r="A7202">
        <v>241027</v>
      </c>
      <c r="B7202">
        <v>100</v>
      </c>
      <c r="C7202">
        <v>3.3905900000000003E-2</v>
      </c>
      <c r="D7202">
        <f t="shared" si="112"/>
        <v>0</v>
      </c>
    </row>
    <row r="7203" spans="1:4" x14ac:dyDescent="0.35">
      <c r="A7203">
        <v>241027</v>
      </c>
      <c r="B7203">
        <v>200</v>
      </c>
      <c r="C7203">
        <v>0.44776300000000002</v>
      </c>
      <c r="D7203">
        <f t="shared" si="112"/>
        <v>0</v>
      </c>
    </row>
    <row r="7204" spans="1:4" x14ac:dyDescent="0.35">
      <c r="A7204">
        <v>241027</v>
      </c>
      <c r="B7204">
        <v>300</v>
      </c>
      <c r="C7204">
        <v>5.7279299999999998E-2</v>
      </c>
      <c r="D7204">
        <f t="shared" si="112"/>
        <v>0</v>
      </c>
    </row>
    <row r="7205" spans="1:4" x14ac:dyDescent="0.35">
      <c r="A7205">
        <v>241027</v>
      </c>
      <c r="B7205">
        <v>400</v>
      </c>
      <c r="C7205">
        <v>0.181924</v>
      </c>
      <c r="D7205">
        <f t="shared" si="112"/>
        <v>0</v>
      </c>
    </row>
    <row r="7206" spans="1:4" x14ac:dyDescent="0.35">
      <c r="A7206">
        <v>241027</v>
      </c>
      <c r="B7206">
        <v>500</v>
      </c>
      <c r="C7206">
        <v>0.36143500000000001</v>
      </c>
      <c r="D7206">
        <f t="shared" si="112"/>
        <v>0</v>
      </c>
    </row>
    <row r="7207" spans="1:4" x14ac:dyDescent="0.35">
      <c r="A7207">
        <v>241027</v>
      </c>
      <c r="B7207">
        <v>600</v>
      </c>
      <c r="C7207">
        <v>0.26152700000000001</v>
      </c>
      <c r="D7207">
        <f t="shared" si="112"/>
        <v>0</v>
      </c>
    </row>
    <row r="7208" spans="1:4" x14ac:dyDescent="0.35">
      <c r="A7208">
        <v>241027</v>
      </c>
      <c r="B7208">
        <v>700</v>
      </c>
      <c r="C7208">
        <v>0.57433599999999996</v>
      </c>
      <c r="D7208">
        <f t="shared" si="112"/>
        <v>0</v>
      </c>
    </row>
    <row r="7209" spans="1:4" x14ac:dyDescent="0.35">
      <c r="A7209">
        <v>241027</v>
      </c>
      <c r="B7209">
        <v>800</v>
      </c>
      <c r="C7209">
        <v>0.145539</v>
      </c>
      <c r="D7209">
        <f t="shared" si="112"/>
        <v>0</v>
      </c>
    </row>
    <row r="7210" spans="1:4" x14ac:dyDescent="0.35">
      <c r="A7210">
        <v>241027</v>
      </c>
      <c r="B7210">
        <v>900</v>
      </c>
      <c r="C7210">
        <v>0.61803799999999998</v>
      </c>
      <c r="D7210">
        <f t="shared" si="112"/>
        <v>0</v>
      </c>
    </row>
    <row r="7211" spans="1:4" x14ac:dyDescent="0.35">
      <c r="A7211">
        <v>241027</v>
      </c>
      <c r="B7211">
        <v>1000</v>
      </c>
      <c r="C7211">
        <v>0.69220700000000002</v>
      </c>
      <c r="D7211">
        <f t="shared" si="112"/>
        <v>0</v>
      </c>
    </row>
    <row r="7212" spans="1:4" x14ac:dyDescent="0.35">
      <c r="A7212">
        <v>241027</v>
      </c>
      <c r="B7212">
        <v>1100</v>
      </c>
      <c r="C7212">
        <v>0.80623299999999998</v>
      </c>
      <c r="D7212">
        <f t="shared" si="112"/>
        <v>0</v>
      </c>
    </row>
    <row r="7213" spans="1:4" x14ac:dyDescent="0.35">
      <c r="A7213">
        <v>241027</v>
      </c>
      <c r="B7213">
        <v>1200</v>
      </c>
      <c r="C7213">
        <v>1.1121399999999999</v>
      </c>
      <c r="D7213">
        <f t="shared" si="112"/>
        <v>0</v>
      </c>
    </row>
    <row r="7214" spans="1:4" x14ac:dyDescent="0.35">
      <c r="A7214">
        <v>241027</v>
      </c>
      <c r="B7214">
        <v>1300</v>
      </c>
      <c r="C7214">
        <v>1.8554200000000001</v>
      </c>
      <c r="D7214">
        <f t="shared" si="112"/>
        <v>0</v>
      </c>
    </row>
    <row r="7215" spans="1:4" x14ac:dyDescent="0.35">
      <c r="A7215">
        <v>241027</v>
      </c>
      <c r="B7215">
        <v>1400</v>
      </c>
      <c r="C7215">
        <v>1.96577</v>
      </c>
      <c r="D7215">
        <f t="shared" si="112"/>
        <v>0</v>
      </c>
    </row>
    <row r="7216" spans="1:4" x14ac:dyDescent="0.35">
      <c r="A7216">
        <v>241027</v>
      </c>
      <c r="B7216">
        <v>1500</v>
      </c>
      <c r="C7216">
        <v>2.1263800000000002</v>
      </c>
      <c r="D7216">
        <f t="shared" si="112"/>
        <v>0</v>
      </c>
    </row>
    <row r="7217" spans="1:4" x14ac:dyDescent="0.35">
      <c r="A7217">
        <v>241027</v>
      </c>
      <c r="B7217">
        <v>1600</v>
      </c>
      <c r="C7217">
        <v>1.99814</v>
      </c>
      <c r="D7217">
        <f t="shared" si="112"/>
        <v>0</v>
      </c>
    </row>
    <row r="7218" spans="1:4" x14ac:dyDescent="0.35">
      <c r="A7218">
        <v>241027</v>
      </c>
      <c r="B7218">
        <v>1700</v>
      </c>
      <c r="C7218">
        <v>1.70261</v>
      </c>
      <c r="D7218">
        <f t="shared" si="112"/>
        <v>0</v>
      </c>
    </row>
    <row r="7219" spans="1:4" x14ac:dyDescent="0.35">
      <c r="A7219">
        <v>241027</v>
      </c>
      <c r="B7219">
        <v>1800</v>
      </c>
      <c r="C7219">
        <v>1.6608799999999999</v>
      </c>
      <c r="D7219">
        <f t="shared" si="112"/>
        <v>0</v>
      </c>
    </row>
    <row r="7220" spans="1:4" x14ac:dyDescent="0.35">
      <c r="A7220">
        <v>241027</v>
      </c>
      <c r="B7220">
        <v>1900</v>
      </c>
      <c r="C7220">
        <v>1.2034199999999999</v>
      </c>
      <c r="D7220">
        <f t="shared" si="112"/>
        <v>0</v>
      </c>
    </row>
    <row r="7221" spans="1:4" x14ac:dyDescent="0.35">
      <c r="A7221">
        <v>241027</v>
      </c>
      <c r="B7221">
        <v>2000</v>
      </c>
      <c r="C7221">
        <v>0.82289400000000001</v>
      </c>
      <c r="D7221">
        <f t="shared" si="112"/>
        <v>0</v>
      </c>
    </row>
    <row r="7222" spans="1:4" x14ac:dyDescent="0.35">
      <c r="A7222">
        <v>241027</v>
      </c>
      <c r="B7222">
        <v>2100</v>
      </c>
      <c r="C7222">
        <v>0.56903199999999998</v>
      </c>
      <c r="D7222">
        <f t="shared" si="112"/>
        <v>0</v>
      </c>
    </row>
    <row r="7223" spans="1:4" x14ac:dyDescent="0.35">
      <c r="A7223">
        <v>241027</v>
      </c>
      <c r="B7223">
        <v>2200</v>
      </c>
      <c r="C7223">
        <v>0.43717899999999998</v>
      </c>
      <c r="D7223">
        <f t="shared" si="112"/>
        <v>0</v>
      </c>
    </row>
    <row r="7224" spans="1:4" x14ac:dyDescent="0.35">
      <c r="A7224">
        <v>241027</v>
      </c>
      <c r="B7224">
        <v>2300</v>
      </c>
      <c r="C7224">
        <v>0.111497</v>
      </c>
      <c r="D7224">
        <f t="shared" si="112"/>
        <v>0</v>
      </c>
    </row>
    <row r="7225" spans="1:4" x14ac:dyDescent="0.35">
      <c r="A7225">
        <v>241028</v>
      </c>
      <c r="B7225">
        <v>0</v>
      </c>
      <c r="C7225">
        <v>0.28036699999999998</v>
      </c>
      <c r="D7225">
        <f t="shared" si="112"/>
        <v>0</v>
      </c>
    </row>
    <row r="7226" spans="1:4" x14ac:dyDescent="0.35">
      <c r="A7226">
        <v>241028</v>
      </c>
      <c r="B7226">
        <v>100</v>
      </c>
      <c r="C7226">
        <v>0.15792900000000001</v>
      </c>
      <c r="D7226">
        <f t="shared" si="112"/>
        <v>0</v>
      </c>
    </row>
    <row r="7227" spans="1:4" x14ac:dyDescent="0.35">
      <c r="A7227">
        <v>241028</v>
      </c>
      <c r="B7227">
        <v>200</v>
      </c>
      <c r="C7227">
        <v>0.128023</v>
      </c>
      <c r="D7227">
        <f t="shared" si="112"/>
        <v>0</v>
      </c>
    </row>
    <row r="7228" spans="1:4" x14ac:dyDescent="0.35">
      <c r="A7228">
        <v>241028</v>
      </c>
      <c r="B7228">
        <v>300</v>
      </c>
      <c r="C7228">
        <v>0.18817300000000001</v>
      </c>
      <c r="D7228">
        <f t="shared" si="112"/>
        <v>0</v>
      </c>
    </row>
    <row r="7229" spans="1:4" x14ac:dyDescent="0.35">
      <c r="A7229">
        <v>241028</v>
      </c>
      <c r="B7229">
        <v>400</v>
      </c>
      <c r="C7229">
        <v>0.12798699999999999</v>
      </c>
      <c r="D7229">
        <f t="shared" si="112"/>
        <v>0</v>
      </c>
    </row>
    <row r="7230" spans="1:4" x14ac:dyDescent="0.35">
      <c r="A7230">
        <v>241028</v>
      </c>
      <c r="B7230">
        <v>500</v>
      </c>
      <c r="C7230">
        <v>0.20131099999999999</v>
      </c>
      <c r="D7230">
        <f t="shared" si="112"/>
        <v>0</v>
      </c>
    </row>
    <row r="7231" spans="1:4" x14ac:dyDescent="0.35">
      <c r="A7231">
        <v>241028</v>
      </c>
      <c r="B7231">
        <v>600</v>
      </c>
      <c r="C7231">
        <v>0.17968700000000001</v>
      </c>
      <c r="D7231">
        <f t="shared" si="112"/>
        <v>0</v>
      </c>
    </row>
    <row r="7232" spans="1:4" x14ac:dyDescent="0.35">
      <c r="A7232">
        <v>241028</v>
      </c>
      <c r="B7232">
        <v>700</v>
      </c>
      <c r="C7232">
        <v>0.15595500000000001</v>
      </c>
      <c r="D7232">
        <f t="shared" si="112"/>
        <v>0</v>
      </c>
    </row>
    <row r="7233" spans="1:4" x14ac:dyDescent="0.35">
      <c r="A7233">
        <v>241028</v>
      </c>
      <c r="B7233">
        <v>800</v>
      </c>
      <c r="C7233">
        <v>0.48866500000000002</v>
      </c>
      <c r="D7233">
        <f t="shared" si="112"/>
        <v>0</v>
      </c>
    </row>
    <row r="7234" spans="1:4" x14ac:dyDescent="0.35">
      <c r="A7234">
        <v>241028</v>
      </c>
      <c r="B7234">
        <v>900</v>
      </c>
      <c r="C7234">
        <v>7.8398200000000001E-2</v>
      </c>
      <c r="D7234">
        <f t="shared" si="112"/>
        <v>0</v>
      </c>
    </row>
    <row r="7235" spans="1:4" x14ac:dyDescent="0.35">
      <c r="A7235">
        <v>241028</v>
      </c>
      <c r="B7235">
        <v>1000</v>
      </c>
      <c r="C7235">
        <v>0.191556</v>
      </c>
      <c r="D7235">
        <f t="shared" ref="D7235:D7298" si="113">IF(C7235&gt;=(5.4),1,0)</f>
        <v>0</v>
      </c>
    </row>
    <row r="7236" spans="1:4" x14ac:dyDescent="0.35">
      <c r="A7236">
        <v>241028</v>
      </c>
      <c r="B7236">
        <v>1100</v>
      </c>
      <c r="C7236">
        <v>0.54522199999999998</v>
      </c>
      <c r="D7236">
        <f t="shared" si="113"/>
        <v>0</v>
      </c>
    </row>
    <row r="7237" spans="1:4" x14ac:dyDescent="0.35">
      <c r="A7237">
        <v>241028</v>
      </c>
      <c r="B7237">
        <v>1200</v>
      </c>
      <c r="C7237">
        <v>1.2657700000000001</v>
      </c>
      <c r="D7237">
        <f t="shared" si="113"/>
        <v>0</v>
      </c>
    </row>
    <row r="7238" spans="1:4" x14ac:dyDescent="0.35">
      <c r="A7238">
        <v>241028</v>
      </c>
      <c r="B7238">
        <v>1300</v>
      </c>
      <c r="C7238">
        <v>2.03559</v>
      </c>
      <c r="D7238">
        <f t="shared" si="113"/>
        <v>0</v>
      </c>
    </row>
    <row r="7239" spans="1:4" x14ac:dyDescent="0.35">
      <c r="A7239">
        <v>241028</v>
      </c>
      <c r="B7239">
        <v>1400</v>
      </c>
      <c r="C7239">
        <v>2.2513899999999998</v>
      </c>
      <c r="D7239">
        <f t="shared" si="113"/>
        <v>0</v>
      </c>
    </row>
    <row r="7240" spans="1:4" x14ac:dyDescent="0.35">
      <c r="A7240">
        <v>241028</v>
      </c>
      <c r="B7240">
        <v>1500</v>
      </c>
      <c r="C7240">
        <v>2.6036299999999999</v>
      </c>
      <c r="D7240">
        <f t="shared" si="113"/>
        <v>0</v>
      </c>
    </row>
    <row r="7241" spans="1:4" x14ac:dyDescent="0.35">
      <c r="A7241">
        <v>241028</v>
      </c>
      <c r="B7241">
        <v>1600</v>
      </c>
      <c r="C7241">
        <v>2.3115899999999998</v>
      </c>
      <c r="D7241">
        <f t="shared" si="113"/>
        <v>0</v>
      </c>
    </row>
    <row r="7242" spans="1:4" x14ac:dyDescent="0.35">
      <c r="A7242">
        <v>241028</v>
      </c>
      <c r="B7242">
        <v>1700</v>
      </c>
      <c r="C7242">
        <v>1.90323</v>
      </c>
      <c r="D7242">
        <f t="shared" si="113"/>
        <v>0</v>
      </c>
    </row>
    <row r="7243" spans="1:4" x14ac:dyDescent="0.35">
      <c r="A7243">
        <v>241028</v>
      </c>
      <c r="B7243">
        <v>1800</v>
      </c>
      <c r="C7243">
        <v>1.99482</v>
      </c>
      <c r="D7243">
        <f t="shared" si="113"/>
        <v>0</v>
      </c>
    </row>
    <row r="7244" spans="1:4" x14ac:dyDescent="0.35">
      <c r="A7244">
        <v>241028</v>
      </c>
      <c r="B7244">
        <v>1900</v>
      </c>
      <c r="C7244">
        <v>1.68821</v>
      </c>
      <c r="D7244">
        <f t="shared" si="113"/>
        <v>0</v>
      </c>
    </row>
    <row r="7245" spans="1:4" x14ac:dyDescent="0.35">
      <c r="A7245">
        <v>241028</v>
      </c>
      <c r="B7245">
        <v>2000</v>
      </c>
      <c r="C7245">
        <v>1.1594199999999999</v>
      </c>
      <c r="D7245">
        <f t="shared" si="113"/>
        <v>0</v>
      </c>
    </row>
    <row r="7246" spans="1:4" x14ac:dyDescent="0.35">
      <c r="A7246">
        <v>241028</v>
      </c>
      <c r="B7246">
        <v>2100</v>
      </c>
      <c r="C7246">
        <v>0.78164599999999995</v>
      </c>
      <c r="D7246">
        <f t="shared" si="113"/>
        <v>0</v>
      </c>
    </row>
    <row r="7247" spans="1:4" x14ac:dyDescent="0.35">
      <c r="A7247">
        <v>241028</v>
      </c>
      <c r="B7247">
        <v>2200</v>
      </c>
      <c r="C7247">
        <v>0.17743</v>
      </c>
      <c r="D7247">
        <f t="shared" si="113"/>
        <v>0</v>
      </c>
    </row>
    <row r="7248" spans="1:4" x14ac:dyDescent="0.35">
      <c r="A7248">
        <v>241028</v>
      </c>
      <c r="B7248">
        <v>2300</v>
      </c>
      <c r="C7248">
        <v>0.45830900000000002</v>
      </c>
      <c r="D7248">
        <f t="shared" si="113"/>
        <v>0</v>
      </c>
    </row>
    <row r="7249" spans="1:4" x14ac:dyDescent="0.35">
      <c r="A7249">
        <v>241029</v>
      </c>
      <c r="B7249">
        <v>0</v>
      </c>
      <c r="C7249">
        <v>0.42374699999999998</v>
      </c>
      <c r="D7249">
        <f t="shared" si="113"/>
        <v>0</v>
      </c>
    </row>
    <row r="7250" spans="1:4" x14ac:dyDescent="0.35">
      <c r="A7250">
        <v>241029</v>
      </c>
      <c r="B7250">
        <v>100</v>
      </c>
      <c r="C7250">
        <v>0.34498400000000001</v>
      </c>
      <c r="D7250">
        <f t="shared" si="113"/>
        <v>0</v>
      </c>
    </row>
    <row r="7251" spans="1:4" x14ac:dyDescent="0.35">
      <c r="A7251">
        <v>241029</v>
      </c>
      <c r="B7251">
        <v>200</v>
      </c>
      <c r="C7251">
        <v>0.25688899999999998</v>
      </c>
      <c r="D7251">
        <f t="shared" si="113"/>
        <v>0</v>
      </c>
    </row>
    <row r="7252" spans="1:4" x14ac:dyDescent="0.35">
      <c r="A7252">
        <v>241029</v>
      </c>
      <c r="B7252">
        <v>300</v>
      </c>
      <c r="C7252">
        <v>0.116728</v>
      </c>
      <c r="D7252">
        <f t="shared" si="113"/>
        <v>0</v>
      </c>
    </row>
    <row r="7253" spans="1:4" x14ac:dyDescent="0.35">
      <c r="A7253">
        <v>241029</v>
      </c>
      <c r="B7253">
        <v>400</v>
      </c>
      <c r="C7253">
        <v>0.22935900000000001</v>
      </c>
      <c r="D7253">
        <f t="shared" si="113"/>
        <v>0</v>
      </c>
    </row>
    <row r="7254" spans="1:4" x14ac:dyDescent="0.35">
      <c r="A7254">
        <v>241029</v>
      </c>
      <c r="B7254">
        <v>500</v>
      </c>
      <c r="C7254">
        <v>0.56740500000000005</v>
      </c>
      <c r="D7254">
        <f t="shared" si="113"/>
        <v>0</v>
      </c>
    </row>
    <row r="7255" spans="1:4" x14ac:dyDescent="0.35">
      <c r="A7255">
        <v>241029</v>
      </c>
      <c r="B7255">
        <v>600</v>
      </c>
      <c r="C7255">
        <v>0.63857399999999997</v>
      </c>
      <c r="D7255">
        <f t="shared" si="113"/>
        <v>0</v>
      </c>
    </row>
    <row r="7256" spans="1:4" x14ac:dyDescent="0.35">
      <c r="A7256">
        <v>241029</v>
      </c>
      <c r="B7256">
        <v>700</v>
      </c>
      <c r="C7256">
        <v>0.78624899999999998</v>
      </c>
      <c r="D7256">
        <f t="shared" si="113"/>
        <v>0</v>
      </c>
    </row>
    <row r="7257" spans="1:4" x14ac:dyDescent="0.35">
      <c r="A7257">
        <v>241029</v>
      </c>
      <c r="B7257">
        <v>800</v>
      </c>
      <c r="C7257">
        <v>1.0746100000000001</v>
      </c>
      <c r="D7257">
        <f t="shared" si="113"/>
        <v>0</v>
      </c>
    </row>
    <row r="7258" spans="1:4" x14ac:dyDescent="0.35">
      <c r="A7258">
        <v>241029</v>
      </c>
      <c r="B7258">
        <v>900</v>
      </c>
      <c r="C7258">
        <v>1.5744199999999999</v>
      </c>
      <c r="D7258">
        <f t="shared" si="113"/>
        <v>0</v>
      </c>
    </row>
    <row r="7259" spans="1:4" x14ac:dyDescent="0.35">
      <c r="A7259">
        <v>241029</v>
      </c>
      <c r="B7259">
        <v>1000</v>
      </c>
      <c r="C7259">
        <v>2.18065</v>
      </c>
      <c r="D7259">
        <f t="shared" si="113"/>
        <v>0</v>
      </c>
    </row>
    <row r="7260" spans="1:4" x14ac:dyDescent="0.35">
      <c r="A7260">
        <v>241029</v>
      </c>
      <c r="B7260">
        <v>1100</v>
      </c>
      <c r="C7260">
        <v>2.2045300000000001</v>
      </c>
      <c r="D7260">
        <f t="shared" si="113"/>
        <v>0</v>
      </c>
    </row>
    <row r="7261" spans="1:4" x14ac:dyDescent="0.35">
      <c r="A7261">
        <v>241029</v>
      </c>
      <c r="B7261">
        <v>1200</v>
      </c>
      <c r="C7261">
        <v>2.36069</v>
      </c>
      <c r="D7261">
        <f t="shared" si="113"/>
        <v>0</v>
      </c>
    </row>
    <row r="7262" spans="1:4" x14ac:dyDescent="0.35">
      <c r="A7262">
        <v>241029</v>
      </c>
      <c r="B7262">
        <v>1300</v>
      </c>
      <c r="C7262">
        <v>2.4715400000000001</v>
      </c>
      <c r="D7262">
        <f t="shared" si="113"/>
        <v>0</v>
      </c>
    </row>
    <row r="7263" spans="1:4" x14ac:dyDescent="0.35">
      <c r="A7263">
        <v>241029</v>
      </c>
      <c r="B7263">
        <v>1400</v>
      </c>
      <c r="C7263">
        <v>2.54514</v>
      </c>
      <c r="D7263">
        <f t="shared" si="113"/>
        <v>0</v>
      </c>
    </row>
    <row r="7264" spans="1:4" x14ac:dyDescent="0.35">
      <c r="A7264">
        <v>241029</v>
      </c>
      <c r="B7264">
        <v>1500</v>
      </c>
      <c r="C7264">
        <v>2.1405599999999998</v>
      </c>
      <c r="D7264">
        <f t="shared" si="113"/>
        <v>0</v>
      </c>
    </row>
    <row r="7265" spans="1:4" x14ac:dyDescent="0.35">
      <c r="A7265">
        <v>241029</v>
      </c>
      <c r="B7265">
        <v>1600</v>
      </c>
      <c r="C7265">
        <v>1.9953399999999999</v>
      </c>
      <c r="D7265">
        <f t="shared" si="113"/>
        <v>0</v>
      </c>
    </row>
    <row r="7266" spans="1:4" x14ac:dyDescent="0.35">
      <c r="A7266">
        <v>241029</v>
      </c>
      <c r="B7266">
        <v>1700</v>
      </c>
      <c r="C7266">
        <v>1.8670599999999999</v>
      </c>
      <c r="D7266">
        <f t="shared" si="113"/>
        <v>0</v>
      </c>
    </row>
    <row r="7267" spans="1:4" x14ac:dyDescent="0.35">
      <c r="A7267">
        <v>241029</v>
      </c>
      <c r="B7267">
        <v>1800</v>
      </c>
      <c r="C7267">
        <v>1.58016</v>
      </c>
      <c r="D7267">
        <f t="shared" si="113"/>
        <v>0</v>
      </c>
    </row>
    <row r="7268" spans="1:4" x14ac:dyDescent="0.35">
      <c r="A7268">
        <v>241029</v>
      </c>
      <c r="B7268">
        <v>1900</v>
      </c>
      <c r="C7268">
        <v>1.03793</v>
      </c>
      <c r="D7268">
        <f t="shared" si="113"/>
        <v>0</v>
      </c>
    </row>
    <row r="7269" spans="1:4" x14ac:dyDescent="0.35">
      <c r="A7269">
        <v>241029</v>
      </c>
      <c r="B7269">
        <v>2000</v>
      </c>
      <c r="C7269">
        <v>1.57969</v>
      </c>
      <c r="D7269">
        <f t="shared" si="113"/>
        <v>0</v>
      </c>
    </row>
    <row r="7270" spans="1:4" x14ac:dyDescent="0.35">
      <c r="A7270">
        <v>241029</v>
      </c>
      <c r="B7270">
        <v>2100</v>
      </c>
      <c r="C7270">
        <v>1.5085999999999999</v>
      </c>
      <c r="D7270">
        <f t="shared" si="113"/>
        <v>0</v>
      </c>
    </row>
    <row r="7271" spans="1:4" x14ac:dyDescent="0.35">
      <c r="A7271">
        <v>241029</v>
      </c>
      <c r="B7271">
        <v>2200</v>
      </c>
      <c r="C7271">
        <v>1.2121900000000001</v>
      </c>
      <c r="D7271">
        <f t="shared" si="113"/>
        <v>0</v>
      </c>
    </row>
    <row r="7272" spans="1:4" x14ac:dyDescent="0.35">
      <c r="A7272">
        <v>241029</v>
      </c>
      <c r="B7272">
        <v>2300</v>
      </c>
      <c r="C7272">
        <v>0.55904600000000004</v>
      </c>
      <c r="D7272">
        <f t="shared" si="113"/>
        <v>0</v>
      </c>
    </row>
    <row r="7273" spans="1:4" x14ac:dyDescent="0.35">
      <c r="A7273">
        <v>241030</v>
      </c>
      <c r="B7273">
        <v>0</v>
      </c>
      <c r="C7273">
        <v>0.73333300000000001</v>
      </c>
      <c r="D7273">
        <f t="shared" si="113"/>
        <v>0</v>
      </c>
    </row>
    <row r="7274" spans="1:4" x14ac:dyDescent="0.35">
      <c r="A7274">
        <v>241030</v>
      </c>
      <c r="B7274">
        <v>100</v>
      </c>
      <c r="C7274">
        <v>1.0024299999999999</v>
      </c>
      <c r="D7274">
        <f t="shared" si="113"/>
        <v>0</v>
      </c>
    </row>
    <row r="7275" spans="1:4" x14ac:dyDescent="0.35">
      <c r="A7275">
        <v>241030</v>
      </c>
      <c r="B7275">
        <v>200</v>
      </c>
      <c r="C7275">
        <v>0.92530900000000005</v>
      </c>
      <c r="D7275">
        <f t="shared" si="113"/>
        <v>0</v>
      </c>
    </row>
    <row r="7276" spans="1:4" x14ac:dyDescent="0.35">
      <c r="A7276">
        <v>241030</v>
      </c>
      <c r="B7276">
        <v>300</v>
      </c>
      <c r="C7276">
        <v>0.30275600000000003</v>
      </c>
      <c r="D7276">
        <f t="shared" si="113"/>
        <v>0</v>
      </c>
    </row>
    <row r="7277" spans="1:4" x14ac:dyDescent="0.35">
      <c r="A7277">
        <v>241030</v>
      </c>
      <c r="B7277">
        <v>400</v>
      </c>
      <c r="C7277">
        <v>0.41439700000000002</v>
      </c>
      <c r="D7277">
        <f t="shared" si="113"/>
        <v>0</v>
      </c>
    </row>
    <row r="7278" spans="1:4" x14ac:dyDescent="0.35">
      <c r="A7278">
        <v>241030</v>
      </c>
      <c r="B7278">
        <v>500</v>
      </c>
      <c r="C7278">
        <v>0.59472999999999998</v>
      </c>
      <c r="D7278">
        <f t="shared" si="113"/>
        <v>0</v>
      </c>
    </row>
    <row r="7279" spans="1:4" x14ac:dyDescent="0.35">
      <c r="A7279">
        <v>241030</v>
      </c>
      <c r="B7279">
        <v>600</v>
      </c>
      <c r="C7279">
        <v>0.50937200000000005</v>
      </c>
      <c r="D7279">
        <f t="shared" si="113"/>
        <v>0</v>
      </c>
    </row>
    <row r="7280" spans="1:4" x14ac:dyDescent="0.35">
      <c r="A7280">
        <v>241030</v>
      </c>
      <c r="B7280">
        <v>700</v>
      </c>
      <c r="C7280">
        <v>0.59373200000000004</v>
      </c>
      <c r="D7280">
        <f t="shared" si="113"/>
        <v>0</v>
      </c>
    </row>
    <row r="7281" spans="1:4" x14ac:dyDescent="0.35">
      <c r="A7281">
        <v>241030</v>
      </c>
      <c r="B7281">
        <v>800</v>
      </c>
      <c r="C7281">
        <v>0.37112699999999998</v>
      </c>
      <c r="D7281">
        <f t="shared" si="113"/>
        <v>0</v>
      </c>
    </row>
    <row r="7282" spans="1:4" x14ac:dyDescent="0.35">
      <c r="A7282">
        <v>241030</v>
      </c>
      <c r="B7282">
        <v>900</v>
      </c>
      <c r="C7282">
        <v>0.46108700000000002</v>
      </c>
      <c r="D7282">
        <f t="shared" si="113"/>
        <v>0</v>
      </c>
    </row>
    <row r="7283" spans="1:4" x14ac:dyDescent="0.35">
      <c r="A7283">
        <v>241030</v>
      </c>
      <c r="B7283">
        <v>1000</v>
      </c>
      <c r="C7283">
        <v>0.70996599999999999</v>
      </c>
      <c r="D7283">
        <f t="shared" si="113"/>
        <v>0</v>
      </c>
    </row>
    <row r="7284" spans="1:4" x14ac:dyDescent="0.35">
      <c r="A7284">
        <v>241030</v>
      </c>
      <c r="B7284">
        <v>1100</v>
      </c>
      <c r="C7284">
        <v>1.63948</v>
      </c>
      <c r="D7284">
        <f t="shared" si="113"/>
        <v>0</v>
      </c>
    </row>
    <row r="7285" spans="1:4" x14ac:dyDescent="0.35">
      <c r="A7285">
        <v>241030</v>
      </c>
      <c r="B7285">
        <v>1200</v>
      </c>
      <c r="C7285">
        <v>1.7233000000000001</v>
      </c>
      <c r="D7285">
        <f t="shared" si="113"/>
        <v>0</v>
      </c>
    </row>
    <row r="7286" spans="1:4" x14ac:dyDescent="0.35">
      <c r="A7286">
        <v>241030</v>
      </c>
      <c r="B7286">
        <v>1300</v>
      </c>
      <c r="C7286">
        <v>2.1667700000000001</v>
      </c>
      <c r="D7286">
        <f t="shared" si="113"/>
        <v>0</v>
      </c>
    </row>
    <row r="7287" spans="1:4" x14ac:dyDescent="0.35">
      <c r="A7287">
        <v>241030</v>
      </c>
      <c r="B7287">
        <v>1400</v>
      </c>
      <c r="C7287">
        <v>2.6767799999999999</v>
      </c>
      <c r="D7287">
        <f t="shared" si="113"/>
        <v>0</v>
      </c>
    </row>
    <row r="7288" spans="1:4" x14ac:dyDescent="0.35">
      <c r="A7288">
        <v>241030</v>
      </c>
      <c r="B7288">
        <v>1500</v>
      </c>
      <c r="C7288">
        <v>2.66988</v>
      </c>
      <c r="D7288">
        <f t="shared" si="113"/>
        <v>0</v>
      </c>
    </row>
    <row r="7289" spans="1:4" x14ac:dyDescent="0.35">
      <c r="A7289">
        <v>241030</v>
      </c>
      <c r="B7289">
        <v>1600</v>
      </c>
      <c r="C7289">
        <v>2.32213</v>
      </c>
      <c r="D7289">
        <f t="shared" si="113"/>
        <v>0</v>
      </c>
    </row>
    <row r="7290" spans="1:4" x14ac:dyDescent="0.35">
      <c r="A7290">
        <v>241030</v>
      </c>
      <c r="B7290">
        <v>1700</v>
      </c>
      <c r="C7290">
        <v>2.0150100000000002</v>
      </c>
      <c r="D7290">
        <f t="shared" si="113"/>
        <v>0</v>
      </c>
    </row>
    <row r="7291" spans="1:4" x14ac:dyDescent="0.35">
      <c r="A7291">
        <v>241030</v>
      </c>
      <c r="B7291">
        <v>1800</v>
      </c>
      <c r="C7291">
        <v>1.80006</v>
      </c>
      <c r="D7291">
        <f t="shared" si="113"/>
        <v>0</v>
      </c>
    </row>
    <row r="7292" spans="1:4" x14ac:dyDescent="0.35">
      <c r="A7292">
        <v>241030</v>
      </c>
      <c r="B7292">
        <v>1900</v>
      </c>
      <c r="C7292">
        <v>1.3684799999999999</v>
      </c>
      <c r="D7292">
        <f t="shared" si="113"/>
        <v>0</v>
      </c>
    </row>
    <row r="7293" spans="1:4" x14ac:dyDescent="0.35">
      <c r="A7293">
        <v>241030</v>
      </c>
      <c r="B7293">
        <v>2000</v>
      </c>
      <c r="C7293">
        <v>1.2200299999999999</v>
      </c>
      <c r="D7293">
        <f t="shared" si="113"/>
        <v>0</v>
      </c>
    </row>
    <row r="7294" spans="1:4" x14ac:dyDescent="0.35">
      <c r="A7294">
        <v>241030</v>
      </c>
      <c r="B7294">
        <v>2100</v>
      </c>
      <c r="C7294">
        <v>0.61839</v>
      </c>
      <c r="D7294">
        <f t="shared" si="113"/>
        <v>0</v>
      </c>
    </row>
    <row r="7295" spans="1:4" x14ac:dyDescent="0.35">
      <c r="A7295">
        <v>241030</v>
      </c>
      <c r="B7295">
        <v>2200</v>
      </c>
      <c r="C7295">
        <v>0.40249800000000002</v>
      </c>
      <c r="D7295">
        <f t="shared" si="113"/>
        <v>0</v>
      </c>
    </row>
    <row r="7296" spans="1:4" x14ac:dyDescent="0.35">
      <c r="A7296">
        <v>241030</v>
      </c>
      <c r="B7296">
        <v>2300</v>
      </c>
      <c r="C7296">
        <v>0.33916000000000002</v>
      </c>
      <c r="D7296">
        <f t="shared" si="113"/>
        <v>0</v>
      </c>
    </row>
    <row r="7297" spans="1:4" x14ac:dyDescent="0.35">
      <c r="A7297">
        <v>241031</v>
      </c>
      <c r="B7297">
        <v>0</v>
      </c>
      <c r="C7297">
        <v>0.19334000000000001</v>
      </c>
      <c r="D7297">
        <f t="shared" si="113"/>
        <v>0</v>
      </c>
    </row>
    <row r="7298" spans="1:4" x14ac:dyDescent="0.35">
      <c r="A7298">
        <v>241031</v>
      </c>
      <c r="B7298">
        <v>100</v>
      </c>
      <c r="C7298">
        <v>0.23454800000000001</v>
      </c>
      <c r="D7298">
        <f t="shared" si="113"/>
        <v>0</v>
      </c>
    </row>
    <row r="7299" spans="1:4" x14ac:dyDescent="0.35">
      <c r="A7299">
        <v>241031</v>
      </c>
      <c r="B7299">
        <v>200</v>
      </c>
      <c r="C7299">
        <v>0.408416</v>
      </c>
      <c r="D7299">
        <f t="shared" ref="D7299:D7362" si="114">IF(C7299&gt;=(5.4),1,0)</f>
        <v>0</v>
      </c>
    </row>
    <row r="7300" spans="1:4" x14ac:dyDescent="0.35">
      <c r="A7300">
        <v>241031</v>
      </c>
      <c r="B7300">
        <v>300</v>
      </c>
      <c r="C7300">
        <v>0.140877</v>
      </c>
      <c r="D7300">
        <f t="shared" si="114"/>
        <v>0</v>
      </c>
    </row>
    <row r="7301" spans="1:4" x14ac:dyDescent="0.35">
      <c r="A7301">
        <v>241031</v>
      </c>
      <c r="B7301">
        <v>400</v>
      </c>
      <c r="C7301">
        <v>0.38081300000000001</v>
      </c>
      <c r="D7301">
        <f t="shared" si="114"/>
        <v>0</v>
      </c>
    </row>
    <row r="7302" spans="1:4" x14ac:dyDescent="0.35">
      <c r="A7302">
        <v>241031</v>
      </c>
      <c r="B7302">
        <v>500</v>
      </c>
      <c r="C7302">
        <v>0.27011800000000002</v>
      </c>
      <c r="D7302">
        <f t="shared" si="114"/>
        <v>0</v>
      </c>
    </row>
    <row r="7303" spans="1:4" x14ac:dyDescent="0.35">
      <c r="A7303">
        <v>241031</v>
      </c>
      <c r="B7303">
        <v>600</v>
      </c>
      <c r="C7303">
        <v>0.33946199999999999</v>
      </c>
      <c r="D7303">
        <f t="shared" si="114"/>
        <v>0</v>
      </c>
    </row>
    <row r="7304" spans="1:4" x14ac:dyDescent="0.35">
      <c r="A7304">
        <v>241031</v>
      </c>
      <c r="B7304">
        <v>700</v>
      </c>
      <c r="C7304">
        <v>0.52000400000000002</v>
      </c>
      <c r="D7304">
        <f t="shared" si="114"/>
        <v>0</v>
      </c>
    </row>
    <row r="7305" spans="1:4" x14ac:dyDescent="0.35">
      <c r="A7305">
        <v>241031</v>
      </c>
      <c r="B7305">
        <v>800</v>
      </c>
      <c r="C7305">
        <v>0.29648400000000003</v>
      </c>
      <c r="D7305">
        <f t="shared" si="114"/>
        <v>0</v>
      </c>
    </row>
    <row r="7306" spans="1:4" x14ac:dyDescent="0.35">
      <c r="A7306">
        <v>241031</v>
      </c>
      <c r="B7306">
        <v>900</v>
      </c>
      <c r="C7306">
        <v>0.76625799999999999</v>
      </c>
      <c r="D7306">
        <f t="shared" si="114"/>
        <v>0</v>
      </c>
    </row>
    <row r="7307" spans="1:4" x14ac:dyDescent="0.35">
      <c r="A7307">
        <v>241031</v>
      </c>
      <c r="B7307">
        <v>1000</v>
      </c>
      <c r="C7307">
        <v>1.0128999999999999</v>
      </c>
      <c r="D7307">
        <f t="shared" si="114"/>
        <v>0</v>
      </c>
    </row>
    <row r="7308" spans="1:4" x14ac:dyDescent="0.35">
      <c r="A7308">
        <v>241031</v>
      </c>
      <c r="B7308">
        <v>1100</v>
      </c>
      <c r="C7308">
        <v>1.43018</v>
      </c>
      <c r="D7308">
        <f t="shared" si="114"/>
        <v>0</v>
      </c>
    </row>
    <row r="7309" spans="1:4" x14ac:dyDescent="0.35">
      <c r="A7309">
        <v>241031</v>
      </c>
      <c r="B7309">
        <v>1200</v>
      </c>
      <c r="C7309">
        <v>1.93205</v>
      </c>
      <c r="D7309">
        <f t="shared" si="114"/>
        <v>0</v>
      </c>
    </row>
    <row r="7310" spans="1:4" x14ac:dyDescent="0.35">
      <c r="A7310">
        <v>241031</v>
      </c>
      <c r="B7310">
        <v>1300</v>
      </c>
      <c r="C7310">
        <v>2.33325</v>
      </c>
      <c r="D7310">
        <f t="shared" si="114"/>
        <v>0</v>
      </c>
    </row>
    <row r="7311" spans="1:4" x14ac:dyDescent="0.35">
      <c r="A7311">
        <v>241031</v>
      </c>
      <c r="B7311">
        <v>1400</v>
      </c>
      <c r="C7311">
        <v>2.62019</v>
      </c>
      <c r="D7311">
        <f t="shared" si="114"/>
        <v>0</v>
      </c>
    </row>
    <row r="7312" spans="1:4" x14ac:dyDescent="0.35">
      <c r="A7312">
        <v>241031</v>
      </c>
      <c r="B7312">
        <v>1500</v>
      </c>
      <c r="C7312">
        <v>2.7272799999999999</v>
      </c>
      <c r="D7312">
        <f t="shared" si="114"/>
        <v>0</v>
      </c>
    </row>
    <row r="7313" spans="1:4" x14ac:dyDescent="0.35">
      <c r="A7313">
        <v>241031</v>
      </c>
      <c r="B7313">
        <v>1600</v>
      </c>
      <c r="C7313">
        <v>2.6806800000000002</v>
      </c>
      <c r="D7313">
        <f t="shared" si="114"/>
        <v>0</v>
      </c>
    </row>
    <row r="7314" spans="1:4" x14ac:dyDescent="0.35">
      <c r="A7314">
        <v>241031</v>
      </c>
      <c r="B7314">
        <v>1700</v>
      </c>
      <c r="C7314">
        <v>2.4759799999999998</v>
      </c>
      <c r="D7314">
        <f t="shared" si="114"/>
        <v>0</v>
      </c>
    </row>
    <row r="7315" spans="1:4" x14ac:dyDescent="0.35">
      <c r="A7315">
        <v>241031</v>
      </c>
      <c r="B7315">
        <v>1800</v>
      </c>
      <c r="C7315">
        <v>2.0035799999999999</v>
      </c>
      <c r="D7315">
        <f t="shared" si="114"/>
        <v>0</v>
      </c>
    </row>
    <row r="7316" spans="1:4" x14ac:dyDescent="0.35">
      <c r="A7316">
        <v>241031</v>
      </c>
      <c r="B7316">
        <v>1900</v>
      </c>
      <c r="C7316">
        <v>1.0734699999999999</v>
      </c>
      <c r="D7316">
        <f t="shared" si="114"/>
        <v>0</v>
      </c>
    </row>
    <row r="7317" spans="1:4" x14ac:dyDescent="0.35">
      <c r="A7317">
        <v>241031</v>
      </c>
      <c r="B7317">
        <v>2000</v>
      </c>
      <c r="C7317">
        <v>1.1089599999999999</v>
      </c>
      <c r="D7317">
        <f t="shared" si="114"/>
        <v>0</v>
      </c>
    </row>
    <row r="7318" spans="1:4" x14ac:dyDescent="0.35">
      <c r="A7318">
        <v>241031</v>
      </c>
      <c r="B7318">
        <v>2100</v>
      </c>
      <c r="C7318">
        <v>1.7415099999999999</v>
      </c>
      <c r="D7318">
        <f t="shared" si="114"/>
        <v>0</v>
      </c>
    </row>
    <row r="7319" spans="1:4" x14ac:dyDescent="0.35">
      <c r="A7319">
        <v>241031</v>
      </c>
      <c r="B7319">
        <v>2200</v>
      </c>
      <c r="C7319">
        <v>2.0401500000000001</v>
      </c>
      <c r="D7319">
        <f t="shared" si="114"/>
        <v>0</v>
      </c>
    </row>
    <row r="7320" spans="1:4" x14ac:dyDescent="0.35">
      <c r="A7320">
        <v>241031</v>
      </c>
      <c r="B7320">
        <v>2300</v>
      </c>
      <c r="C7320">
        <v>1.15429</v>
      </c>
      <c r="D7320">
        <f t="shared" si="114"/>
        <v>0</v>
      </c>
    </row>
    <row r="7321" spans="1:4" x14ac:dyDescent="0.35">
      <c r="A7321">
        <v>241101</v>
      </c>
      <c r="B7321">
        <v>0</v>
      </c>
      <c r="C7321">
        <v>1.0095099999999999</v>
      </c>
      <c r="D7321">
        <f t="shared" si="114"/>
        <v>0</v>
      </c>
    </row>
    <row r="7322" spans="1:4" x14ac:dyDescent="0.35">
      <c r="A7322">
        <v>241101</v>
      </c>
      <c r="B7322">
        <v>100</v>
      </c>
      <c r="C7322">
        <v>0.52502499999999996</v>
      </c>
      <c r="D7322">
        <f t="shared" si="114"/>
        <v>0</v>
      </c>
    </row>
    <row r="7323" spans="1:4" x14ac:dyDescent="0.35">
      <c r="A7323">
        <v>241101</v>
      </c>
      <c r="B7323">
        <v>200</v>
      </c>
      <c r="C7323">
        <v>0.71272199999999997</v>
      </c>
      <c r="D7323">
        <f t="shared" si="114"/>
        <v>0</v>
      </c>
    </row>
    <row r="7324" spans="1:4" x14ac:dyDescent="0.35">
      <c r="A7324">
        <v>241101</v>
      </c>
      <c r="B7324">
        <v>300</v>
      </c>
      <c r="C7324">
        <v>0.51543700000000003</v>
      </c>
      <c r="D7324">
        <f t="shared" si="114"/>
        <v>0</v>
      </c>
    </row>
    <row r="7325" spans="1:4" x14ac:dyDescent="0.35">
      <c r="A7325">
        <v>241101</v>
      </c>
      <c r="B7325">
        <v>400</v>
      </c>
      <c r="C7325">
        <v>0.75707100000000005</v>
      </c>
      <c r="D7325">
        <f t="shared" si="114"/>
        <v>0</v>
      </c>
    </row>
    <row r="7326" spans="1:4" x14ac:dyDescent="0.35">
      <c r="A7326">
        <v>241101</v>
      </c>
      <c r="B7326">
        <v>500</v>
      </c>
      <c r="C7326">
        <v>0.84884800000000005</v>
      </c>
      <c r="D7326">
        <f t="shared" si="114"/>
        <v>0</v>
      </c>
    </row>
    <row r="7327" spans="1:4" x14ac:dyDescent="0.35">
      <c r="A7327">
        <v>241101</v>
      </c>
      <c r="B7327">
        <v>600</v>
      </c>
      <c r="C7327">
        <v>1.2426600000000001</v>
      </c>
      <c r="D7327">
        <f t="shared" si="114"/>
        <v>0</v>
      </c>
    </row>
    <row r="7328" spans="1:4" x14ac:dyDescent="0.35">
      <c r="A7328">
        <v>241101</v>
      </c>
      <c r="B7328">
        <v>700</v>
      </c>
      <c r="C7328">
        <v>1.3592599999999999</v>
      </c>
      <c r="D7328">
        <f t="shared" si="114"/>
        <v>0</v>
      </c>
    </row>
    <row r="7329" spans="1:4" x14ac:dyDescent="0.35">
      <c r="A7329">
        <v>241101</v>
      </c>
      <c r="B7329">
        <v>800</v>
      </c>
      <c r="C7329">
        <v>1.47113</v>
      </c>
      <c r="D7329">
        <f t="shared" si="114"/>
        <v>0</v>
      </c>
    </row>
    <row r="7330" spans="1:4" x14ac:dyDescent="0.35">
      <c r="A7330">
        <v>241101</v>
      </c>
      <c r="B7330">
        <v>900</v>
      </c>
      <c r="C7330">
        <v>1.35107</v>
      </c>
      <c r="D7330">
        <f t="shared" si="114"/>
        <v>0</v>
      </c>
    </row>
    <row r="7331" spans="1:4" x14ac:dyDescent="0.35">
      <c r="A7331">
        <v>241101</v>
      </c>
      <c r="B7331">
        <v>1000</v>
      </c>
      <c r="C7331">
        <v>1.0833999999999999</v>
      </c>
      <c r="D7331">
        <f t="shared" si="114"/>
        <v>0</v>
      </c>
    </row>
    <row r="7332" spans="1:4" x14ac:dyDescent="0.35">
      <c r="A7332">
        <v>241101</v>
      </c>
      <c r="B7332">
        <v>1100</v>
      </c>
      <c r="C7332">
        <v>0.73026100000000005</v>
      </c>
      <c r="D7332">
        <f t="shared" si="114"/>
        <v>0</v>
      </c>
    </row>
    <row r="7333" spans="1:4" x14ac:dyDescent="0.35">
      <c r="A7333">
        <v>241101</v>
      </c>
      <c r="B7333">
        <v>1200</v>
      </c>
      <c r="C7333">
        <v>0.71690200000000004</v>
      </c>
      <c r="D7333">
        <f t="shared" si="114"/>
        <v>0</v>
      </c>
    </row>
    <row r="7334" spans="1:4" x14ac:dyDescent="0.35">
      <c r="A7334">
        <v>241101</v>
      </c>
      <c r="B7334">
        <v>1300</v>
      </c>
      <c r="C7334">
        <v>0.88761999999999996</v>
      </c>
      <c r="D7334">
        <f t="shared" si="114"/>
        <v>0</v>
      </c>
    </row>
    <row r="7335" spans="1:4" x14ac:dyDescent="0.35">
      <c r="A7335">
        <v>241101</v>
      </c>
      <c r="B7335">
        <v>1400</v>
      </c>
      <c r="C7335">
        <v>1.31274</v>
      </c>
      <c r="D7335">
        <f t="shared" si="114"/>
        <v>0</v>
      </c>
    </row>
    <row r="7336" spans="1:4" x14ac:dyDescent="0.35">
      <c r="A7336">
        <v>241101</v>
      </c>
      <c r="B7336">
        <v>1500</v>
      </c>
      <c r="C7336">
        <v>0.73866900000000002</v>
      </c>
      <c r="D7336">
        <f t="shared" si="114"/>
        <v>0</v>
      </c>
    </row>
    <row r="7337" spans="1:4" x14ac:dyDescent="0.35">
      <c r="A7337">
        <v>241101</v>
      </c>
      <c r="B7337">
        <v>1600</v>
      </c>
      <c r="C7337">
        <v>1.4986699999999999</v>
      </c>
      <c r="D7337">
        <f t="shared" si="114"/>
        <v>0</v>
      </c>
    </row>
    <row r="7338" spans="1:4" x14ac:dyDescent="0.35">
      <c r="A7338">
        <v>241101</v>
      </c>
      <c r="B7338">
        <v>1700</v>
      </c>
      <c r="C7338">
        <v>1.89303</v>
      </c>
      <c r="D7338">
        <f t="shared" si="114"/>
        <v>0</v>
      </c>
    </row>
    <row r="7339" spans="1:4" x14ac:dyDescent="0.35">
      <c r="A7339">
        <v>241101</v>
      </c>
      <c r="B7339">
        <v>1800</v>
      </c>
      <c r="C7339">
        <v>1.9154100000000001</v>
      </c>
      <c r="D7339">
        <f t="shared" si="114"/>
        <v>0</v>
      </c>
    </row>
    <row r="7340" spans="1:4" x14ac:dyDescent="0.35">
      <c r="A7340">
        <v>241101</v>
      </c>
      <c r="B7340">
        <v>1900</v>
      </c>
      <c r="C7340">
        <v>2.0649000000000002</v>
      </c>
      <c r="D7340">
        <f t="shared" si="114"/>
        <v>0</v>
      </c>
    </row>
    <row r="7341" spans="1:4" x14ac:dyDescent="0.35">
      <c r="A7341">
        <v>241101</v>
      </c>
      <c r="B7341">
        <v>2000</v>
      </c>
      <c r="C7341">
        <v>1.4386399999999999</v>
      </c>
      <c r="D7341">
        <f t="shared" si="114"/>
        <v>0</v>
      </c>
    </row>
    <row r="7342" spans="1:4" x14ac:dyDescent="0.35">
      <c r="A7342">
        <v>241101</v>
      </c>
      <c r="B7342">
        <v>2100</v>
      </c>
      <c r="C7342">
        <v>1.4438899999999999</v>
      </c>
      <c r="D7342">
        <f t="shared" si="114"/>
        <v>0</v>
      </c>
    </row>
    <row r="7343" spans="1:4" x14ac:dyDescent="0.35">
      <c r="A7343">
        <v>241101</v>
      </c>
      <c r="B7343">
        <v>2200</v>
      </c>
      <c r="C7343">
        <v>0.69181700000000002</v>
      </c>
      <c r="D7343">
        <f t="shared" si="114"/>
        <v>0</v>
      </c>
    </row>
    <row r="7344" spans="1:4" x14ac:dyDescent="0.35">
      <c r="A7344">
        <v>241101</v>
      </c>
      <c r="B7344">
        <v>2300</v>
      </c>
      <c r="C7344">
        <v>0.68162400000000001</v>
      </c>
      <c r="D7344">
        <f t="shared" si="114"/>
        <v>0</v>
      </c>
    </row>
    <row r="7345" spans="1:4" x14ac:dyDescent="0.35">
      <c r="A7345">
        <v>241102</v>
      </c>
      <c r="B7345">
        <v>0</v>
      </c>
      <c r="C7345">
        <v>0.71879400000000004</v>
      </c>
      <c r="D7345">
        <f t="shared" si="114"/>
        <v>0</v>
      </c>
    </row>
    <row r="7346" spans="1:4" x14ac:dyDescent="0.35">
      <c r="A7346">
        <v>241102</v>
      </c>
      <c r="B7346">
        <v>100</v>
      </c>
      <c r="C7346">
        <v>0.25856400000000002</v>
      </c>
      <c r="D7346">
        <f t="shared" si="114"/>
        <v>0</v>
      </c>
    </row>
    <row r="7347" spans="1:4" x14ac:dyDescent="0.35">
      <c r="A7347">
        <v>241102</v>
      </c>
      <c r="B7347">
        <v>200</v>
      </c>
      <c r="C7347">
        <v>0.465227</v>
      </c>
      <c r="D7347">
        <f t="shared" si="114"/>
        <v>0</v>
      </c>
    </row>
    <row r="7348" spans="1:4" x14ac:dyDescent="0.35">
      <c r="A7348">
        <v>241102</v>
      </c>
      <c r="B7348">
        <v>300</v>
      </c>
      <c r="C7348">
        <v>0.41317500000000001</v>
      </c>
      <c r="D7348">
        <f t="shared" si="114"/>
        <v>0</v>
      </c>
    </row>
    <row r="7349" spans="1:4" x14ac:dyDescent="0.35">
      <c r="A7349">
        <v>241102</v>
      </c>
      <c r="B7349">
        <v>400</v>
      </c>
      <c r="C7349">
        <v>4.3925400000000003E-2</v>
      </c>
      <c r="D7349">
        <f t="shared" si="114"/>
        <v>0</v>
      </c>
    </row>
    <row r="7350" spans="1:4" x14ac:dyDescent="0.35">
      <c r="A7350">
        <v>241102</v>
      </c>
      <c r="B7350">
        <v>500</v>
      </c>
      <c r="C7350">
        <v>0.54636099999999999</v>
      </c>
      <c r="D7350">
        <f t="shared" si="114"/>
        <v>0</v>
      </c>
    </row>
    <row r="7351" spans="1:4" x14ac:dyDescent="0.35">
      <c r="A7351">
        <v>241102</v>
      </c>
      <c r="B7351">
        <v>600</v>
      </c>
      <c r="C7351">
        <v>0.35449999999999998</v>
      </c>
      <c r="D7351">
        <f t="shared" si="114"/>
        <v>0</v>
      </c>
    </row>
    <row r="7352" spans="1:4" x14ac:dyDescent="0.35">
      <c r="A7352">
        <v>241102</v>
      </c>
      <c r="B7352">
        <v>700</v>
      </c>
      <c r="C7352">
        <v>0.55964700000000001</v>
      </c>
      <c r="D7352">
        <f t="shared" si="114"/>
        <v>0</v>
      </c>
    </row>
    <row r="7353" spans="1:4" x14ac:dyDescent="0.35">
      <c r="A7353">
        <v>241102</v>
      </c>
      <c r="B7353">
        <v>800</v>
      </c>
      <c r="C7353">
        <v>0.72646999999999995</v>
      </c>
      <c r="D7353">
        <f t="shared" si="114"/>
        <v>0</v>
      </c>
    </row>
    <row r="7354" spans="1:4" x14ac:dyDescent="0.35">
      <c r="A7354">
        <v>241102</v>
      </c>
      <c r="B7354">
        <v>900</v>
      </c>
      <c r="C7354">
        <v>0.12230199999999999</v>
      </c>
      <c r="D7354">
        <f t="shared" si="114"/>
        <v>0</v>
      </c>
    </row>
    <row r="7355" spans="1:4" x14ac:dyDescent="0.35">
      <c r="A7355">
        <v>241102</v>
      </c>
      <c r="B7355">
        <v>1000</v>
      </c>
      <c r="C7355">
        <v>0.44120300000000001</v>
      </c>
      <c r="D7355">
        <f t="shared" si="114"/>
        <v>0</v>
      </c>
    </row>
    <row r="7356" spans="1:4" x14ac:dyDescent="0.35">
      <c r="A7356">
        <v>241102</v>
      </c>
      <c r="B7356">
        <v>1100</v>
      </c>
      <c r="C7356">
        <v>0.69695300000000004</v>
      </c>
      <c r="D7356">
        <f t="shared" si="114"/>
        <v>0</v>
      </c>
    </row>
    <row r="7357" spans="1:4" x14ac:dyDescent="0.35">
      <c r="A7357">
        <v>241102</v>
      </c>
      <c r="B7357">
        <v>1200</v>
      </c>
      <c r="C7357">
        <v>0.763992</v>
      </c>
      <c r="D7357">
        <f t="shared" si="114"/>
        <v>0</v>
      </c>
    </row>
    <row r="7358" spans="1:4" x14ac:dyDescent="0.35">
      <c r="A7358">
        <v>241102</v>
      </c>
      <c r="B7358">
        <v>1300</v>
      </c>
      <c r="C7358">
        <v>1.6521999999999999</v>
      </c>
      <c r="D7358">
        <f t="shared" si="114"/>
        <v>0</v>
      </c>
    </row>
    <row r="7359" spans="1:4" x14ac:dyDescent="0.35">
      <c r="A7359">
        <v>241102</v>
      </c>
      <c r="B7359">
        <v>1400</v>
      </c>
      <c r="C7359">
        <v>1.363</v>
      </c>
      <c r="D7359">
        <f t="shared" si="114"/>
        <v>0</v>
      </c>
    </row>
    <row r="7360" spans="1:4" x14ac:dyDescent="0.35">
      <c r="A7360">
        <v>241102</v>
      </c>
      <c r="B7360">
        <v>1500</v>
      </c>
      <c r="C7360">
        <v>1.9917</v>
      </c>
      <c r="D7360">
        <f t="shared" si="114"/>
        <v>0</v>
      </c>
    </row>
    <row r="7361" spans="1:4" x14ac:dyDescent="0.35">
      <c r="A7361">
        <v>241102</v>
      </c>
      <c r="B7361">
        <v>1600</v>
      </c>
      <c r="C7361">
        <v>1.9765200000000001</v>
      </c>
      <c r="D7361">
        <f t="shared" si="114"/>
        <v>0</v>
      </c>
    </row>
    <row r="7362" spans="1:4" x14ac:dyDescent="0.35">
      <c r="A7362">
        <v>241102</v>
      </c>
      <c r="B7362">
        <v>1700</v>
      </c>
      <c r="C7362">
        <v>2.0650200000000001</v>
      </c>
      <c r="D7362">
        <f t="shared" si="114"/>
        <v>0</v>
      </c>
    </row>
    <row r="7363" spans="1:4" x14ac:dyDescent="0.35">
      <c r="A7363">
        <v>241102</v>
      </c>
      <c r="B7363">
        <v>1800</v>
      </c>
      <c r="C7363">
        <v>1.8789100000000001</v>
      </c>
      <c r="D7363">
        <f t="shared" ref="D7363:D7426" si="115">IF(C7363&gt;=(5.4),1,0)</f>
        <v>0</v>
      </c>
    </row>
    <row r="7364" spans="1:4" x14ac:dyDescent="0.35">
      <c r="A7364">
        <v>241102</v>
      </c>
      <c r="B7364">
        <v>1900</v>
      </c>
      <c r="C7364">
        <v>1.0319</v>
      </c>
      <c r="D7364">
        <f t="shared" si="115"/>
        <v>0</v>
      </c>
    </row>
    <row r="7365" spans="1:4" x14ac:dyDescent="0.35">
      <c r="A7365">
        <v>241102</v>
      </c>
      <c r="B7365">
        <v>2000</v>
      </c>
      <c r="C7365">
        <v>0.74728300000000003</v>
      </c>
      <c r="D7365">
        <f t="shared" si="115"/>
        <v>0</v>
      </c>
    </row>
    <row r="7366" spans="1:4" x14ac:dyDescent="0.35">
      <c r="A7366">
        <v>241102</v>
      </c>
      <c r="B7366">
        <v>2100</v>
      </c>
      <c r="C7366">
        <v>0.44672800000000001</v>
      </c>
      <c r="D7366">
        <f t="shared" si="115"/>
        <v>0</v>
      </c>
    </row>
    <row r="7367" spans="1:4" x14ac:dyDescent="0.35">
      <c r="A7367">
        <v>241102</v>
      </c>
      <c r="B7367">
        <v>2200</v>
      </c>
      <c r="C7367">
        <v>0.24695800000000001</v>
      </c>
      <c r="D7367">
        <f t="shared" si="115"/>
        <v>0</v>
      </c>
    </row>
    <row r="7368" spans="1:4" x14ac:dyDescent="0.35">
      <c r="A7368">
        <v>241102</v>
      </c>
      <c r="B7368">
        <v>2300</v>
      </c>
      <c r="C7368">
        <v>3.5174499999999997E-2</v>
      </c>
      <c r="D7368">
        <f t="shared" si="115"/>
        <v>0</v>
      </c>
    </row>
    <row r="7369" spans="1:4" x14ac:dyDescent="0.35">
      <c r="A7369">
        <v>241103</v>
      </c>
      <c r="B7369">
        <v>0</v>
      </c>
      <c r="C7369">
        <v>8.8709099999999999E-2</v>
      </c>
      <c r="D7369">
        <f t="shared" si="115"/>
        <v>0</v>
      </c>
    </row>
    <row r="7370" spans="1:4" x14ac:dyDescent="0.35">
      <c r="A7370">
        <v>241103</v>
      </c>
      <c r="B7370">
        <v>100</v>
      </c>
      <c r="C7370">
        <v>0.22681499999999999</v>
      </c>
      <c r="D7370">
        <f t="shared" si="115"/>
        <v>0</v>
      </c>
    </row>
    <row r="7371" spans="1:4" x14ac:dyDescent="0.35">
      <c r="A7371">
        <v>241103</v>
      </c>
      <c r="B7371">
        <v>200</v>
      </c>
      <c r="C7371">
        <v>8.8031899999999996E-2</v>
      </c>
      <c r="D7371">
        <f t="shared" si="115"/>
        <v>0</v>
      </c>
    </row>
    <row r="7372" spans="1:4" x14ac:dyDescent="0.35">
      <c r="A7372">
        <v>241103</v>
      </c>
      <c r="B7372">
        <v>300</v>
      </c>
      <c r="C7372">
        <v>0.55076400000000003</v>
      </c>
      <c r="D7372">
        <f t="shared" si="115"/>
        <v>0</v>
      </c>
    </row>
    <row r="7373" spans="1:4" x14ac:dyDescent="0.35">
      <c r="A7373">
        <v>241103</v>
      </c>
      <c r="B7373">
        <v>400</v>
      </c>
      <c r="C7373">
        <v>0.22849800000000001</v>
      </c>
      <c r="D7373">
        <f t="shared" si="115"/>
        <v>0</v>
      </c>
    </row>
    <row r="7374" spans="1:4" x14ac:dyDescent="0.35">
      <c r="A7374">
        <v>241103</v>
      </c>
      <c r="B7374">
        <v>500</v>
      </c>
      <c r="C7374">
        <v>3.2764000000000001E-2</v>
      </c>
      <c r="D7374">
        <f t="shared" si="115"/>
        <v>0</v>
      </c>
    </row>
    <row r="7375" spans="1:4" x14ac:dyDescent="0.35">
      <c r="A7375">
        <v>241103</v>
      </c>
      <c r="B7375">
        <v>600</v>
      </c>
      <c r="C7375">
        <v>0.58373200000000003</v>
      </c>
      <c r="D7375">
        <f t="shared" si="115"/>
        <v>0</v>
      </c>
    </row>
    <row r="7376" spans="1:4" x14ac:dyDescent="0.35">
      <c r="A7376">
        <v>241103</v>
      </c>
      <c r="B7376">
        <v>700</v>
      </c>
      <c r="C7376">
        <v>0.74455199999999999</v>
      </c>
      <c r="D7376">
        <f t="shared" si="115"/>
        <v>0</v>
      </c>
    </row>
    <row r="7377" spans="1:4" x14ac:dyDescent="0.35">
      <c r="A7377">
        <v>241103</v>
      </c>
      <c r="B7377">
        <v>800</v>
      </c>
      <c r="C7377">
        <v>0.10680000000000001</v>
      </c>
      <c r="D7377">
        <f t="shared" si="115"/>
        <v>0</v>
      </c>
    </row>
    <row r="7378" spans="1:4" x14ac:dyDescent="0.35">
      <c r="A7378">
        <v>241103</v>
      </c>
      <c r="B7378">
        <v>900</v>
      </c>
      <c r="C7378">
        <v>0.74655700000000003</v>
      </c>
      <c r="D7378">
        <f t="shared" si="115"/>
        <v>0</v>
      </c>
    </row>
    <row r="7379" spans="1:4" x14ac:dyDescent="0.35">
      <c r="A7379">
        <v>241103</v>
      </c>
      <c r="B7379">
        <v>1000</v>
      </c>
      <c r="C7379">
        <v>0.27488400000000002</v>
      </c>
      <c r="D7379">
        <f t="shared" si="115"/>
        <v>0</v>
      </c>
    </row>
    <row r="7380" spans="1:4" x14ac:dyDescent="0.35">
      <c r="A7380">
        <v>241103</v>
      </c>
      <c r="B7380">
        <v>1100</v>
      </c>
      <c r="C7380">
        <v>0.85073100000000001</v>
      </c>
      <c r="D7380">
        <f t="shared" si="115"/>
        <v>0</v>
      </c>
    </row>
    <row r="7381" spans="1:4" x14ac:dyDescent="0.35">
      <c r="A7381">
        <v>241103</v>
      </c>
      <c r="B7381">
        <v>1200</v>
      </c>
      <c r="C7381">
        <v>1.0838699999999999</v>
      </c>
      <c r="D7381">
        <f t="shared" si="115"/>
        <v>0</v>
      </c>
    </row>
    <row r="7382" spans="1:4" x14ac:dyDescent="0.35">
      <c r="A7382">
        <v>241103</v>
      </c>
      <c r="B7382">
        <v>1300</v>
      </c>
      <c r="C7382">
        <v>2.28037</v>
      </c>
      <c r="D7382">
        <f t="shared" si="115"/>
        <v>0</v>
      </c>
    </row>
    <row r="7383" spans="1:4" x14ac:dyDescent="0.35">
      <c r="A7383">
        <v>241103</v>
      </c>
      <c r="B7383">
        <v>1400</v>
      </c>
      <c r="C7383">
        <v>2.3122099999999999</v>
      </c>
      <c r="D7383">
        <f t="shared" si="115"/>
        <v>0</v>
      </c>
    </row>
    <row r="7384" spans="1:4" x14ac:dyDescent="0.35">
      <c r="A7384">
        <v>241103</v>
      </c>
      <c r="B7384">
        <v>1500</v>
      </c>
      <c r="C7384">
        <v>2.1167600000000002</v>
      </c>
      <c r="D7384">
        <f t="shared" si="115"/>
        <v>0</v>
      </c>
    </row>
    <row r="7385" spans="1:4" x14ac:dyDescent="0.35">
      <c r="A7385">
        <v>241103</v>
      </c>
      <c r="B7385">
        <v>1600</v>
      </c>
      <c r="C7385">
        <v>1.98441</v>
      </c>
      <c r="D7385">
        <f t="shared" si="115"/>
        <v>0</v>
      </c>
    </row>
    <row r="7386" spans="1:4" x14ac:dyDescent="0.35">
      <c r="A7386">
        <v>241103</v>
      </c>
      <c r="B7386">
        <v>1700</v>
      </c>
      <c r="C7386">
        <v>1.1605300000000001</v>
      </c>
      <c r="D7386">
        <f t="shared" si="115"/>
        <v>0</v>
      </c>
    </row>
    <row r="7387" spans="1:4" x14ac:dyDescent="0.35">
      <c r="A7387">
        <v>241103</v>
      </c>
      <c r="B7387">
        <v>1800</v>
      </c>
      <c r="C7387">
        <v>0.96924600000000005</v>
      </c>
      <c r="D7387">
        <f t="shared" si="115"/>
        <v>0</v>
      </c>
    </row>
    <row r="7388" spans="1:4" x14ac:dyDescent="0.35">
      <c r="A7388">
        <v>241103</v>
      </c>
      <c r="B7388">
        <v>1900</v>
      </c>
      <c r="C7388">
        <v>2.2109800000000002</v>
      </c>
      <c r="D7388">
        <f t="shared" si="115"/>
        <v>0</v>
      </c>
    </row>
    <row r="7389" spans="1:4" x14ac:dyDescent="0.35">
      <c r="A7389">
        <v>241103</v>
      </c>
      <c r="B7389">
        <v>2000</v>
      </c>
      <c r="C7389">
        <v>2.5987900000000002</v>
      </c>
      <c r="D7389">
        <f t="shared" si="115"/>
        <v>0</v>
      </c>
    </row>
    <row r="7390" spans="1:4" x14ac:dyDescent="0.35">
      <c r="A7390">
        <v>241103</v>
      </c>
      <c r="B7390">
        <v>2100</v>
      </c>
      <c r="C7390">
        <v>0.92807600000000001</v>
      </c>
      <c r="D7390">
        <f t="shared" si="115"/>
        <v>0</v>
      </c>
    </row>
    <row r="7391" spans="1:4" x14ac:dyDescent="0.35">
      <c r="A7391">
        <v>241103</v>
      </c>
      <c r="B7391">
        <v>2200</v>
      </c>
      <c r="C7391">
        <v>0.3604</v>
      </c>
      <c r="D7391">
        <f t="shared" si="115"/>
        <v>0</v>
      </c>
    </row>
    <row r="7392" spans="1:4" x14ac:dyDescent="0.35">
      <c r="A7392">
        <v>241103</v>
      </c>
      <c r="B7392">
        <v>2300</v>
      </c>
      <c r="C7392">
        <v>3.3071099999999999E-2</v>
      </c>
      <c r="D7392">
        <f t="shared" si="115"/>
        <v>0</v>
      </c>
    </row>
    <row r="7393" spans="1:4" x14ac:dyDescent="0.35">
      <c r="A7393">
        <v>241104</v>
      </c>
      <c r="B7393">
        <v>0</v>
      </c>
      <c r="C7393">
        <v>0.18392700000000001</v>
      </c>
      <c r="D7393">
        <f t="shared" si="115"/>
        <v>0</v>
      </c>
    </row>
    <row r="7394" spans="1:4" x14ac:dyDescent="0.35">
      <c r="A7394">
        <v>241104</v>
      </c>
      <c r="B7394">
        <v>100</v>
      </c>
      <c r="C7394">
        <v>0.217449</v>
      </c>
      <c r="D7394">
        <f t="shared" si="115"/>
        <v>0</v>
      </c>
    </row>
    <row r="7395" spans="1:4" x14ac:dyDescent="0.35">
      <c r="A7395">
        <v>241104</v>
      </c>
      <c r="B7395">
        <v>200</v>
      </c>
      <c r="C7395">
        <v>0.17418900000000001</v>
      </c>
      <c r="D7395">
        <f t="shared" si="115"/>
        <v>0</v>
      </c>
    </row>
    <row r="7396" spans="1:4" x14ac:dyDescent="0.35">
      <c r="A7396">
        <v>241104</v>
      </c>
      <c r="B7396">
        <v>300</v>
      </c>
      <c r="C7396">
        <v>0.29502099999999998</v>
      </c>
      <c r="D7396">
        <f t="shared" si="115"/>
        <v>0</v>
      </c>
    </row>
    <row r="7397" spans="1:4" x14ac:dyDescent="0.35">
      <c r="A7397">
        <v>241104</v>
      </c>
      <c r="B7397">
        <v>400</v>
      </c>
      <c r="C7397">
        <v>0.104605</v>
      </c>
      <c r="D7397">
        <f t="shared" si="115"/>
        <v>0</v>
      </c>
    </row>
    <row r="7398" spans="1:4" x14ac:dyDescent="0.35">
      <c r="A7398">
        <v>241104</v>
      </c>
      <c r="B7398">
        <v>500</v>
      </c>
      <c r="C7398">
        <v>5.0019300000000003E-2</v>
      </c>
      <c r="D7398">
        <f t="shared" si="115"/>
        <v>0</v>
      </c>
    </row>
    <row r="7399" spans="1:4" x14ac:dyDescent="0.35">
      <c r="A7399">
        <v>241104</v>
      </c>
      <c r="B7399">
        <v>600</v>
      </c>
      <c r="C7399">
        <v>0.29879899999999998</v>
      </c>
      <c r="D7399">
        <f t="shared" si="115"/>
        <v>0</v>
      </c>
    </row>
    <row r="7400" spans="1:4" x14ac:dyDescent="0.35">
      <c r="A7400">
        <v>241104</v>
      </c>
      <c r="B7400">
        <v>700</v>
      </c>
      <c r="C7400">
        <v>0.46581099999999998</v>
      </c>
      <c r="D7400">
        <f t="shared" si="115"/>
        <v>0</v>
      </c>
    </row>
    <row r="7401" spans="1:4" x14ac:dyDescent="0.35">
      <c r="A7401">
        <v>241104</v>
      </c>
      <c r="B7401">
        <v>800</v>
      </c>
      <c r="C7401">
        <v>0.34218999999999999</v>
      </c>
      <c r="D7401">
        <f t="shared" si="115"/>
        <v>0</v>
      </c>
    </row>
    <row r="7402" spans="1:4" x14ac:dyDescent="0.35">
      <c r="A7402">
        <v>241104</v>
      </c>
      <c r="B7402">
        <v>900</v>
      </c>
      <c r="C7402">
        <v>0.57072500000000004</v>
      </c>
      <c r="D7402">
        <f t="shared" si="115"/>
        <v>0</v>
      </c>
    </row>
    <row r="7403" spans="1:4" x14ac:dyDescent="0.35">
      <c r="A7403">
        <v>241104</v>
      </c>
      <c r="B7403">
        <v>1000</v>
      </c>
      <c r="C7403">
        <v>0.65613100000000002</v>
      </c>
      <c r="D7403">
        <f t="shared" si="115"/>
        <v>0</v>
      </c>
    </row>
    <row r="7404" spans="1:4" x14ac:dyDescent="0.35">
      <c r="A7404">
        <v>241104</v>
      </c>
      <c r="B7404">
        <v>1100</v>
      </c>
      <c r="C7404">
        <v>0.94346799999999997</v>
      </c>
      <c r="D7404">
        <f t="shared" si="115"/>
        <v>0</v>
      </c>
    </row>
    <row r="7405" spans="1:4" x14ac:dyDescent="0.35">
      <c r="A7405">
        <v>241104</v>
      </c>
      <c r="B7405">
        <v>1200</v>
      </c>
      <c r="C7405">
        <v>0.86669099999999999</v>
      </c>
      <c r="D7405">
        <f t="shared" si="115"/>
        <v>0</v>
      </c>
    </row>
    <row r="7406" spans="1:4" x14ac:dyDescent="0.35">
      <c r="A7406">
        <v>241104</v>
      </c>
      <c r="B7406">
        <v>1300</v>
      </c>
      <c r="C7406">
        <v>1.43584</v>
      </c>
      <c r="D7406">
        <f t="shared" si="115"/>
        <v>0</v>
      </c>
    </row>
    <row r="7407" spans="1:4" x14ac:dyDescent="0.35">
      <c r="A7407">
        <v>241104</v>
      </c>
      <c r="B7407">
        <v>1400</v>
      </c>
      <c r="C7407">
        <v>1.46454</v>
      </c>
      <c r="D7407">
        <f t="shared" si="115"/>
        <v>0</v>
      </c>
    </row>
    <row r="7408" spans="1:4" x14ac:dyDescent="0.35">
      <c r="A7408">
        <v>241104</v>
      </c>
      <c r="B7408">
        <v>1500</v>
      </c>
      <c r="C7408">
        <v>1.20747</v>
      </c>
      <c r="D7408">
        <f t="shared" si="115"/>
        <v>0</v>
      </c>
    </row>
    <row r="7409" spans="1:4" x14ac:dyDescent="0.35">
      <c r="A7409">
        <v>241104</v>
      </c>
      <c r="B7409">
        <v>1600</v>
      </c>
      <c r="C7409">
        <v>2.3197899999999998</v>
      </c>
      <c r="D7409">
        <f t="shared" si="115"/>
        <v>0</v>
      </c>
    </row>
    <row r="7410" spans="1:4" x14ac:dyDescent="0.35">
      <c r="A7410">
        <v>241104</v>
      </c>
      <c r="B7410">
        <v>1700</v>
      </c>
      <c r="C7410">
        <v>2.2990400000000002</v>
      </c>
      <c r="D7410">
        <f t="shared" si="115"/>
        <v>0</v>
      </c>
    </row>
    <row r="7411" spans="1:4" x14ac:dyDescent="0.35">
      <c r="A7411">
        <v>241104</v>
      </c>
      <c r="B7411">
        <v>1800</v>
      </c>
      <c r="C7411">
        <v>2.0561600000000002</v>
      </c>
      <c r="D7411">
        <f t="shared" si="115"/>
        <v>0</v>
      </c>
    </row>
    <row r="7412" spans="1:4" x14ac:dyDescent="0.35">
      <c r="A7412">
        <v>241104</v>
      </c>
      <c r="B7412">
        <v>1900</v>
      </c>
      <c r="C7412">
        <v>1.1530499999999999</v>
      </c>
      <c r="D7412">
        <f t="shared" si="115"/>
        <v>0</v>
      </c>
    </row>
    <row r="7413" spans="1:4" x14ac:dyDescent="0.35">
      <c r="A7413">
        <v>241104</v>
      </c>
      <c r="B7413">
        <v>2000</v>
      </c>
      <c r="C7413">
        <v>0.98792400000000002</v>
      </c>
      <c r="D7413">
        <f t="shared" si="115"/>
        <v>0</v>
      </c>
    </row>
    <row r="7414" spans="1:4" x14ac:dyDescent="0.35">
      <c r="A7414">
        <v>241104</v>
      </c>
      <c r="B7414">
        <v>2100</v>
      </c>
      <c r="C7414">
        <v>0.83358900000000002</v>
      </c>
      <c r="D7414">
        <f t="shared" si="115"/>
        <v>0</v>
      </c>
    </row>
    <row r="7415" spans="1:4" x14ac:dyDescent="0.35">
      <c r="A7415">
        <v>241104</v>
      </c>
      <c r="B7415">
        <v>2200</v>
      </c>
      <c r="C7415">
        <v>1.62325E-2</v>
      </c>
      <c r="D7415">
        <f t="shared" si="115"/>
        <v>0</v>
      </c>
    </row>
    <row r="7416" spans="1:4" x14ac:dyDescent="0.35">
      <c r="A7416">
        <v>241104</v>
      </c>
      <c r="B7416">
        <v>2300</v>
      </c>
      <c r="C7416">
        <v>0.204873</v>
      </c>
      <c r="D7416">
        <f t="shared" si="115"/>
        <v>0</v>
      </c>
    </row>
    <row r="7417" spans="1:4" x14ac:dyDescent="0.35">
      <c r="A7417">
        <v>241105</v>
      </c>
      <c r="B7417">
        <v>0</v>
      </c>
      <c r="C7417">
        <v>0.35772500000000002</v>
      </c>
      <c r="D7417">
        <f t="shared" si="115"/>
        <v>0</v>
      </c>
    </row>
    <row r="7418" spans="1:4" x14ac:dyDescent="0.35">
      <c r="A7418">
        <v>241105</v>
      </c>
      <c r="B7418">
        <v>100</v>
      </c>
      <c r="C7418">
        <v>0.33174100000000001</v>
      </c>
      <c r="D7418">
        <f t="shared" si="115"/>
        <v>0</v>
      </c>
    </row>
    <row r="7419" spans="1:4" x14ac:dyDescent="0.35">
      <c r="A7419">
        <v>241105</v>
      </c>
      <c r="B7419">
        <v>200</v>
      </c>
      <c r="C7419">
        <v>0.27302500000000002</v>
      </c>
      <c r="D7419">
        <f t="shared" si="115"/>
        <v>0</v>
      </c>
    </row>
    <row r="7420" spans="1:4" x14ac:dyDescent="0.35">
      <c r="A7420">
        <v>241105</v>
      </c>
      <c r="B7420">
        <v>300</v>
      </c>
      <c r="C7420">
        <v>0.117628</v>
      </c>
      <c r="D7420">
        <f t="shared" si="115"/>
        <v>0</v>
      </c>
    </row>
    <row r="7421" spans="1:4" x14ac:dyDescent="0.35">
      <c r="A7421">
        <v>241105</v>
      </c>
      <c r="B7421">
        <v>400</v>
      </c>
      <c r="C7421">
        <v>0.29673899999999998</v>
      </c>
      <c r="D7421">
        <f t="shared" si="115"/>
        <v>0</v>
      </c>
    </row>
    <row r="7422" spans="1:4" x14ac:dyDescent="0.35">
      <c r="A7422">
        <v>241105</v>
      </c>
      <c r="B7422">
        <v>500</v>
      </c>
      <c r="C7422">
        <v>9.9363199999999999E-2</v>
      </c>
      <c r="D7422">
        <f t="shared" si="115"/>
        <v>0</v>
      </c>
    </row>
    <row r="7423" spans="1:4" x14ac:dyDescent="0.35">
      <c r="A7423">
        <v>241105</v>
      </c>
      <c r="B7423">
        <v>600</v>
      </c>
      <c r="C7423">
        <v>0.123318</v>
      </c>
      <c r="D7423">
        <f t="shared" si="115"/>
        <v>0</v>
      </c>
    </row>
    <row r="7424" spans="1:4" x14ac:dyDescent="0.35">
      <c r="A7424">
        <v>241105</v>
      </c>
      <c r="B7424">
        <v>700</v>
      </c>
      <c r="C7424">
        <v>0.187166</v>
      </c>
      <c r="D7424">
        <f t="shared" si="115"/>
        <v>0</v>
      </c>
    </row>
    <row r="7425" spans="1:4" x14ac:dyDescent="0.35">
      <c r="A7425">
        <v>241105</v>
      </c>
      <c r="B7425">
        <v>800</v>
      </c>
      <c r="C7425">
        <v>0.42106399999999999</v>
      </c>
      <c r="D7425">
        <f t="shared" si="115"/>
        <v>0</v>
      </c>
    </row>
    <row r="7426" spans="1:4" x14ac:dyDescent="0.35">
      <c r="A7426">
        <v>241105</v>
      </c>
      <c r="B7426">
        <v>900</v>
      </c>
      <c r="C7426">
        <v>0.51384099999999999</v>
      </c>
      <c r="D7426">
        <f t="shared" si="115"/>
        <v>0</v>
      </c>
    </row>
    <row r="7427" spans="1:4" x14ac:dyDescent="0.35">
      <c r="A7427">
        <v>241105</v>
      </c>
      <c r="B7427">
        <v>1000</v>
      </c>
      <c r="C7427">
        <v>0.40864</v>
      </c>
      <c r="D7427">
        <f t="shared" ref="D7427:D7490" si="116">IF(C7427&gt;=(5.4),1,0)</f>
        <v>0</v>
      </c>
    </row>
    <row r="7428" spans="1:4" x14ac:dyDescent="0.35">
      <c r="A7428">
        <v>241105</v>
      </c>
      <c r="B7428">
        <v>1100</v>
      </c>
      <c r="C7428">
        <v>6.9493200000000005E-2</v>
      </c>
      <c r="D7428">
        <f t="shared" si="116"/>
        <v>0</v>
      </c>
    </row>
    <row r="7429" spans="1:4" x14ac:dyDescent="0.35">
      <c r="A7429">
        <v>241105</v>
      </c>
      <c r="B7429">
        <v>1200</v>
      </c>
      <c r="C7429">
        <v>1.00091</v>
      </c>
      <c r="D7429">
        <f t="shared" si="116"/>
        <v>0</v>
      </c>
    </row>
    <row r="7430" spans="1:4" x14ac:dyDescent="0.35">
      <c r="A7430">
        <v>241105</v>
      </c>
      <c r="B7430">
        <v>1300</v>
      </c>
      <c r="C7430">
        <v>1.90317</v>
      </c>
      <c r="D7430">
        <f t="shared" si="116"/>
        <v>0</v>
      </c>
    </row>
    <row r="7431" spans="1:4" x14ac:dyDescent="0.35">
      <c r="A7431">
        <v>241105</v>
      </c>
      <c r="B7431">
        <v>1400</v>
      </c>
      <c r="C7431">
        <v>1.5317400000000001</v>
      </c>
      <c r="D7431">
        <f t="shared" si="116"/>
        <v>0</v>
      </c>
    </row>
    <row r="7432" spans="1:4" x14ac:dyDescent="0.35">
      <c r="A7432">
        <v>241105</v>
      </c>
      <c r="B7432">
        <v>1500</v>
      </c>
      <c r="C7432">
        <v>2.1903700000000002</v>
      </c>
      <c r="D7432">
        <f t="shared" si="116"/>
        <v>0</v>
      </c>
    </row>
    <row r="7433" spans="1:4" x14ac:dyDescent="0.35">
      <c r="A7433">
        <v>241105</v>
      </c>
      <c r="B7433">
        <v>1600</v>
      </c>
      <c r="C7433">
        <v>2.2572199999999998</v>
      </c>
      <c r="D7433">
        <f t="shared" si="116"/>
        <v>0</v>
      </c>
    </row>
    <row r="7434" spans="1:4" x14ac:dyDescent="0.35">
      <c r="A7434">
        <v>241105</v>
      </c>
      <c r="B7434">
        <v>1700</v>
      </c>
      <c r="C7434">
        <v>2.1187399999999998</v>
      </c>
      <c r="D7434">
        <f t="shared" si="116"/>
        <v>0</v>
      </c>
    </row>
    <row r="7435" spans="1:4" x14ac:dyDescent="0.35">
      <c r="A7435">
        <v>241105</v>
      </c>
      <c r="B7435">
        <v>1800</v>
      </c>
      <c r="C7435">
        <v>1.94567</v>
      </c>
      <c r="D7435">
        <f t="shared" si="116"/>
        <v>0</v>
      </c>
    </row>
    <row r="7436" spans="1:4" x14ac:dyDescent="0.35">
      <c r="A7436">
        <v>241105</v>
      </c>
      <c r="B7436">
        <v>1900</v>
      </c>
      <c r="C7436">
        <v>1.1411500000000001</v>
      </c>
      <c r="D7436">
        <f t="shared" si="116"/>
        <v>0</v>
      </c>
    </row>
    <row r="7437" spans="1:4" x14ac:dyDescent="0.35">
      <c r="A7437">
        <v>241105</v>
      </c>
      <c r="B7437">
        <v>2000</v>
      </c>
      <c r="C7437">
        <v>1.36385</v>
      </c>
      <c r="D7437">
        <f t="shared" si="116"/>
        <v>0</v>
      </c>
    </row>
    <row r="7438" spans="1:4" x14ac:dyDescent="0.35">
      <c r="A7438">
        <v>241105</v>
      </c>
      <c r="B7438">
        <v>2100</v>
      </c>
      <c r="C7438">
        <v>1.0465599999999999</v>
      </c>
      <c r="D7438">
        <f t="shared" si="116"/>
        <v>0</v>
      </c>
    </row>
    <row r="7439" spans="1:4" x14ac:dyDescent="0.35">
      <c r="A7439">
        <v>241105</v>
      </c>
      <c r="B7439">
        <v>2200</v>
      </c>
      <c r="C7439">
        <v>4.3192899999999999E-2</v>
      </c>
      <c r="D7439">
        <f t="shared" si="116"/>
        <v>0</v>
      </c>
    </row>
    <row r="7440" spans="1:4" x14ac:dyDescent="0.35">
      <c r="A7440">
        <v>241105</v>
      </c>
      <c r="B7440">
        <v>2300</v>
      </c>
      <c r="C7440">
        <v>0.54600300000000002</v>
      </c>
      <c r="D7440">
        <f t="shared" si="116"/>
        <v>0</v>
      </c>
    </row>
    <row r="7441" spans="1:4" x14ac:dyDescent="0.35">
      <c r="A7441">
        <v>241106</v>
      </c>
      <c r="B7441">
        <v>0</v>
      </c>
      <c r="C7441">
        <v>0.70327700000000004</v>
      </c>
      <c r="D7441">
        <f t="shared" si="116"/>
        <v>0</v>
      </c>
    </row>
    <row r="7442" spans="1:4" x14ac:dyDescent="0.35">
      <c r="A7442">
        <v>241106</v>
      </c>
      <c r="B7442">
        <v>100</v>
      </c>
      <c r="C7442">
        <v>0.25150400000000001</v>
      </c>
      <c r="D7442">
        <f t="shared" si="116"/>
        <v>0</v>
      </c>
    </row>
    <row r="7443" spans="1:4" x14ac:dyDescent="0.35">
      <c r="A7443">
        <v>241106</v>
      </c>
      <c r="B7443">
        <v>200</v>
      </c>
      <c r="C7443">
        <v>0.55894900000000003</v>
      </c>
      <c r="D7443">
        <f t="shared" si="116"/>
        <v>0</v>
      </c>
    </row>
    <row r="7444" spans="1:4" x14ac:dyDescent="0.35">
      <c r="A7444">
        <v>241106</v>
      </c>
      <c r="B7444">
        <v>300</v>
      </c>
      <c r="C7444">
        <v>0.20333000000000001</v>
      </c>
      <c r="D7444">
        <f t="shared" si="116"/>
        <v>0</v>
      </c>
    </row>
    <row r="7445" spans="1:4" x14ac:dyDescent="0.35">
      <c r="A7445">
        <v>241106</v>
      </c>
      <c r="B7445">
        <v>400</v>
      </c>
      <c r="C7445">
        <v>6.8489599999999998E-2</v>
      </c>
      <c r="D7445">
        <f t="shared" si="116"/>
        <v>0</v>
      </c>
    </row>
    <row r="7446" spans="1:4" x14ac:dyDescent="0.35">
      <c r="A7446">
        <v>241106</v>
      </c>
      <c r="B7446">
        <v>500</v>
      </c>
      <c r="C7446">
        <v>6.5305199999999994E-2</v>
      </c>
      <c r="D7446">
        <f t="shared" si="116"/>
        <v>0</v>
      </c>
    </row>
    <row r="7447" spans="1:4" x14ac:dyDescent="0.35">
      <c r="A7447">
        <v>241106</v>
      </c>
      <c r="B7447">
        <v>600</v>
      </c>
      <c r="C7447">
        <v>0.46329300000000001</v>
      </c>
      <c r="D7447">
        <f t="shared" si="116"/>
        <v>0</v>
      </c>
    </row>
    <row r="7448" spans="1:4" x14ac:dyDescent="0.35">
      <c r="A7448">
        <v>241106</v>
      </c>
      <c r="B7448">
        <v>700</v>
      </c>
      <c r="C7448">
        <v>0.25602900000000001</v>
      </c>
      <c r="D7448">
        <f t="shared" si="116"/>
        <v>0</v>
      </c>
    </row>
    <row r="7449" spans="1:4" x14ac:dyDescent="0.35">
      <c r="A7449">
        <v>241106</v>
      </c>
      <c r="B7449">
        <v>800</v>
      </c>
      <c r="C7449">
        <v>0.44090400000000002</v>
      </c>
      <c r="D7449">
        <f t="shared" si="116"/>
        <v>0</v>
      </c>
    </row>
    <row r="7450" spans="1:4" x14ac:dyDescent="0.35">
      <c r="A7450">
        <v>241106</v>
      </c>
      <c r="B7450">
        <v>900</v>
      </c>
      <c r="C7450">
        <v>0.65290199999999998</v>
      </c>
      <c r="D7450">
        <f t="shared" si="116"/>
        <v>0</v>
      </c>
    </row>
    <row r="7451" spans="1:4" x14ac:dyDescent="0.35">
      <c r="A7451">
        <v>241106</v>
      </c>
      <c r="B7451">
        <v>1000</v>
      </c>
      <c r="C7451">
        <v>0.75268699999999999</v>
      </c>
      <c r="D7451">
        <f t="shared" si="116"/>
        <v>0</v>
      </c>
    </row>
    <row r="7452" spans="1:4" x14ac:dyDescent="0.35">
      <c r="A7452">
        <v>241106</v>
      </c>
      <c r="B7452">
        <v>1100</v>
      </c>
      <c r="C7452">
        <v>0.87152799999999997</v>
      </c>
      <c r="D7452">
        <f t="shared" si="116"/>
        <v>0</v>
      </c>
    </row>
    <row r="7453" spans="1:4" x14ac:dyDescent="0.35">
      <c r="A7453">
        <v>241106</v>
      </c>
      <c r="B7453">
        <v>1200</v>
      </c>
      <c r="C7453">
        <v>1.3911500000000001</v>
      </c>
      <c r="D7453">
        <f t="shared" si="116"/>
        <v>0</v>
      </c>
    </row>
    <row r="7454" spans="1:4" x14ac:dyDescent="0.35">
      <c r="A7454">
        <v>241106</v>
      </c>
      <c r="B7454">
        <v>1300</v>
      </c>
      <c r="C7454">
        <v>2.17252</v>
      </c>
      <c r="D7454">
        <f t="shared" si="116"/>
        <v>0</v>
      </c>
    </row>
    <row r="7455" spans="1:4" x14ac:dyDescent="0.35">
      <c r="A7455">
        <v>241106</v>
      </c>
      <c r="B7455">
        <v>1400</v>
      </c>
      <c r="C7455">
        <v>2.0772400000000002</v>
      </c>
      <c r="D7455">
        <f t="shared" si="116"/>
        <v>0</v>
      </c>
    </row>
    <row r="7456" spans="1:4" x14ac:dyDescent="0.35">
      <c r="A7456">
        <v>241106</v>
      </c>
      <c r="B7456">
        <v>1500</v>
      </c>
      <c r="C7456">
        <v>1.66472</v>
      </c>
      <c r="D7456">
        <f t="shared" si="116"/>
        <v>0</v>
      </c>
    </row>
    <row r="7457" spans="1:4" x14ac:dyDescent="0.35">
      <c r="A7457">
        <v>241106</v>
      </c>
      <c r="B7457">
        <v>1600</v>
      </c>
      <c r="C7457">
        <v>2.1804700000000001</v>
      </c>
      <c r="D7457">
        <f t="shared" si="116"/>
        <v>0</v>
      </c>
    </row>
    <row r="7458" spans="1:4" x14ac:dyDescent="0.35">
      <c r="A7458">
        <v>241106</v>
      </c>
      <c r="B7458">
        <v>1700</v>
      </c>
      <c r="C7458">
        <v>2.04392</v>
      </c>
      <c r="D7458">
        <f t="shared" si="116"/>
        <v>0</v>
      </c>
    </row>
    <row r="7459" spans="1:4" x14ac:dyDescent="0.35">
      <c r="A7459">
        <v>241106</v>
      </c>
      <c r="B7459">
        <v>1800</v>
      </c>
      <c r="C7459">
        <v>1.9801</v>
      </c>
      <c r="D7459">
        <f t="shared" si="116"/>
        <v>0</v>
      </c>
    </row>
    <row r="7460" spans="1:4" x14ac:dyDescent="0.35">
      <c r="A7460">
        <v>241106</v>
      </c>
      <c r="B7460">
        <v>1900</v>
      </c>
      <c r="C7460">
        <v>1.24786</v>
      </c>
      <c r="D7460">
        <f t="shared" si="116"/>
        <v>0</v>
      </c>
    </row>
    <row r="7461" spans="1:4" x14ac:dyDescent="0.35">
      <c r="A7461">
        <v>241106</v>
      </c>
      <c r="B7461">
        <v>2000</v>
      </c>
      <c r="C7461">
        <v>0.71223899999999996</v>
      </c>
      <c r="D7461">
        <f t="shared" si="116"/>
        <v>0</v>
      </c>
    </row>
    <row r="7462" spans="1:4" x14ac:dyDescent="0.35">
      <c r="A7462">
        <v>241106</v>
      </c>
      <c r="B7462">
        <v>2100</v>
      </c>
      <c r="C7462">
        <v>0.74674499999999999</v>
      </c>
      <c r="D7462">
        <f t="shared" si="116"/>
        <v>0</v>
      </c>
    </row>
    <row r="7463" spans="1:4" x14ac:dyDescent="0.35">
      <c r="A7463">
        <v>241106</v>
      </c>
      <c r="B7463">
        <v>2200</v>
      </c>
      <c r="C7463">
        <v>0.29028999999999999</v>
      </c>
      <c r="D7463">
        <f t="shared" si="116"/>
        <v>0</v>
      </c>
    </row>
    <row r="7464" spans="1:4" x14ac:dyDescent="0.35">
      <c r="A7464">
        <v>241106</v>
      </c>
      <c r="B7464">
        <v>2300</v>
      </c>
      <c r="C7464">
        <v>0.20718200000000001</v>
      </c>
      <c r="D7464">
        <f t="shared" si="116"/>
        <v>0</v>
      </c>
    </row>
    <row r="7465" spans="1:4" x14ac:dyDescent="0.35">
      <c r="A7465">
        <v>241107</v>
      </c>
      <c r="B7465">
        <v>0</v>
      </c>
      <c r="C7465">
        <v>0.62253499999999995</v>
      </c>
      <c r="D7465">
        <f t="shared" si="116"/>
        <v>0</v>
      </c>
    </row>
    <row r="7466" spans="1:4" x14ac:dyDescent="0.35">
      <c r="A7466">
        <v>241107</v>
      </c>
      <c r="B7466">
        <v>100</v>
      </c>
      <c r="C7466">
        <v>0.132883</v>
      </c>
      <c r="D7466">
        <f t="shared" si="116"/>
        <v>0</v>
      </c>
    </row>
    <row r="7467" spans="1:4" x14ac:dyDescent="0.35">
      <c r="A7467">
        <v>241107</v>
      </c>
      <c r="B7467">
        <v>200</v>
      </c>
      <c r="C7467">
        <v>6.0657000000000003E-2</v>
      </c>
      <c r="D7467">
        <f t="shared" si="116"/>
        <v>0</v>
      </c>
    </row>
    <row r="7468" spans="1:4" x14ac:dyDescent="0.35">
      <c r="A7468">
        <v>241107</v>
      </c>
      <c r="B7468">
        <v>300</v>
      </c>
      <c r="C7468">
        <v>0.34450799999999998</v>
      </c>
      <c r="D7468">
        <f t="shared" si="116"/>
        <v>0</v>
      </c>
    </row>
    <row r="7469" spans="1:4" x14ac:dyDescent="0.35">
      <c r="A7469">
        <v>241107</v>
      </c>
      <c r="B7469">
        <v>400</v>
      </c>
      <c r="C7469">
        <v>0.201295</v>
      </c>
      <c r="D7469">
        <f t="shared" si="116"/>
        <v>0</v>
      </c>
    </row>
    <row r="7470" spans="1:4" x14ac:dyDescent="0.35">
      <c r="A7470">
        <v>241107</v>
      </c>
      <c r="B7470">
        <v>500</v>
      </c>
      <c r="C7470">
        <v>8.5907499999999998E-2</v>
      </c>
      <c r="D7470">
        <f t="shared" si="116"/>
        <v>0</v>
      </c>
    </row>
    <row r="7471" spans="1:4" x14ac:dyDescent="0.35">
      <c r="A7471">
        <v>241107</v>
      </c>
      <c r="B7471">
        <v>600</v>
      </c>
      <c r="C7471">
        <v>0.34005400000000002</v>
      </c>
      <c r="D7471">
        <f t="shared" si="116"/>
        <v>0</v>
      </c>
    </row>
    <row r="7472" spans="1:4" x14ac:dyDescent="0.35">
      <c r="A7472">
        <v>241107</v>
      </c>
      <c r="B7472">
        <v>700</v>
      </c>
      <c r="C7472">
        <v>0.673068</v>
      </c>
      <c r="D7472">
        <f t="shared" si="116"/>
        <v>0</v>
      </c>
    </row>
    <row r="7473" spans="1:4" x14ac:dyDescent="0.35">
      <c r="A7473">
        <v>241107</v>
      </c>
      <c r="B7473">
        <v>800</v>
      </c>
      <c r="C7473">
        <v>0.34764600000000001</v>
      </c>
      <c r="D7473">
        <f t="shared" si="116"/>
        <v>0</v>
      </c>
    </row>
    <row r="7474" spans="1:4" x14ac:dyDescent="0.35">
      <c r="A7474">
        <v>241107</v>
      </c>
      <c r="B7474">
        <v>900</v>
      </c>
      <c r="C7474">
        <v>0.67423599999999995</v>
      </c>
      <c r="D7474">
        <f t="shared" si="116"/>
        <v>0</v>
      </c>
    </row>
    <row r="7475" spans="1:4" x14ac:dyDescent="0.35">
      <c r="A7475">
        <v>241107</v>
      </c>
      <c r="B7475">
        <v>1000</v>
      </c>
      <c r="C7475">
        <v>0.55109799999999998</v>
      </c>
      <c r="D7475">
        <f t="shared" si="116"/>
        <v>0</v>
      </c>
    </row>
    <row r="7476" spans="1:4" x14ac:dyDescent="0.35">
      <c r="A7476">
        <v>241107</v>
      </c>
      <c r="B7476">
        <v>1100</v>
      </c>
      <c r="C7476">
        <v>1.073</v>
      </c>
      <c r="D7476">
        <f t="shared" si="116"/>
        <v>0</v>
      </c>
    </row>
    <row r="7477" spans="1:4" x14ac:dyDescent="0.35">
      <c r="A7477">
        <v>241107</v>
      </c>
      <c r="B7477">
        <v>1200</v>
      </c>
      <c r="C7477">
        <v>0.79721500000000001</v>
      </c>
      <c r="D7477">
        <f t="shared" si="116"/>
        <v>0</v>
      </c>
    </row>
    <row r="7478" spans="1:4" x14ac:dyDescent="0.35">
      <c r="A7478">
        <v>241107</v>
      </c>
      <c r="B7478">
        <v>1300</v>
      </c>
      <c r="C7478">
        <v>1.47529</v>
      </c>
      <c r="D7478">
        <f t="shared" si="116"/>
        <v>0</v>
      </c>
    </row>
    <row r="7479" spans="1:4" x14ac:dyDescent="0.35">
      <c r="A7479">
        <v>241107</v>
      </c>
      <c r="B7479">
        <v>1400</v>
      </c>
      <c r="C7479">
        <v>1.4304600000000001</v>
      </c>
      <c r="D7479">
        <f t="shared" si="116"/>
        <v>0</v>
      </c>
    </row>
    <row r="7480" spans="1:4" x14ac:dyDescent="0.35">
      <c r="A7480">
        <v>241107</v>
      </c>
      <c r="B7480">
        <v>1500</v>
      </c>
      <c r="C7480">
        <v>1.6525000000000001</v>
      </c>
      <c r="D7480">
        <f t="shared" si="116"/>
        <v>0</v>
      </c>
    </row>
    <row r="7481" spans="1:4" x14ac:dyDescent="0.35">
      <c r="A7481">
        <v>241107</v>
      </c>
      <c r="B7481">
        <v>1600</v>
      </c>
      <c r="C7481">
        <v>1.6460900000000001</v>
      </c>
      <c r="D7481">
        <f t="shared" si="116"/>
        <v>0</v>
      </c>
    </row>
    <row r="7482" spans="1:4" x14ac:dyDescent="0.35">
      <c r="A7482">
        <v>241107</v>
      </c>
      <c r="B7482">
        <v>1700</v>
      </c>
      <c r="C7482">
        <v>1.0537700000000001</v>
      </c>
      <c r="D7482">
        <f t="shared" si="116"/>
        <v>0</v>
      </c>
    </row>
    <row r="7483" spans="1:4" x14ac:dyDescent="0.35">
      <c r="A7483">
        <v>241107</v>
      </c>
      <c r="B7483">
        <v>1800</v>
      </c>
      <c r="C7483">
        <v>0.98060400000000003</v>
      </c>
      <c r="D7483">
        <f t="shared" si="116"/>
        <v>0</v>
      </c>
    </row>
    <row r="7484" spans="1:4" x14ac:dyDescent="0.35">
      <c r="A7484">
        <v>241107</v>
      </c>
      <c r="B7484">
        <v>1900</v>
      </c>
      <c r="C7484">
        <v>0.95600799999999997</v>
      </c>
      <c r="D7484">
        <f t="shared" si="116"/>
        <v>0</v>
      </c>
    </row>
    <row r="7485" spans="1:4" x14ac:dyDescent="0.35">
      <c r="A7485">
        <v>241107</v>
      </c>
      <c r="B7485">
        <v>2000</v>
      </c>
      <c r="C7485">
        <v>1.1782999999999999</v>
      </c>
      <c r="D7485">
        <f t="shared" si="116"/>
        <v>0</v>
      </c>
    </row>
    <row r="7486" spans="1:4" x14ac:dyDescent="0.35">
      <c r="A7486">
        <v>241107</v>
      </c>
      <c r="B7486">
        <v>2100</v>
      </c>
      <c r="C7486">
        <v>0.48594300000000001</v>
      </c>
      <c r="D7486">
        <f t="shared" si="116"/>
        <v>0</v>
      </c>
    </row>
    <row r="7487" spans="1:4" x14ac:dyDescent="0.35">
      <c r="A7487">
        <v>241107</v>
      </c>
      <c r="B7487">
        <v>2200</v>
      </c>
      <c r="C7487">
        <v>6.0646499999999999E-2</v>
      </c>
      <c r="D7487">
        <f t="shared" si="116"/>
        <v>0</v>
      </c>
    </row>
    <row r="7488" spans="1:4" x14ac:dyDescent="0.35">
      <c r="A7488">
        <v>241107</v>
      </c>
      <c r="B7488">
        <v>2300</v>
      </c>
      <c r="C7488">
        <v>0.122062</v>
      </c>
      <c r="D7488">
        <f t="shared" si="116"/>
        <v>0</v>
      </c>
    </row>
    <row r="7489" spans="1:4" x14ac:dyDescent="0.35">
      <c r="A7489">
        <v>241108</v>
      </c>
      <c r="B7489">
        <v>0</v>
      </c>
      <c r="C7489">
        <v>5.7388700000000001E-2</v>
      </c>
      <c r="D7489">
        <f t="shared" si="116"/>
        <v>0</v>
      </c>
    </row>
    <row r="7490" spans="1:4" x14ac:dyDescent="0.35">
      <c r="A7490">
        <v>241108</v>
      </c>
      <c r="B7490">
        <v>100</v>
      </c>
      <c r="C7490">
        <v>0.17349800000000001</v>
      </c>
      <c r="D7490">
        <f t="shared" si="116"/>
        <v>0</v>
      </c>
    </row>
    <row r="7491" spans="1:4" x14ac:dyDescent="0.35">
      <c r="A7491">
        <v>241108</v>
      </c>
      <c r="B7491">
        <v>200</v>
      </c>
      <c r="C7491">
        <v>0.25682700000000003</v>
      </c>
      <c r="D7491">
        <f t="shared" ref="D7491:D7554" si="117">IF(C7491&gt;=(5.4),1,0)</f>
        <v>0</v>
      </c>
    </row>
    <row r="7492" spans="1:4" x14ac:dyDescent="0.35">
      <c r="A7492">
        <v>241108</v>
      </c>
      <c r="B7492">
        <v>300</v>
      </c>
      <c r="C7492">
        <v>7.3210399999999995E-2</v>
      </c>
      <c r="D7492">
        <f t="shared" si="117"/>
        <v>0</v>
      </c>
    </row>
    <row r="7493" spans="1:4" x14ac:dyDescent="0.35">
      <c r="A7493">
        <v>241108</v>
      </c>
      <c r="B7493">
        <v>400</v>
      </c>
      <c r="C7493">
        <v>8.2399600000000003E-2</v>
      </c>
      <c r="D7493">
        <f t="shared" si="117"/>
        <v>0</v>
      </c>
    </row>
    <row r="7494" spans="1:4" x14ac:dyDescent="0.35">
      <c r="A7494">
        <v>241108</v>
      </c>
      <c r="B7494">
        <v>500</v>
      </c>
      <c r="C7494">
        <v>0.19465199999999999</v>
      </c>
      <c r="D7494">
        <f t="shared" si="117"/>
        <v>0</v>
      </c>
    </row>
    <row r="7495" spans="1:4" x14ac:dyDescent="0.35">
      <c r="A7495">
        <v>241108</v>
      </c>
      <c r="B7495">
        <v>600</v>
      </c>
      <c r="C7495">
        <v>0.197934</v>
      </c>
      <c r="D7495">
        <f t="shared" si="117"/>
        <v>0</v>
      </c>
    </row>
    <row r="7496" spans="1:4" x14ac:dyDescent="0.35">
      <c r="A7496">
        <v>241108</v>
      </c>
      <c r="B7496">
        <v>700</v>
      </c>
      <c r="C7496">
        <v>0.38816600000000001</v>
      </c>
      <c r="D7496">
        <f t="shared" si="117"/>
        <v>0</v>
      </c>
    </row>
    <row r="7497" spans="1:4" x14ac:dyDescent="0.35">
      <c r="A7497">
        <v>241108</v>
      </c>
      <c r="B7497">
        <v>800</v>
      </c>
      <c r="C7497">
        <v>0.39416299999999999</v>
      </c>
      <c r="D7497">
        <f t="shared" si="117"/>
        <v>0</v>
      </c>
    </row>
    <row r="7498" spans="1:4" x14ac:dyDescent="0.35">
      <c r="A7498">
        <v>241108</v>
      </c>
      <c r="B7498">
        <v>900</v>
      </c>
      <c r="C7498">
        <v>6.6498799999999997E-2</v>
      </c>
      <c r="D7498">
        <f t="shared" si="117"/>
        <v>0</v>
      </c>
    </row>
    <row r="7499" spans="1:4" x14ac:dyDescent="0.35">
      <c r="A7499">
        <v>241108</v>
      </c>
      <c r="B7499">
        <v>1000</v>
      </c>
      <c r="C7499">
        <v>0.44156600000000001</v>
      </c>
      <c r="D7499">
        <f t="shared" si="117"/>
        <v>0</v>
      </c>
    </row>
    <row r="7500" spans="1:4" x14ac:dyDescent="0.35">
      <c r="A7500">
        <v>241108</v>
      </c>
      <c r="B7500">
        <v>1100</v>
      </c>
      <c r="C7500">
        <v>0.41344199999999998</v>
      </c>
      <c r="D7500">
        <f t="shared" si="117"/>
        <v>0</v>
      </c>
    </row>
    <row r="7501" spans="1:4" x14ac:dyDescent="0.35">
      <c r="A7501">
        <v>241108</v>
      </c>
      <c r="B7501">
        <v>1200</v>
      </c>
      <c r="C7501">
        <v>1.2471300000000001</v>
      </c>
      <c r="D7501">
        <f t="shared" si="117"/>
        <v>0</v>
      </c>
    </row>
    <row r="7502" spans="1:4" x14ac:dyDescent="0.35">
      <c r="A7502">
        <v>241108</v>
      </c>
      <c r="B7502">
        <v>1300</v>
      </c>
      <c r="C7502">
        <v>1.72539</v>
      </c>
      <c r="D7502">
        <f t="shared" si="117"/>
        <v>0</v>
      </c>
    </row>
    <row r="7503" spans="1:4" x14ac:dyDescent="0.35">
      <c r="A7503">
        <v>241108</v>
      </c>
      <c r="B7503">
        <v>1400</v>
      </c>
      <c r="C7503">
        <v>1.8083800000000001</v>
      </c>
      <c r="D7503">
        <f t="shared" si="117"/>
        <v>0</v>
      </c>
    </row>
    <row r="7504" spans="1:4" x14ac:dyDescent="0.35">
      <c r="A7504">
        <v>241108</v>
      </c>
      <c r="B7504">
        <v>1500</v>
      </c>
      <c r="C7504">
        <v>1.94919</v>
      </c>
      <c r="D7504">
        <f t="shared" si="117"/>
        <v>0</v>
      </c>
    </row>
    <row r="7505" spans="1:4" x14ac:dyDescent="0.35">
      <c r="A7505">
        <v>241108</v>
      </c>
      <c r="B7505">
        <v>1600</v>
      </c>
      <c r="C7505">
        <v>1.99519</v>
      </c>
      <c r="D7505">
        <f t="shared" si="117"/>
        <v>0</v>
      </c>
    </row>
    <row r="7506" spans="1:4" x14ac:dyDescent="0.35">
      <c r="A7506">
        <v>241108</v>
      </c>
      <c r="B7506">
        <v>1700</v>
      </c>
      <c r="C7506">
        <v>2.1767300000000001</v>
      </c>
      <c r="D7506">
        <f t="shared" si="117"/>
        <v>0</v>
      </c>
    </row>
    <row r="7507" spans="1:4" x14ac:dyDescent="0.35">
      <c r="A7507">
        <v>241108</v>
      </c>
      <c r="B7507">
        <v>1800</v>
      </c>
      <c r="C7507">
        <v>2.0039799999999999</v>
      </c>
      <c r="D7507">
        <f t="shared" si="117"/>
        <v>0</v>
      </c>
    </row>
    <row r="7508" spans="1:4" x14ac:dyDescent="0.35">
      <c r="A7508">
        <v>241108</v>
      </c>
      <c r="B7508">
        <v>1900</v>
      </c>
      <c r="C7508">
        <v>0.67707399999999995</v>
      </c>
      <c r="D7508">
        <f t="shared" si="117"/>
        <v>0</v>
      </c>
    </row>
    <row r="7509" spans="1:4" x14ac:dyDescent="0.35">
      <c r="A7509">
        <v>241108</v>
      </c>
      <c r="B7509">
        <v>2000</v>
      </c>
      <c r="C7509">
        <v>0.95568200000000003</v>
      </c>
      <c r="D7509">
        <f t="shared" si="117"/>
        <v>0</v>
      </c>
    </row>
    <row r="7510" spans="1:4" x14ac:dyDescent="0.35">
      <c r="A7510">
        <v>241108</v>
      </c>
      <c r="B7510">
        <v>2100</v>
      </c>
      <c r="C7510">
        <v>0.91543300000000005</v>
      </c>
      <c r="D7510">
        <f t="shared" si="117"/>
        <v>0</v>
      </c>
    </row>
    <row r="7511" spans="1:4" x14ac:dyDescent="0.35">
      <c r="A7511">
        <v>241108</v>
      </c>
      <c r="B7511">
        <v>2200</v>
      </c>
      <c r="C7511">
        <v>0.40265000000000001</v>
      </c>
      <c r="D7511">
        <f t="shared" si="117"/>
        <v>0</v>
      </c>
    </row>
    <row r="7512" spans="1:4" x14ac:dyDescent="0.35">
      <c r="A7512">
        <v>241108</v>
      </c>
      <c r="B7512">
        <v>2300</v>
      </c>
      <c r="C7512">
        <v>0.209564</v>
      </c>
      <c r="D7512">
        <f t="shared" si="117"/>
        <v>0</v>
      </c>
    </row>
    <row r="7513" spans="1:4" x14ac:dyDescent="0.35">
      <c r="A7513">
        <v>241109</v>
      </c>
      <c r="B7513">
        <v>0</v>
      </c>
      <c r="C7513">
        <v>0.42541299999999999</v>
      </c>
      <c r="D7513">
        <f t="shared" si="117"/>
        <v>0</v>
      </c>
    </row>
    <row r="7514" spans="1:4" x14ac:dyDescent="0.35">
      <c r="A7514">
        <v>241109</v>
      </c>
      <c r="B7514">
        <v>100</v>
      </c>
      <c r="C7514">
        <v>0.33621800000000002</v>
      </c>
      <c r="D7514">
        <f t="shared" si="117"/>
        <v>0</v>
      </c>
    </row>
    <row r="7515" spans="1:4" x14ac:dyDescent="0.35">
      <c r="A7515">
        <v>241109</v>
      </c>
      <c r="B7515">
        <v>200</v>
      </c>
      <c r="C7515">
        <v>0.122042</v>
      </c>
      <c r="D7515">
        <f t="shared" si="117"/>
        <v>0</v>
      </c>
    </row>
    <row r="7516" spans="1:4" x14ac:dyDescent="0.35">
      <c r="A7516">
        <v>241109</v>
      </c>
      <c r="B7516">
        <v>300</v>
      </c>
      <c r="C7516">
        <v>0.103718</v>
      </c>
      <c r="D7516">
        <f t="shared" si="117"/>
        <v>0</v>
      </c>
    </row>
    <row r="7517" spans="1:4" x14ac:dyDescent="0.35">
      <c r="A7517">
        <v>241109</v>
      </c>
      <c r="B7517">
        <v>400</v>
      </c>
      <c r="C7517">
        <v>0.192772</v>
      </c>
      <c r="D7517">
        <f t="shared" si="117"/>
        <v>0</v>
      </c>
    </row>
    <row r="7518" spans="1:4" x14ac:dyDescent="0.35">
      <c r="A7518">
        <v>241109</v>
      </c>
      <c r="B7518">
        <v>500</v>
      </c>
      <c r="C7518">
        <v>0.28888599999999998</v>
      </c>
      <c r="D7518">
        <f t="shared" si="117"/>
        <v>0</v>
      </c>
    </row>
    <row r="7519" spans="1:4" x14ac:dyDescent="0.35">
      <c r="A7519">
        <v>241109</v>
      </c>
      <c r="B7519">
        <v>600</v>
      </c>
      <c r="C7519">
        <v>0.15554299999999999</v>
      </c>
      <c r="D7519">
        <f t="shared" si="117"/>
        <v>0</v>
      </c>
    </row>
    <row r="7520" spans="1:4" x14ac:dyDescent="0.35">
      <c r="A7520">
        <v>241109</v>
      </c>
      <c r="B7520">
        <v>700</v>
      </c>
      <c r="C7520">
        <v>0.45169399999999998</v>
      </c>
      <c r="D7520">
        <f t="shared" si="117"/>
        <v>0</v>
      </c>
    </row>
    <row r="7521" spans="1:4" x14ac:dyDescent="0.35">
      <c r="A7521">
        <v>241109</v>
      </c>
      <c r="B7521">
        <v>800</v>
      </c>
      <c r="C7521">
        <v>0.16026399999999999</v>
      </c>
      <c r="D7521">
        <f t="shared" si="117"/>
        <v>0</v>
      </c>
    </row>
    <row r="7522" spans="1:4" x14ac:dyDescent="0.35">
      <c r="A7522">
        <v>241109</v>
      </c>
      <c r="B7522">
        <v>900</v>
      </c>
      <c r="C7522">
        <v>0.61250899999999997</v>
      </c>
      <c r="D7522">
        <f t="shared" si="117"/>
        <v>0</v>
      </c>
    </row>
    <row r="7523" spans="1:4" x14ac:dyDescent="0.35">
      <c r="A7523">
        <v>241109</v>
      </c>
      <c r="B7523">
        <v>1000</v>
      </c>
      <c r="C7523">
        <v>0.744035</v>
      </c>
      <c r="D7523">
        <f t="shared" si="117"/>
        <v>0</v>
      </c>
    </row>
    <row r="7524" spans="1:4" x14ac:dyDescent="0.35">
      <c r="A7524">
        <v>241109</v>
      </c>
      <c r="B7524">
        <v>1100</v>
      </c>
      <c r="C7524">
        <v>1.0772699999999999</v>
      </c>
      <c r="D7524">
        <f t="shared" si="117"/>
        <v>0</v>
      </c>
    </row>
    <row r="7525" spans="1:4" x14ac:dyDescent="0.35">
      <c r="A7525">
        <v>241109</v>
      </c>
      <c r="B7525">
        <v>1200</v>
      </c>
      <c r="C7525">
        <v>2.4572500000000002</v>
      </c>
      <c r="D7525">
        <f t="shared" si="117"/>
        <v>0</v>
      </c>
    </row>
    <row r="7526" spans="1:4" x14ac:dyDescent="0.35">
      <c r="A7526">
        <v>241109</v>
      </c>
      <c r="B7526">
        <v>1300</v>
      </c>
      <c r="C7526">
        <v>2.95018</v>
      </c>
      <c r="D7526">
        <f t="shared" si="117"/>
        <v>0</v>
      </c>
    </row>
    <row r="7527" spans="1:4" x14ac:dyDescent="0.35">
      <c r="A7527">
        <v>241109</v>
      </c>
      <c r="B7527">
        <v>1400</v>
      </c>
      <c r="C7527">
        <v>2.6186600000000002</v>
      </c>
      <c r="D7527">
        <f t="shared" si="117"/>
        <v>0</v>
      </c>
    </row>
    <row r="7528" spans="1:4" x14ac:dyDescent="0.35">
      <c r="A7528">
        <v>241109</v>
      </c>
      <c r="B7528">
        <v>1500</v>
      </c>
      <c r="C7528">
        <v>2.7168600000000001</v>
      </c>
      <c r="D7528">
        <f t="shared" si="117"/>
        <v>0</v>
      </c>
    </row>
    <row r="7529" spans="1:4" x14ac:dyDescent="0.35">
      <c r="A7529">
        <v>241109</v>
      </c>
      <c r="B7529">
        <v>1600</v>
      </c>
      <c r="C7529">
        <v>2.6099299999999999</v>
      </c>
      <c r="D7529">
        <f t="shared" si="117"/>
        <v>0</v>
      </c>
    </row>
    <row r="7530" spans="1:4" x14ac:dyDescent="0.35">
      <c r="A7530">
        <v>241109</v>
      </c>
      <c r="B7530">
        <v>1700</v>
      </c>
      <c r="C7530">
        <v>2.6362199999999998</v>
      </c>
      <c r="D7530">
        <f t="shared" si="117"/>
        <v>0</v>
      </c>
    </row>
    <row r="7531" spans="1:4" x14ac:dyDescent="0.35">
      <c r="A7531">
        <v>241109</v>
      </c>
      <c r="B7531">
        <v>1800</v>
      </c>
      <c r="C7531">
        <v>2.4587500000000002</v>
      </c>
      <c r="D7531">
        <f t="shared" si="117"/>
        <v>0</v>
      </c>
    </row>
    <row r="7532" spans="1:4" x14ac:dyDescent="0.35">
      <c r="A7532">
        <v>241109</v>
      </c>
      <c r="B7532">
        <v>1900</v>
      </c>
      <c r="C7532">
        <v>1.3929</v>
      </c>
      <c r="D7532">
        <f t="shared" si="117"/>
        <v>0</v>
      </c>
    </row>
    <row r="7533" spans="1:4" x14ac:dyDescent="0.35">
      <c r="A7533">
        <v>241109</v>
      </c>
      <c r="B7533">
        <v>2000</v>
      </c>
      <c r="C7533">
        <v>1.0598099999999999</v>
      </c>
      <c r="D7533">
        <f t="shared" si="117"/>
        <v>0</v>
      </c>
    </row>
    <row r="7534" spans="1:4" x14ac:dyDescent="0.35">
      <c r="A7534">
        <v>241109</v>
      </c>
      <c r="B7534">
        <v>2100</v>
      </c>
      <c r="C7534">
        <v>0.29936699999999999</v>
      </c>
      <c r="D7534">
        <f t="shared" si="117"/>
        <v>0</v>
      </c>
    </row>
    <row r="7535" spans="1:4" x14ac:dyDescent="0.35">
      <c r="A7535">
        <v>241109</v>
      </c>
      <c r="B7535">
        <v>2200</v>
      </c>
      <c r="C7535">
        <v>0.64200900000000005</v>
      </c>
      <c r="D7535">
        <f t="shared" si="117"/>
        <v>0</v>
      </c>
    </row>
    <row r="7536" spans="1:4" x14ac:dyDescent="0.35">
      <c r="A7536">
        <v>241109</v>
      </c>
      <c r="B7536">
        <v>2300</v>
      </c>
      <c r="C7536">
        <v>1.6794500000000001</v>
      </c>
      <c r="D7536">
        <f t="shared" si="117"/>
        <v>0</v>
      </c>
    </row>
    <row r="7537" spans="1:4" x14ac:dyDescent="0.35">
      <c r="A7537">
        <v>241110</v>
      </c>
      <c r="B7537">
        <v>0</v>
      </c>
      <c r="C7537">
        <v>1.00654</v>
      </c>
      <c r="D7537">
        <f t="shared" si="117"/>
        <v>0</v>
      </c>
    </row>
    <row r="7538" spans="1:4" x14ac:dyDescent="0.35">
      <c r="A7538">
        <v>241110</v>
      </c>
      <c r="B7538">
        <v>100</v>
      </c>
      <c r="C7538">
        <v>0.64245600000000003</v>
      </c>
      <c r="D7538">
        <f t="shared" si="117"/>
        <v>0</v>
      </c>
    </row>
    <row r="7539" spans="1:4" x14ac:dyDescent="0.35">
      <c r="A7539">
        <v>241110</v>
      </c>
      <c r="B7539">
        <v>200</v>
      </c>
      <c r="C7539">
        <v>1.05297</v>
      </c>
      <c r="D7539">
        <f t="shared" si="117"/>
        <v>0</v>
      </c>
    </row>
    <row r="7540" spans="1:4" x14ac:dyDescent="0.35">
      <c r="A7540">
        <v>241110</v>
      </c>
      <c r="B7540">
        <v>300</v>
      </c>
      <c r="C7540">
        <v>0.81307099999999999</v>
      </c>
      <c r="D7540">
        <f t="shared" si="117"/>
        <v>0</v>
      </c>
    </row>
    <row r="7541" spans="1:4" x14ac:dyDescent="0.35">
      <c r="A7541">
        <v>241110</v>
      </c>
      <c r="B7541">
        <v>400</v>
      </c>
      <c r="C7541">
        <v>0.69386800000000004</v>
      </c>
      <c r="D7541">
        <f t="shared" si="117"/>
        <v>0</v>
      </c>
    </row>
    <row r="7542" spans="1:4" x14ac:dyDescent="0.35">
      <c r="A7542">
        <v>241110</v>
      </c>
      <c r="B7542">
        <v>500</v>
      </c>
      <c r="C7542">
        <v>0.88357399999999997</v>
      </c>
      <c r="D7542">
        <f t="shared" si="117"/>
        <v>0</v>
      </c>
    </row>
    <row r="7543" spans="1:4" x14ac:dyDescent="0.35">
      <c r="A7543">
        <v>241110</v>
      </c>
      <c r="B7543">
        <v>600</v>
      </c>
      <c r="C7543">
        <v>0.65547299999999997</v>
      </c>
      <c r="D7543">
        <f t="shared" si="117"/>
        <v>0</v>
      </c>
    </row>
    <row r="7544" spans="1:4" x14ac:dyDescent="0.35">
      <c r="A7544">
        <v>241110</v>
      </c>
      <c r="B7544">
        <v>700</v>
      </c>
      <c r="C7544">
        <v>1.1468700000000001</v>
      </c>
      <c r="D7544">
        <f t="shared" si="117"/>
        <v>0</v>
      </c>
    </row>
    <row r="7545" spans="1:4" x14ac:dyDescent="0.35">
      <c r="A7545">
        <v>241110</v>
      </c>
      <c r="B7545">
        <v>800</v>
      </c>
      <c r="C7545">
        <v>1.17005</v>
      </c>
      <c r="D7545">
        <f t="shared" si="117"/>
        <v>0</v>
      </c>
    </row>
    <row r="7546" spans="1:4" x14ac:dyDescent="0.35">
      <c r="A7546">
        <v>241110</v>
      </c>
      <c r="B7546">
        <v>900</v>
      </c>
      <c r="C7546">
        <v>1.0181800000000001</v>
      </c>
      <c r="D7546">
        <f t="shared" si="117"/>
        <v>0</v>
      </c>
    </row>
    <row r="7547" spans="1:4" x14ac:dyDescent="0.35">
      <c r="A7547">
        <v>241110</v>
      </c>
      <c r="B7547">
        <v>1000</v>
      </c>
      <c r="C7547">
        <v>1.6460999999999999</v>
      </c>
      <c r="D7547">
        <f t="shared" si="117"/>
        <v>0</v>
      </c>
    </row>
    <row r="7548" spans="1:4" x14ac:dyDescent="0.35">
      <c r="A7548">
        <v>241110</v>
      </c>
      <c r="B7548">
        <v>1100</v>
      </c>
      <c r="C7548">
        <v>1.5653699999999999</v>
      </c>
      <c r="D7548">
        <f t="shared" si="117"/>
        <v>0</v>
      </c>
    </row>
    <row r="7549" spans="1:4" x14ac:dyDescent="0.35">
      <c r="A7549">
        <v>241110</v>
      </c>
      <c r="B7549">
        <v>1200</v>
      </c>
      <c r="C7549">
        <v>1.76986</v>
      </c>
      <c r="D7549">
        <f t="shared" si="117"/>
        <v>0</v>
      </c>
    </row>
    <row r="7550" spans="1:4" x14ac:dyDescent="0.35">
      <c r="A7550">
        <v>241110</v>
      </c>
      <c r="B7550">
        <v>1300</v>
      </c>
      <c r="C7550">
        <v>1.8277699999999999</v>
      </c>
      <c r="D7550">
        <f t="shared" si="117"/>
        <v>0</v>
      </c>
    </row>
    <row r="7551" spans="1:4" x14ac:dyDescent="0.35">
      <c r="A7551">
        <v>241110</v>
      </c>
      <c r="B7551">
        <v>1400</v>
      </c>
      <c r="C7551">
        <v>2.4569800000000002</v>
      </c>
      <c r="D7551">
        <f t="shared" si="117"/>
        <v>0</v>
      </c>
    </row>
    <row r="7552" spans="1:4" x14ac:dyDescent="0.35">
      <c r="A7552">
        <v>241110</v>
      </c>
      <c r="B7552">
        <v>1500</v>
      </c>
      <c r="C7552">
        <v>2.1219600000000001</v>
      </c>
      <c r="D7552">
        <f t="shared" si="117"/>
        <v>0</v>
      </c>
    </row>
    <row r="7553" spans="1:4" x14ac:dyDescent="0.35">
      <c r="A7553">
        <v>241110</v>
      </c>
      <c r="B7553">
        <v>1600</v>
      </c>
      <c r="C7553">
        <v>2.0594999999999999</v>
      </c>
      <c r="D7553">
        <f t="shared" si="117"/>
        <v>0</v>
      </c>
    </row>
    <row r="7554" spans="1:4" x14ac:dyDescent="0.35">
      <c r="A7554">
        <v>241110</v>
      </c>
      <c r="B7554">
        <v>1700</v>
      </c>
      <c r="C7554">
        <v>2.1633599999999999</v>
      </c>
      <c r="D7554">
        <f t="shared" si="117"/>
        <v>0</v>
      </c>
    </row>
    <row r="7555" spans="1:4" x14ac:dyDescent="0.35">
      <c r="A7555">
        <v>241110</v>
      </c>
      <c r="B7555">
        <v>1800</v>
      </c>
      <c r="C7555">
        <v>1.8782099999999999</v>
      </c>
      <c r="D7555">
        <f t="shared" ref="D7555:D7618" si="118">IF(C7555&gt;=(5.4),1,0)</f>
        <v>0</v>
      </c>
    </row>
    <row r="7556" spans="1:4" x14ac:dyDescent="0.35">
      <c r="A7556">
        <v>241110</v>
      </c>
      <c r="B7556">
        <v>1900</v>
      </c>
      <c r="C7556">
        <v>1.8521300000000001</v>
      </c>
      <c r="D7556">
        <f t="shared" si="118"/>
        <v>0</v>
      </c>
    </row>
    <row r="7557" spans="1:4" x14ac:dyDescent="0.35">
      <c r="A7557">
        <v>241110</v>
      </c>
      <c r="B7557">
        <v>2000</v>
      </c>
      <c r="C7557">
        <v>1.5615000000000001</v>
      </c>
      <c r="D7557">
        <f t="shared" si="118"/>
        <v>0</v>
      </c>
    </row>
    <row r="7558" spans="1:4" x14ac:dyDescent="0.35">
      <c r="A7558">
        <v>241110</v>
      </c>
      <c r="B7558">
        <v>2100</v>
      </c>
      <c r="C7558">
        <v>1.3968400000000001</v>
      </c>
      <c r="D7558">
        <f t="shared" si="118"/>
        <v>0</v>
      </c>
    </row>
    <row r="7559" spans="1:4" x14ac:dyDescent="0.35">
      <c r="A7559">
        <v>241110</v>
      </c>
      <c r="B7559">
        <v>2200</v>
      </c>
      <c r="C7559">
        <v>1.3126599999999999</v>
      </c>
      <c r="D7559">
        <f t="shared" si="118"/>
        <v>0</v>
      </c>
    </row>
    <row r="7560" spans="1:4" x14ac:dyDescent="0.35">
      <c r="A7560">
        <v>241110</v>
      </c>
      <c r="B7560">
        <v>2300</v>
      </c>
      <c r="C7560">
        <v>0.73544100000000001</v>
      </c>
      <c r="D7560">
        <f t="shared" si="118"/>
        <v>0</v>
      </c>
    </row>
    <row r="7561" spans="1:4" x14ac:dyDescent="0.35">
      <c r="A7561">
        <v>241111</v>
      </c>
      <c r="B7561">
        <v>0</v>
      </c>
      <c r="C7561">
        <v>0.816353</v>
      </c>
      <c r="D7561">
        <f t="shared" si="118"/>
        <v>0</v>
      </c>
    </row>
    <row r="7562" spans="1:4" x14ac:dyDescent="0.35">
      <c r="A7562">
        <v>241111</v>
      </c>
      <c r="B7562">
        <v>100</v>
      </c>
      <c r="C7562">
        <v>0.68942700000000001</v>
      </c>
      <c r="D7562">
        <f t="shared" si="118"/>
        <v>0</v>
      </c>
    </row>
    <row r="7563" spans="1:4" x14ac:dyDescent="0.35">
      <c r="A7563">
        <v>241111</v>
      </c>
      <c r="B7563">
        <v>200</v>
      </c>
      <c r="C7563">
        <v>0.72953299999999999</v>
      </c>
      <c r="D7563">
        <f t="shared" si="118"/>
        <v>0</v>
      </c>
    </row>
    <row r="7564" spans="1:4" x14ac:dyDescent="0.35">
      <c r="A7564">
        <v>241111</v>
      </c>
      <c r="B7564">
        <v>300</v>
      </c>
      <c r="C7564">
        <v>0.22701399999999999</v>
      </c>
      <c r="D7564">
        <f t="shared" si="118"/>
        <v>0</v>
      </c>
    </row>
    <row r="7565" spans="1:4" x14ac:dyDescent="0.35">
      <c r="A7565">
        <v>241111</v>
      </c>
      <c r="B7565">
        <v>400</v>
      </c>
      <c r="C7565">
        <v>0.651258</v>
      </c>
      <c r="D7565">
        <f t="shared" si="118"/>
        <v>0</v>
      </c>
    </row>
    <row r="7566" spans="1:4" x14ac:dyDescent="0.35">
      <c r="A7566">
        <v>241111</v>
      </c>
      <c r="B7566">
        <v>500</v>
      </c>
      <c r="C7566">
        <v>0.65743600000000002</v>
      </c>
      <c r="D7566">
        <f t="shared" si="118"/>
        <v>0</v>
      </c>
    </row>
    <row r="7567" spans="1:4" x14ac:dyDescent="0.35">
      <c r="A7567">
        <v>241111</v>
      </c>
      <c r="B7567">
        <v>600</v>
      </c>
      <c r="C7567">
        <v>0.33964699999999998</v>
      </c>
      <c r="D7567">
        <f t="shared" si="118"/>
        <v>0</v>
      </c>
    </row>
    <row r="7568" spans="1:4" x14ac:dyDescent="0.35">
      <c r="A7568">
        <v>241111</v>
      </c>
      <c r="B7568">
        <v>700</v>
      </c>
      <c r="C7568">
        <v>7.4882500000000005E-2</v>
      </c>
      <c r="D7568">
        <f t="shared" si="118"/>
        <v>0</v>
      </c>
    </row>
    <row r="7569" spans="1:4" x14ac:dyDescent="0.35">
      <c r="A7569">
        <v>241111</v>
      </c>
      <c r="B7569">
        <v>800</v>
      </c>
      <c r="C7569">
        <v>0.76212299999999999</v>
      </c>
      <c r="D7569">
        <f t="shared" si="118"/>
        <v>0</v>
      </c>
    </row>
    <row r="7570" spans="1:4" x14ac:dyDescent="0.35">
      <c r="A7570">
        <v>241111</v>
      </c>
      <c r="B7570">
        <v>900</v>
      </c>
      <c r="C7570">
        <v>0.33429700000000001</v>
      </c>
      <c r="D7570">
        <f t="shared" si="118"/>
        <v>0</v>
      </c>
    </row>
    <row r="7571" spans="1:4" x14ac:dyDescent="0.35">
      <c r="A7571">
        <v>241111</v>
      </c>
      <c r="B7571">
        <v>1000</v>
      </c>
      <c r="C7571">
        <v>0.57850800000000002</v>
      </c>
      <c r="D7571">
        <f t="shared" si="118"/>
        <v>0</v>
      </c>
    </row>
    <row r="7572" spans="1:4" x14ac:dyDescent="0.35">
      <c r="A7572">
        <v>241111</v>
      </c>
      <c r="B7572">
        <v>1100</v>
      </c>
      <c r="C7572">
        <v>0.86326700000000001</v>
      </c>
      <c r="D7572">
        <f t="shared" si="118"/>
        <v>0</v>
      </c>
    </row>
    <row r="7573" spans="1:4" x14ac:dyDescent="0.35">
      <c r="A7573">
        <v>241111</v>
      </c>
      <c r="B7573">
        <v>1200</v>
      </c>
      <c r="C7573">
        <v>1.18083</v>
      </c>
      <c r="D7573">
        <f t="shared" si="118"/>
        <v>0</v>
      </c>
    </row>
    <row r="7574" spans="1:4" x14ac:dyDescent="0.35">
      <c r="A7574">
        <v>241111</v>
      </c>
      <c r="B7574">
        <v>1300</v>
      </c>
      <c r="C7574">
        <v>1.8761399999999999</v>
      </c>
      <c r="D7574">
        <f t="shared" si="118"/>
        <v>0</v>
      </c>
    </row>
    <row r="7575" spans="1:4" x14ac:dyDescent="0.35">
      <c r="A7575">
        <v>241111</v>
      </c>
      <c r="B7575">
        <v>1400</v>
      </c>
      <c r="C7575">
        <v>1.7777799999999999</v>
      </c>
      <c r="D7575">
        <f t="shared" si="118"/>
        <v>0</v>
      </c>
    </row>
    <row r="7576" spans="1:4" x14ac:dyDescent="0.35">
      <c r="A7576">
        <v>241111</v>
      </c>
      <c r="B7576">
        <v>1500</v>
      </c>
      <c r="C7576">
        <v>1.99962</v>
      </c>
      <c r="D7576">
        <f t="shared" si="118"/>
        <v>0</v>
      </c>
    </row>
    <row r="7577" spans="1:4" x14ac:dyDescent="0.35">
      <c r="A7577">
        <v>241111</v>
      </c>
      <c r="B7577">
        <v>1600</v>
      </c>
      <c r="C7577">
        <v>1.70753</v>
      </c>
      <c r="D7577">
        <f t="shared" si="118"/>
        <v>0</v>
      </c>
    </row>
    <row r="7578" spans="1:4" x14ac:dyDescent="0.35">
      <c r="A7578">
        <v>241111</v>
      </c>
      <c r="B7578">
        <v>1700</v>
      </c>
      <c r="C7578">
        <v>1.7406900000000001</v>
      </c>
      <c r="D7578">
        <f t="shared" si="118"/>
        <v>0</v>
      </c>
    </row>
    <row r="7579" spans="1:4" x14ac:dyDescent="0.35">
      <c r="A7579">
        <v>241111</v>
      </c>
      <c r="B7579">
        <v>1800</v>
      </c>
      <c r="C7579">
        <v>1.8159000000000001</v>
      </c>
      <c r="D7579">
        <f t="shared" si="118"/>
        <v>0</v>
      </c>
    </row>
    <row r="7580" spans="1:4" x14ac:dyDescent="0.35">
      <c r="A7580">
        <v>241111</v>
      </c>
      <c r="B7580">
        <v>1900</v>
      </c>
      <c r="C7580">
        <v>1.58182</v>
      </c>
      <c r="D7580">
        <f t="shared" si="118"/>
        <v>0</v>
      </c>
    </row>
    <row r="7581" spans="1:4" x14ac:dyDescent="0.35">
      <c r="A7581">
        <v>241111</v>
      </c>
      <c r="B7581">
        <v>2000</v>
      </c>
      <c r="C7581">
        <v>1.1906300000000001</v>
      </c>
      <c r="D7581">
        <f t="shared" si="118"/>
        <v>0</v>
      </c>
    </row>
    <row r="7582" spans="1:4" x14ac:dyDescent="0.35">
      <c r="A7582">
        <v>241111</v>
      </c>
      <c r="B7582">
        <v>2100</v>
      </c>
      <c r="C7582">
        <v>0.67806200000000005</v>
      </c>
      <c r="D7582">
        <f t="shared" si="118"/>
        <v>0</v>
      </c>
    </row>
    <row r="7583" spans="1:4" x14ac:dyDescent="0.35">
      <c r="A7583">
        <v>241111</v>
      </c>
      <c r="B7583">
        <v>2200</v>
      </c>
      <c r="C7583">
        <v>0.57948</v>
      </c>
      <c r="D7583">
        <f t="shared" si="118"/>
        <v>0</v>
      </c>
    </row>
    <row r="7584" spans="1:4" x14ac:dyDescent="0.35">
      <c r="A7584">
        <v>241111</v>
      </c>
      <c r="B7584">
        <v>2300</v>
      </c>
      <c r="C7584">
        <v>0.23930399999999999</v>
      </c>
      <c r="D7584">
        <f t="shared" si="118"/>
        <v>0</v>
      </c>
    </row>
    <row r="7585" spans="1:4" x14ac:dyDescent="0.35">
      <c r="A7585">
        <v>241112</v>
      </c>
      <c r="B7585">
        <v>0</v>
      </c>
      <c r="C7585">
        <v>0.13136</v>
      </c>
      <c r="D7585">
        <f t="shared" si="118"/>
        <v>0</v>
      </c>
    </row>
    <row r="7586" spans="1:4" x14ac:dyDescent="0.35">
      <c r="A7586">
        <v>241112</v>
      </c>
      <c r="B7586">
        <v>100</v>
      </c>
      <c r="C7586">
        <v>0.138352</v>
      </c>
      <c r="D7586">
        <f t="shared" si="118"/>
        <v>0</v>
      </c>
    </row>
    <row r="7587" spans="1:4" x14ac:dyDescent="0.35">
      <c r="A7587">
        <v>241112</v>
      </c>
      <c r="B7587">
        <v>200</v>
      </c>
      <c r="C7587">
        <v>0.165043</v>
      </c>
      <c r="D7587">
        <f t="shared" si="118"/>
        <v>0</v>
      </c>
    </row>
    <row r="7588" spans="1:4" x14ac:dyDescent="0.35">
      <c r="A7588">
        <v>241112</v>
      </c>
      <c r="B7588">
        <v>300</v>
      </c>
      <c r="C7588">
        <v>0.47732999999999998</v>
      </c>
      <c r="D7588">
        <f t="shared" si="118"/>
        <v>0</v>
      </c>
    </row>
    <row r="7589" spans="1:4" x14ac:dyDescent="0.35">
      <c r="A7589">
        <v>241112</v>
      </c>
      <c r="B7589">
        <v>400</v>
      </c>
      <c r="C7589">
        <v>0.46647499999999997</v>
      </c>
      <c r="D7589">
        <f t="shared" si="118"/>
        <v>0</v>
      </c>
    </row>
    <row r="7590" spans="1:4" x14ac:dyDescent="0.35">
      <c r="A7590">
        <v>241112</v>
      </c>
      <c r="B7590">
        <v>500</v>
      </c>
      <c r="C7590">
        <v>0.239842</v>
      </c>
      <c r="D7590">
        <f t="shared" si="118"/>
        <v>0</v>
      </c>
    </row>
    <row r="7591" spans="1:4" x14ac:dyDescent="0.35">
      <c r="A7591">
        <v>241112</v>
      </c>
      <c r="B7591">
        <v>600</v>
      </c>
      <c r="C7591">
        <v>0.30208000000000002</v>
      </c>
      <c r="D7591">
        <f t="shared" si="118"/>
        <v>0</v>
      </c>
    </row>
    <row r="7592" spans="1:4" x14ac:dyDescent="0.35">
      <c r="A7592">
        <v>241112</v>
      </c>
      <c r="B7592">
        <v>700</v>
      </c>
      <c r="C7592">
        <v>0.46824100000000002</v>
      </c>
      <c r="D7592">
        <f t="shared" si="118"/>
        <v>0</v>
      </c>
    </row>
    <row r="7593" spans="1:4" x14ac:dyDescent="0.35">
      <c r="A7593">
        <v>241112</v>
      </c>
      <c r="B7593">
        <v>800</v>
      </c>
      <c r="C7593">
        <v>0.44751999999999997</v>
      </c>
      <c r="D7593">
        <f t="shared" si="118"/>
        <v>0</v>
      </c>
    </row>
    <row r="7594" spans="1:4" x14ac:dyDescent="0.35">
      <c r="A7594">
        <v>241112</v>
      </c>
      <c r="B7594">
        <v>900</v>
      </c>
      <c r="C7594">
        <v>2.8458799999999999E-2</v>
      </c>
      <c r="D7594">
        <f t="shared" si="118"/>
        <v>0</v>
      </c>
    </row>
    <row r="7595" spans="1:4" x14ac:dyDescent="0.35">
      <c r="A7595">
        <v>241112</v>
      </c>
      <c r="B7595">
        <v>1000</v>
      </c>
      <c r="C7595">
        <v>0.514351</v>
      </c>
      <c r="D7595">
        <f t="shared" si="118"/>
        <v>0</v>
      </c>
    </row>
    <row r="7596" spans="1:4" x14ac:dyDescent="0.35">
      <c r="A7596">
        <v>241112</v>
      </c>
      <c r="B7596">
        <v>1100</v>
      </c>
      <c r="C7596">
        <v>0.262795</v>
      </c>
      <c r="D7596">
        <f t="shared" si="118"/>
        <v>0</v>
      </c>
    </row>
    <row r="7597" spans="1:4" x14ac:dyDescent="0.35">
      <c r="A7597">
        <v>241112</v>
      </c>
      <c r="B7597">
        <v>1200</v>
      </c>
      <c r="C7597">
        <v>1.7535000000000001</v>
      </c>
      <c r="D7597">
        <f t="shared" si="118"/>
        <v>0</v>
      </c>
    </row>
    <row r="7598" spans="1:4" x14ac:dyDescent="0.35">
      <c r="A7598">
        <v>241112</v>
      </c>
      <c r="B7598">
        <v>1300</v>
      </c>
      <c r="C7598">
        <v>1.95424</v>
      </c>
      <c r="D7598">
        <f t="shared" si="118"/>
        <v>0</v>
      </c>
    </row>
    <row r="7599" spans="1:4" x14ac:dyDescent="0.35">
      <c r="A7599">
        <v>241112</v>
      </c>
      <c r="B7599">
        <v>1400</v>
      </c>
      <c r="C7599">
        <v>1.8946799999999999</v>
      </c>
      <c r="D7599">
        <f t="shared" si="118"/>
        <v>0</v>
      </c>
    </row>
    <row r="7600" spans="1:4" x14ac:dyDescent="0.35">
      <c r="A7600">
        <v>241112</v>
      </c>
      <c r="B7600">
        <v>1500</v>
      </c>
      <c r="C7600">
        <v>1.7971699999999999</v>
      </c>
      <c r="D7600">
        <f t="shared" si="118"/>
        <v>0</v>
      </c>
    </row>
    <row r="7601" spans="1:4" x14ac:dyDescent="0.35">
      <c r="A7601">
        <v>241112</v>
      </c>
      <c r="B7601">
        <v>1600</v>
      </c>
      <c r="C7601">
        <v>1.76413</v>
      </c>
      <c r="D7601">
        <f t="shared" si="118"/>
        <v>0</v>
      </c>
    </row>
    <row r="7602" spans="1:4" x14ac:dyDescent="0.35">
      <c r="A7602">
        <v>241112</v>
      </c>
      <c r="B7602">
        <v>1700</v>
      </c>
      <c r="C7602">
        <v>1.8237699999999999</v>
      </c>
      <c r="D7602">
        <f t="shared" si="118"/>
        <v>0</v>
      </c>
    </row>
    <row r="7603" spans="1:4" x14ac:dyDescent="0.35">
      <c r="A7603">
        <v>241112</v>
      </c>
      <c r="B7603">
        <v>1800</v>
      </c>
      <c r="C7603">
        <v>1.7695700000000001</v>
      </c>
      <c r="D7603">
        <f t="shared" si="118"/>
        <v>0</v>
      </c>
    </row>
    <row r="7604" spans="1:4" x14ac:dyDescent="0.35">
      <c r="A7604">
        <v>241112</v>
      </c>
      <c r="B7604">
        <v>1900</v>
      </c>
      <c r="C7604">
        <v>1.3635299999999999</v>
      </c>
      <c r="D7604">
        <f t="shared" si="118"/>
        <v>0</v>
      </c>
    </row>
    <row r="7605" spans="1:4" x14ac:dyDescent="0.35">
      <c r="A7605">
        <v>241112</v>
      </c>
      <c r="B7605">
        <v>2000</v>
      </c>
      <c r="C7605">
        <v>1.0749899999999999</v>
      </c>
      <c r="D7605">
        <f t="shared" si="118"/>
        <v>0</v>
      </c>
    </row>
    <row r="7606" spans="1:4" x14ac:dyDescent="0.35">
      <c r="A7606">
        <v>241112</v>
      </c>
      <c r="B7606">
        <v>2100</v>
      </c>
      <c r="C7606">
        <v>0.73145400000000005</v>
      </c>
      <c r="D7606">
        <f t="shared" si="118"/>
        <v>0</v>
      </c>
    </row>
    <row r="7607" spans="1:4" x14ac:dyDescent="0.35">
      <c r="A7607">
        <v>241112</v>
      </c>
      <c r="B7607">
        <v>2200</v>
      </c>
      <c r="C7607">
        <v>0.15307599999999999</v>
      </c>
      <c r="D7607">
        <f t="shared" si="118"/>
        <v>0</v>
      </c>
    </row>
    <row r="7608" spans="1:4" x14ac:dyDescent="0.35">
      <c r="A7608">
        <v>241112</v>
      </c>
      <c r="B7608">
        <v>2300</v>
      </c>
      <c r="C7608">
        <v>0.51826000000000005</v>
      </c>
      <c r="D7608">
        <f t="shared" si="118"/>
        <v>0</v>
      </c>
    </row>
    <row r="7609" spans="1:4" x14ac:dyDescent="0.35">
      <c r="A7609">
        <v>241113</v>
      </c>
      <c r="B7609">
        <v>0</v>
      </c>
      <c r="C7609">
        <v>8.4348900000000004E-2</v>
      </c>
      <c r="D7609">
        <f t="shared" si="118"/>
        <v>0</v>
      </c>
    </row>
    <row r="7610" spans="1:4" x14ac:dyDescent="0.35">
      <c r="A7610">
        <v>241113</v>
      </c>
      <c r="B7610">
        <v>100</v>
      </c>
      <c r="C7610">
        <v>4.9723200000000002E-2</v>
      </c>
      <c r="D7610">
        <f t="shared" si="118"/>
        <v>0</v>
      </c>
    </row>
    <row r="7611" spans="1:4" x14ac:dyDescent="0.35">
      <c r="A7611">
        <v>241113</v>
      </c>
      <c r="B7611">
        <v>200</v>
      </c>
      <c r="C7611">
        <v>0.21913299999999999</v>
      </c>
      <c r="D7611">
        <f t="shared" si="118"/>
        <v>0</v>
      </c>
    </row>
    <row r="7612" spans="1:4" x14ac:dyDescent="0.35">
      <c r="A7612">
        <v>241113</v>
      </c>
      <c r="B7612">
        <v>300</v>
      </c>
      <c r="C7612">
        <v>0.19863600000000001</v>
      </c>
      <c r="D7612">
        <f t="shared" si="118"/>
        <v>0</v>
      </c>
    </row>
    <row r="7613" spans="1:4" x14ac:dyDescent="0.35">
      <c r="A7613">
        <v>241113</v>
      </c>
      <c r="B7613">
        <v>400</v>
      </c>
      <c r="C7613">
        <v>0.198573</v>
      </c>
      <c r="D7613">
        <f t="shared" si="118"/>
        <v>0</v>
      </c>
    </row>
    <row r="7614" spans="1:4" x14ac:dyDescent="0.35">
      <c r="A7614">
        <v>241113</v>
      </c>
      <c r="B7614">
        <v>500</v>
      </c>
      <c r="C7614">
        <v>9.7909499999999997E-2</v>
      </c>
      <c r="D7614">
        <f t="shared" si="118"/>
        <v>0</v>
      </c>
    </row>
    <row r="7615" spans="1:4" x14ac:dyDescent="0.35">
      <c r="A7615">
        <v>241113</v>
      </c>
      <c r="B7615">
        <v>600</v>
      </c>
      <c r="C7615">
        <v>4.9668200000000003E-2</v>
      </c>
      <c r="D7615">
        <f t="shared" si="118"/>
        <v>0</v>
      </c>
    </row>
    <row r="7616" spans="1:4" x14ac:dyDescent="0.35">
      <c r="A7616">
        <v>241113</v>
      </c>
      <c r="B7616">
        <v>700</v>
      </c>
      <c r="C7616">
        <v>0.520845</v>
      </c>
      <c r="D7616">
        <f t="shared" si="118"/>
        <v>0</v>
      </c>
    </row>
    <row r="7617" spans="1:4" x14ac:dyDescent="0.35">
      <c r="A7617">
        <v>241113</v>
      </c>
      <c r="B7617">
        <v>800</v>
      </c>
      <c r="C7617">
        <v>0.24593200000000001</v>
      </c>
      <c r="D7617">
        <f t="shared" si="118"/>
        <v>0</v>
      </c>
    </row>
    <row r="7618" spans="1:4" x14ac:dyDescent="0.35">
      <c r="A7618">
        <v>241113</v>
      </c>
      <c r="B7618">
        <v>900</v>
      </c>
      <c r="C7618">
        <v>0.45912599999999998</v>
      </c>
      <c r="D7618">
        <f t="shared" si="118"/>
        <v>0</v>
      </c>
    </row>
    <row r="7619" spans="1:4" x14ac:dyDescent="0.35">
      <c r="A7619">
        <v>241113</v>
      </c>
      <c r="B7619">
        <v>1000</v>
      </c>
      <c r="C7619">
        <v>1.0646</v>
      </c>
      <c r="D7619">
        <f t="shared" ref="D7619:D7682" si="119">IF(C7619&gt;=(5.4),1,0)</f>
        <v>0</v>
      </c>
    </row>
    <row r="7620" spans="1:4" x14ac:dyDescent="0.35">
      <c r="A7620">
        <v>241113</v>
      </c>
      <c r="B7620">
        <v>1100</v>
      </c>
      <c r="C7620">
        <v>2.2202000000000002</v>
      </c>
      <c r="D7620">
        <f t="shared" si="119"/>
        <v>0</v>
      </c>
    </row>
    <row r="7621" spans="1:4" x14ac:dyDescent="0.35">
      <c r="A7621">
        <v>241113</v>
      </c>
      <c r="B7621">
        <v>1200</v>
      </c>
      <c r="C7621">
        <v>2.6680799999999998</v>
      </c>
      <c r="D7621">
        <f t="shared" si="119"/>
        <v>0</v>
      </c>
    </row>
    <row r="7622" spans="1:4" x14ac:dyDescent="0.35">
      <c r="A7622">
        <v>241113</v>
      </c>
      <c r="B7622">
        <v>1300</v>
      </c>
      <c r="C7622">
        <v>2.92997</v>
      </c>
      <c r="D7622">
        <f t="shared" si="119"/>
        <v>0</v>
      </c>
    </row>
    <row r="7623" spans="1:4" x14ac:dyDescent="0.35">
      <c r="A7623">
        <v>241113</v>
      </c>
      <c r="B7623">
        <v>1400</v>
      </c>
      <c r="C7623">
        <v>2.87941</v>
      </c>
      <c r="D7623">
        <f t="shared" si="119"/>
        <v>0</v>
      </c>
    </row>
    <row r="7624" spans="1:4" x14ac:dyDescent="0.35">
      <c r="A7624">
        <v>241113</v>
      </c>
      <c r="B7624">
        <v>1500</v>
      </c>
      <c r="C7624">
        <v>2.7021500000000001</v>
      </c>
      <c r="D7624">
        <f t="shared" si="119"/>
        <v>0</v>
      </c>
    </row>
    <row r="7625" spans="1:4" x14ac:dyDescent="0.35">
      <c r="A7625">
        <v>241113</v>
      </c>
      <c r="B7625">
        <v>1600</v>
      </c>
      <c r="C7625">
        <v>2.5702699999999998</v>
      </c>
      <c r="D7625">
        <f t="shared" si="119"/>
        <v>0</v>
      </c>
    </row>
    <row r="7626" spans="1:4" x14ac:dyDescent="0.35">
      <c r="A7626">
        <v>241113</v>
      </c>
      <c r="B7626">
        <v>1700</v>
      </c>
      <c r="C7626">
        <v>2.6871100000000001</v>
      </c>
      <c r="D7626">
        <f t="shared" si="119"/>
        <v>0</v>
      </c>
    </row>
    <row r="7627" spans="1:4" x14ac:dyDescent="0.35">
      <c r="A7627">
        <v>241113</v>
      </c>
      <c r="B7627">
        <v>1800</v>
      </c>
      <c r="C7627">
        <v>2.0950899999999999</v>
      </c>
      <c r="D7627">
        <f t="shared" si="119"/>
        <v>0</v>
      </c>
    </row>
    <row r="7628" spans="1:4" x14ac:dyDescent="0.35">
      <c r="A7628">
        <v>241113</v>
      </c>
      <c r="B7628">
        <v>1900</v>
      </c>
      <c r="C7628">
        <v>1.75217</v>
      </c>
      <c r="D7628">
        <f t="shared" si="119"/>
        <v>0</v>
      </c>
    </row>
    <row r="7629" spans="1:4" x14ac:dyDescent="0.35">
      <c r="A7629">
        <v>241113</v>
      </c>
      <c r="B7629">
        <v>2000</v>
      </c>
      <c r="C7629">
        <v>1.35395</v>
      </c>
      <c r="D7629">
        <f t="shared" si="119"/>
        <v>0</v>
      </c>
    </row>
    <row r="7630" spans="1:4" x14ac:dyDescent="0.35">
      <c r="A7630">
        <v>241113</v>
      </c>
      <c r="B7630">
        <v>2100</v>
      </c>
      <c r="C7630">
        <v>1.1400300000000001</v>
      </c>
      <c r="D7630">
        <f t="shared" si="119"/>
        <v>0</v>
      </c>
    </row>
    <row r="7631" spans="1:4" x14ac:dyDescent="0.35">
      <c r="A7631">
        <v>241113</v>
      </c>
      <c r="B7631">
        <v>2200</v>
      </c>
      <c r="C7631">
        <v>1.20208</v>
      </c>
      <c r="D7631">
        <f t="shared" si="119"/>
        <v>0</v>
      </c>
    </row>
    <row r="7632" spans="1:4" x14ac:dyDescent="0.35">
      <c r="A7632">
        <v>241113</v>
      </c>
      <c r="B7632">
        <v>2300</v>
      </c>
      <c r="C7632">
        <v>0.57557700000000001</v>
      </c>
      <c r="D7632">
        <f t="shared" si="119"/>
        <v>0</v>
      </c>
    </row>
    <row r="7633" spans="1:4" x14ac:dyDescent="0.35">
      <c r="A7633">
        <v>241114</v>
      </c>
      <c r="B7633">
        <v>0</v>
      </c>
      <c r="C7633">
        <v>0.37634699999999999</v>
      </c>
      <c r="D7633">
        <f t="shared" si="119"/>
        <v>0</v>
      </c>
    </row>
    <row r="7634" spans="1:4" x14ac:dyDescent="0.35">
      <c r="A7634">
        <v>241114</v>
      </c>
      <c r="B7634">
        <v>100</v>
      </c>
      <c r="C7634">
        <v>0.498471</v>
      </c>
      <c r="D7634">
        <f t="shared" si="119"/>
        <v>0</v>
      </c>
    </row>
    <row r="7635" spans="1:4" x14ac:dyDescent="0.35">
      <c r="A7635">
        <v>241114</v>
      </c>
      <c r="B7635">
        <v>200</v>
      </c>
      <c r="C7635">
        <v>0.27132800000000001</v>
      </c>
      <c r="D7635">
        <f t="shared" si="119"/>
        <v>0</v>
      </c>
    </row>
    <row r="7636" spans="1:4" x14ac:dyDescent="0.35">
      <c r="A7636">
        <v>241114</v>
      </c>
      <c r="B7636">
        <v>300</v>
      </c>
      <c r="C7636">
        <v>0.52729300000000001</v>
      </c>
      <c r="D7636">
        <f t="shared" si="119"/>
        <v>0</v>
      </c>
    </row>
    <row r="7637" spans="1:4" x14ac:dyDescent="0.35">
      <c r="A7637">
        <v>241114</v>
      </c>
      <c r="B7637">
        <v>400</v>
      </c>
      <c r="C7637">
        <v>0.31284299999999998</v>
      </c>
      <c r="D7637">
        <f t="shared" si="119"/>
        <v>0</v>
      </c>
    </row>
    <row r="7638" spans="1:4" x14ac:dyDescent="0.35">
      <c r="A7638">
        <v>241114</v>
      </c>
      <c r="B7638">
        <v>500</v>
      </c>
      <c r="C7638">
        <v>0.33500799999999997</v>
      </c>
      <c r="D7638">
        <f t="shared" si="119"/>
        <v>0</v>
      </c>
    </row>
    <row r="7639" spans="1:4" x14ac:dyDescent="0.35">
      <c r="A7639">
        <v>241114</v>
      </c>
      <c r="B7639">
        <v>600</v>
      </c>
      <c r="C7639">
        <v>0.84524100000000002</v>
      </c>
      <c r="D7639">
        <f t="shared" si="119"/>
        <v>0</v>
      </c>
    </row>
    <row r="7640" spans="1:4" x14ac:dyDescent="0.35">
      <c r="A7640">
        <v>241114</v>
      </c>
      <c r="B7640">
        <v>700</v>
      </c>
      <c r="C7640">
        <v>0.23100499999999999</v>
      </c>
      <c r="D7640">
        <f t="shared" si="119"/>
        <v>0</v>
      </c>
    </row>
    <row r="7641" spans="1:4" x14ac:dyDescent="0.35">
      <c r="A7641">
        <v>241114</v>
      </c>
      <c r="B7641">
        <v>800</v>
      </c>
      <c r="C7641">
        <v>0.91580499999999998</v>
      </c>
      <c r="D7641">
        <f t="shared" si="119"/>
        <v>0</v>
      </c>
    </row>
    <row r="7642" spans="1:4" x14ac:dyDescent="0.35">
      <c r="A7642">
        <v>241114</v>
      </c>
      <c r="B7642">
        <v>900</v>
      </c>
      <c r="C7642">
        <v>0.30705100000000002</v>
      </c>
      <c r="D7642">
        <f t="shared" si="119"/>
        <v>0</v>
      </c>
    </row>
    <row r="7643" spans="1:4" x14ac:dyDescent="0.35">
      <c r="A7643">
        <v>241114</v>
      </c>
      <c r="B7643">
        <v>1000</v>
      </c>
      <c r="C7643">
        <v>0.97055199999999997</v>
      </c>
      <c r="D7643">
        <f t="shared" si="119"/>
        <v>0</v>
      </c>
    </row>
    <row r="7644" spans="1:4" x14ac:dyDescent="0.35">
      <c r="A7644">
        <v>241114</v>
      </c>
      <c r="B7644">
        <v>1100</v>
      </c>
      <c r="C7644">
        <v>1.6682699999999999</v>
      </c>
      <c r="D7644">
        <f t="shared" si="119"/>
        <v>0</v>
      </c>
    </row>
    <row r="7645" spans="1:4" x14ac:dyDescent="0.35">
      <c r="A7645">
        <v>241114</v>
      </c>
      <c r="B7645">
        <v>1200</v>
      </c>
      <c r="C7645">
        <v>2.0194200000000002</v>
      </c>
      <c r="D7645">
        <f t="shared" si="119"/>
        <v>0</v>
      </c>
    </row>
    <row r="7646" spans="1:4" x14ac:dyDescent="0.35">
      <c r="A7646">
        <v>241114</v>
      </c>
      <c r="B7646">
        <v>1300</v>
      </c>
      <c r="C7646">
        <v>2.27136</v>
      </c>
      <c r="D7646">
        <f t="shared" si="119"/>
        <v>0</v>
      </c>
    </row>
    <row r="7647" spans="1:4" x14ac:dyDescent="0.35">
      <c r="A7647">
        <v>241114</v>
      </c>
      <c r="B7647">
        <v>1400</v>
      </c>
      <c r="C7647">
        <v>2.1784599999999998</v>
      </c>
      <c r="D7647">
        <f t="shared" si="119"/>
        <v>0</v>
      </c>
    </row>
    <row r="7648" spans="1:4" x14ac:dyDescent="0.35">
      <c r="A7648">
        <v>241114</v>
      </c>
      <c r="B7648">
        <v>1500</v>
      </c>
      <c r="C7648">
        <v>2.4125399999999999</v>
      </c>
      <c r="D7648">
        <f t="shared" si="119"/>
        <v>0</v>
      </c>
    </row>
    <row r="7649" spans="1:4" x14ac:dyDescent="0.35">
      <c r="A7649">
        <v>241114</v>
      </c>
      <c r="B7649">
        <v>1600</v>
      </c>
      <c r="C7649">
        <v>2.61219</v>
      </c>
      <c r="D7649">
        <f t="shared" si="119"/>
        <v>0</v>
      </c>
    </row>
    <row r="7650" spans="1:4" x14ac:dyDescent="0.35">
      <c r="A7650">
        <v>241114</v>
      </c>
      <c r="B7650">
        <v>1700</v>
      </c>
      <c r="C7650">
        <v>2.45505</v>
      </c>
      <c r="D7650">
        <f t="shared" si="119"/>
        <v>0</v>
      </c>
    </row>
    <row r="7651" spans="1:4" x14ac:dyDescent="0.35">
      <c r="A7651">
        <v>241114</v>
      </c>
      <c r="B7651">
        <v>1800</v>
      </c>
      <c r="C7651">
        <v>2.0414400000000001</v>
      </c>
      <c r="D7651">
        <f t="shared" si="119"/>
        <v>0</v>
      </c>
    </row>
    <row r="7652" spans="1:4" x14ac:dyDescent="0.35">
      <c r="A7652">
        <v>241114</v>
      </c>
      <c r="B7652">
        <v>1900</v>
      </c>
      <c r="C7652">
        <v>1.9821800000000001</v>
      </c>
      <c r="D7652">
        <f t="shared" si="119"/>
        <v>0</v>
      </c>
    </row>
    <row r="7653" spans="1:4" x14ac:dyDescent="0.35">
      <c r="A7653">
        <v>241114</v>
      </c>
      <c r="B7653">
        <v>2000</v>
      </c>
      <c r="C7653">
        <v>1.3198000000000001</v>
      </c>
      <c r="D7653">
        <f t="shared" si="119"/>
        <v>0</v>
      </c>
    </row>
    <row r="7654" spans="1:4" x14ac:dyDescent="0.35">
      <c r="A7654">
        <v>241114</v>
      </c>
      <c r="B7654">
        <v>2100</v>
      </c>
      <c r="C7654">
        <v>0.79339999999999999</v>
      </c>
      <c r="D7654">
        <f t="shared" si="119"/>
        <v>0</v>
      </c>
    </row>
    <row r="7655" spans="1:4" x14ac:dyDescent="0.35">
      <c r="A7655">
        <v>241114</v>
      </c>
      <c r="B7655">
        <v>2200</v>
      </c>
      <c r="C7655">
        <v>0.70238400000000001</v>
      </c>
      <c r="D7655">
        <f t="shared" si="119"/>
        <v>0</v>
      </c>
    </row>
    <row r="7656" spans="1:4" x14ac:dyDescent="0.35">
      <c r="A7656">
        <v>241114</v>
      </c>
      <c r="B7656">
        <v>2300</v>
      </c>
      <c r="C7656">
        <v>1.07857</v>
      </c>
      <c r="D7656">
        <f t="shared" si="119"/>
        <v>0</v>
      </c>
    </row>
    <row r="7657" spans="1:4" x14ac:dyDescent="0.35">
      <c r="A7657">
        <v>241115</v>
      </c>
      <c r="B7657">
        <v>0</v>
      </c>
      <c r="C7657">
        <v>0.56753500000000001</v>
      </c>
      <c r="D7657">
        <f t="shared" si="119"/>
        <v>0</v>
      </c>
    </row>
    <row r="7658" spans="1:4" x14ac:dyDescent="0.35">
      <c r="A7658">
        <v>241115</v>
      </c>
      <c r="B7658">
        <v>100</v>
      </c>
      <c r="C7658">
        <v>0.705322</v>
      </c>
      <c r="D7658">
        <f t="shared" si="119"/>
        <v>0</v>
      </c>
    </row>
    <row r="7659" spans="1:4" x14ac:dyDescent="0.35">
      <c r="A7659">
        <v>241115</v>
      </c>
      <c r="B7659">
        <v>200</v>
      </c>
      <c r="C7659">
        <v>0.70995799999999998</v>
      </c>
      <c r="D7659">
        <f t="shared" si="119"/>
        <v>0</v>
      </c>
    </row>
    <row r="7660" spans="1:4" x14ac:dyDescent="0.35">
      <c r="A7660">
        <v>241115</v>
      </c>
      <c r="B7660">
        <v>300</v>
      </c>
      <c r="C7660">
        <v>0.95948800000000001</v>
      </c>
      <c r="D7660">
        <f t="shared" si="119"/>
        <v>0</v>
      </c>
    </row>
    <row r="7661" spans="1:4" x14ac:dyDescent="0.35">
      <c r="A7661">
        <v>241115</v>
      </c>
      <c r="B7661">
        <v>400</v>
      </c>
      <c r="C7661">
        <v>0.92423500000000003</v>
      </c>
      <c r="D7661">
        <f t="shared" si="119"/>
        <v>0</v>
      </c>
    </row>
    <row r="7662" spans="1:4" x14ac:dyDescent="0.35">
      <c r="A7662">
        <v>241115</v>
      </c>
      <c r="B7662">
        <v>500</v>
      </c>
      <c r="C7662">
        <v>0.67902099999999999</v>
      </c>
      <c r="D7662">
        <f t="shared" si="119"/>
        <v>0</v>
      </c>
    </row>
    <row r="7663" spans="1:4" x14ac:dyDescent="0.35">
      <c r="A7663">
        <v>241115</v>
      </c>
      <c r="B7663">
        <v>600</v>
      </c>
      <c r="C7663">
        <v>0.77981599999999995</v>
      </c>
      <c r="D7663">
        <f t="shared" si="119"/>
        <v>0</v>
      </c>
    </row>
    <row r="7664" spans="1:4" x14ac:dyDescent="0.35">
      <c r="A7664">
        <v>241115</v>
      </c>
      <c r="B7664">
        <v>700</v>
      </c>
      <c r="C7664">
        <v>0.40343099999999998</v>
      </c>
      <c r="D7664">
        <f t="shared" si="119"/>
        <v>0</v>
      </c>
    </row>
    <row r="7665" spans="1:4" x14ac:dyDescent="0.35">
      <c r="A7665">
        <v>241115</v>
      </c>
      <c r="B7665">
        <v>800</v>
      </c>
      <c r="C7665">
        <v>0.51684099999999999</v>
      </c>
      <c r="D7665">
        <f t="shared" si="119"/>
        <v>0</v>
      </c>
    </row>
    <row r="7666" spans="1:4" x14ac:dyDescent="0.35">
      <c r="A7666">
        <v>241115</v>
      </c>
      <c r="B7666">
        <v>900</v>
      </c>
      <c r="C7666">
        <v>0.23206599999999999</v>
      </c>
      <c r="D7666">
        <f t="shared" si="119"/>
        <v>0</v>
      </c>
    </row>
    <row r="7667" spans="1:4" x14ac:dyDescent="0.35">
      <c r="A7667">
        <v>241115</v>
      </c>
      <c r="B7667">
        <v>1000</v>
      </c>
      <c r="C7667">
        <v>1.12043</v>
      </c>
      <c r="D7667">
        <f t="shared" si="119"/>
        <v>0</v>
      </c>
    </row>
    <row r="7668" spans="1:4" x14ac:dyDescent="0.35">
      <c r="A7668">
        <v>241115</v>
      </c>
      <c r="B7668">
        <v>1100</v>
      </c>
      <c r="C7668">
        <v>1.7937700000000001</v>
      </c>
      <c r="D7668">
        <f t="shared" si="119"/>
        <v>0</v>
      </c>
    </row>
    <row r="7669" spans="1:4" x14ac:dyDescent="0.35">
      <c r="A7669">
        <v>241115</v>
      </c>
      <c r="B7669">
        <v>1200</v>
      </c>
      <c r="C7669">
        <v>2.2221299999999999</v>
      </c>
      <c r="D7669">
        <f t="shared" si="119"/>
        <v>0</v>
      </c>
    </row>
    <row r="7670" spans="1:4" x14ac:dyDescent="0.35">
      <c r="A7670">
        <v>241115</v>
      </c>
      <c r="B7670">
        <v>1300</v>
      </c>
      <c r="C7670">
        <v>2.0696400000000001</v>
      </c>
      <c r="D7670">
        <f t="shared" si="119"/>
        <v>0</v>
      </c>
    </row>
    <row r="7671" spans="1:4" x14ac:dyDescent="0.35">
      <c r="A7671">
        <v>241115</v>
      </c>
      <c r="B7671">
        <v>1400</v>
      </c>
      <c r="C7671">
        <v>2.5097800000000001</v>
      </c>
      <c r="D7671">
        <f t="shared" si="119"/>
        <v>0</v>
      </c>
    </row>
    <row r="7672" spans="1:4" x14ac:dyDescent="0.35">
      <c r="A7672">
        <v>241115</v>
      </c>
      <c r="B7672">
        <v>1500</v>
      </c>
      <c r="C7672">
        <v>2.4096199999999999</v>
      </c>
      <c r="D7672">
        <f t="shared" si="119"/>
        <v>0</v>
      </c>
    </row>
    <row r="7673" spans="1:4" x14ac:dyDescent="0.35">
      <c r="A7673">
        <v>241115</v>
      </c>
      <c r="B7673">
        <v>1600</v>
      </c>
      <c r="C7673">
        <v>2.4558900000000001</v>
      </c>
      <c r="D7673">
        <f t="shared" si="119"/>
        <v>0</v>
      </c>
    </row>
    <row r="7674" spans="1:4" x14ac:dyDescent="0.35">
      <c r="A7674">
        <v>241115</v>
      </c>
      <c r="B7674">
        <v>1700</v>
      </c>
      <c r="C7674">
        <v>2.1288999999999998</v>
      </c>
      <c r="D7674">
        <f t="shared" si="119"/>
        <v>0</v>
      </c>
    </row>
    <row r="7675" spans="1:4" x14ac:dyDescent="0.35">
      <c r="A7675">
        <v>241115</v>
      </c>
      <c r="B7675">
        <v>1800</v>
      </c>
      <c r="C7675">
        <v>1.9731000000000001</v>
      </c>
      <c r="D7675">
        <f t="shared" si="119"/>
        <v>0</v>
      </c>
    </row>
    <row r="7676" spans="1:4" x14ac:dyDescent="0.35">
      <c r="A7676">
        <v>241115</v>
      </c>
      <c r="B7676">
        <v>1900</v>
      </c>
      <c r="C7676">
        <v>1.72214</v>
      </c>
      <c r="D7676">
        <f t="shared" si="119"/>
        <v>0</v>
      </c>
    </row>
    <row r="7677" spans="1:4" x14ac:dyDescent="0.35">
      <c r="A7677">
        <v>241115</v>
      </c>
      <c r="B7677">
        <v>2000</v>
      </c>
      <c r="C7677">
        <v>1.38121</v>
      </c>
      <c r="D7677">
        <f t="shared" si="119"/>
        <v>0</v>
      </c>
    </row>
    <row r="7678" spans="1:4" x14ac:dyDescent="0.35">
      <c r="A7678">
        <v>241115</v>
      </c>
      <c r="B7678">
        <v>2100</v>
      </c>
      <c r="C7678">
        <v>0.88356999999999997</v>
      </c>
      <c r="D7678">
        <f t="shared" si="119"/>
        <v>0</v>
      </c>
    </row>
    <row r="7679" spans="1:4" x14ac:dyDescent="0.35">
      <c r="A7679">
        <v>241115</v>
      </c>
      <c r="B7679">
        <v>2200</v>
      </c>
      <c r="C7679">
        <v>0.44374599999999997</v>
      </c>
      <c r="D7679">
        <f t="shared" si="119"/>
        <v>0</v>
      </c>
    </row>
    <row r="7680" spans="1:4" x14ac:dyDescent="0.35">
      <c r="A7680">
        <v>241115</v>
      </c>
      <c r="B7680">
        <v>2300</v>
      </c>
      <c r="C7680">
        <v>0.60670400000000002</v>
      </c>
      <c r="D7680">
        <f t="shared" si="119"/>
        <v>0</v>
      </c>
    </row>
    <row r="7681" spans="1:4" x14ac:dyDescent="0.35">
      <c r="A7681">
        <v>241116</v>
      </c>
      <c r="B7681">
        <v>0</v>
      </c>
      <c r="C7681">
        <v>0.54708100000000004</v>
      </c>
      <c r="D7681">
        <f t="shared" si="119"/>
        <v>0</v>
      </c>
    </row>
    <row r="7682" spans="1:4" x14ac:dyDescent="0.35">
      <c r="A7682">
        <v>241116</v>
      </c>
      <c r="B7682">
        <v>100</v>
      </c>
      <c r="C7682">
        <v>0.59123700000000001</v>
      </c>
      <c r="D7682">
        <f t="shared" si="119"/>
        <v>0</v>
      </c>
    </row>
    <row r="7683" spans="1:4" x14ac:dyDescent="0.35">
      <c r="A7683">
        <v>241116</v>
      </c>
      <c r="B7683">
        <v>200</v>
      </c>
      <c r="C7683">
        <v>0.493226</v>
      </c>
      <c r="D7683">
        <f t="shared" ref="D7683:D7746" si="120">IF(C7683&gt;=(5.4),1,0)</f>
        <v>0</v>
      </c>
    </row>
    <row r="7684" spans="1:4" x14ac:dyDescent="0.35">
      <c r="A7684">
        <v>241116</v>
      </c>
      <c r="B7684">
        <v>300</v>
      </c>
      <c r="C7684">
        <v>0.49169099999999999</v>
      </c>
      <c r="D7684">
        <f t="shared" si="120"/>
        <v>0</v>
      </c>
    </row>
    <row r="7685" spans="1:4" x14ac:dyDescent="0.35">
      <c r="A7685">
        <v>241116</v>
      </c>
      <c r="B7685">
        <v>400</v>
      </c>
      <c r="C7685">
        <v>0.20976300000000001</v>
      </c>
      <c r="D7685">
        <f t="shared" si="120"/>
        <v>0</v>
      </c>
    </row>
    <row r="7686" spans="1:4" x14ac:dyDescent="0.35">
      <c r="A7686">
        <v>241116</v>
      </c>
      <c r="B7686">
        <v>500</v>
      </c>
      <c r="C7686">
        <v>0.55932400000000004</v>
      </c>
      <c r="D7686">
        <f t="shared" si="120"/>
        <v>0</v>
      </c>
    </row>
    <row r="7687" spans="1:4" x14ac:dyDescent="0.35">
      <c r="A7687">
        <v>241116</v>
      </c>
      <c r="B7687">
        <v>600</v>
      </c>
      <c r="C7687">
        <v>0.57713099999999995</v>
      </c>
      <c r="D7687">
        <f t="shared" si="120"/>
        <v>0</v>
      </c>
    </row>
    <row r="7688" spans="1:4" x14ac:dyDescent="0.35">
      <c r="A7688">
        <v>241116</v>
      </c>
      <c r="B7688">
        <v>700</v>
      </c>
      <c r="C7688">
        <v>1.1539299999999999</v>
      </c>
      <c r="D7688">
        <f t="shared" si="120"/>
        <v>0</v>
      </c>
    </row>
    <row r="7689" spans="1:4" x14ac:dyDescent="0.35">
      <c r="A7689">
        <v>241116</v>
      </c>
      <c r="B7689">
        <v>800</v>
      </c>
      <c r="C7689">
        <v>1.14967</v>
      </c>
      <c r="D7689">
        <f t="shared" si="120"/>
        <v>0</v>
      </c>
    </row>
    <row r="7690" spans="1:4" x14ac:dyDescent="0.35">
      <c r="A7690">
        <v>241116</v>
      </c>
      <c r="B7690">
        <v>900</v>
      </c>
      <c r="C7690">
        <v>1.13218</v>
      </c>
      <c r="D7690">
        <f t="shared" si="120"/>
        <v>0</v>
      </c>
    </row>
    <row r="7691" spans="1:4" x14ac:dyDescent="0.35">
      <c r="A7691">
        <v>241116</v>
      </c>
      <c r="B7691">
        <v>1000</v>
      </c>
      <c r="C7691">
        <v>1.1106</v>
      </c>
      <c r="D7691">
        <f t="shared" si="120"/>
        <v>0</v>
      </c>
    </row>
    <row r="7692" spans="1:4" x14ac:dyDescent="0.35">
      <c r="A7692">
        <v>241116</v>
      </c>
      <c r="B7692">
        <v>1100</v>
      </c>
      <c r="C7692">
        <v>1.3079799999999999</v>
      </c>
      <c r="D7692">
        <f t="shared" si="120"/>
        <v>0</v>
      </c>
    </row>
    <row r="7693" spans="1:4" x14ac:dyDescent="0.35">
      <c r="A7693">
        <v>241116</v>
      </c>
      <c r="B7693">
        <v>1200</v>
      </c>
      <c r="C7693">
        <v>1.51332</v>
      </c>
      <c r="D7693">
        <f t="shared" si="120"/>
        <v>0</v>
      </c>
    </row>
    <row r="7694" spans="1:4" x14ac:dyDescent="0.35">
      <c r="A7694">
        <v>241116</v>
      </c>
      <c r="B7694">
        <v>1300</v>
      </c>
      <c r="C7694">
        <v>1.61873</v>
      </c>
      <c r="D7694">
        <f t="shared" si="120"/>
        <v>0</v>
      </c>
    </row>
    <row r="7695" spans="1:4" x14ac:dyDescent="0.35">
      <c r="A7695">
        <v>241116</v>
      </c>
      <c r="B7695">
        <v>1400</v>
      </c>
      <c r="C7695">
        <v>1.5333399999999999</v>
      </c>
      <c r="D7695">
        <f t="shared" si="120"/>
        <v>0</v>
      </c>
    </row>
    <row r="7696" spans="1:4" x14ac:dyDescent="0.35">
      <c r="A7696">
        <v>241116</v>
      </c>
      <c r="B7696">
        <v>1500</v>
      </c>
      <c r="C7696">
        <v>1.5824100000000001</v>
      </c>
      <c r="D7696">
        <f t="shared" si="120"/>
        <v>0</v>
      </c>
    </row>
    <row r="7697" spans="1:4" x14ac:dyDescent="0.35">
      <c r="A7697">
        <v>241116</v>
      </c>
      <c r="B7697">
        <v>1600</v>
      </c>
      <c r="C7697">
        <v>1.28396</v>
      </c>
      <c r="D7697">
        <f t="shared" si="120"/>
        <v>0</v>
      </c>
    </row>
    <row r="7698" spans="1:4" x14ac:dyDescent="0.35">
      <c r="A7698">
        <v>241116</v>
      </c>
      <c r="B7698">
        <v>1700</v>
      </c>
      <c r="C7698">
        <v>0.96082599999999996</v>
      </c>
      <c r="D7698">
        <f t="shared" si="120"/>
        <v>0</v>
      </c>
    </row>
    <row r="7699" spans="1:4" x14ac:dyDescent="0.35">
      <c r="A7699">
        <v>241116</v>
      </c>
      <c r="B7699">
        <v>1800</v>
      </c>
      <c r="C7699">
        <v>0.779196</v>
      </c>
      <c r="D7699">
        <f t="shared" si="120"/>
        <v>0</v>
      </c>
    </row>
    <row r="7700" spans="1:4" x14ac:dyDescent="0.35">
      <c r="A7700">
        <v>241116</v>
      </c>
      <c r="B7700">
        <v>1900</v>
      </c>
      <c r="C7700">
        <v>0.65744800000000003</v>
      </c>
      <c r="D7700">
        <f t="shared" si="120"/>
        <v>0</v>
      </c>
    </row>
    <row r="7701" spans="1:4" x14ac:dyDescent="0.35">
      <c r="A7701">
        <v>241116</v>
      </c>
      <c r="B7701">
        <v>2000</v>
      </c>
      <c r="C7701">
        <v>0.75028899999999998</v>
      </c>
      <c r="D7701">
        <f t="shared" si="120"/>
        <v>0</v>
      </c>
    </row>
    <row r="7702" spans="1:4" x14ac:dyDescent="0.35">
      <c r="A7702">
        <v>241116</v>
      </c>
      <c r="B7702">
        <v>2100</v>
      </c>
      <c r="C7702">
        <v>0.74988699999999997</v>
      </c>
      <c r="D7702">
        <f t="shared" si="120"/>
        <v>0</v>
      </c>
    </row>
    <row r="7703" spans="1:4" x14ac:dyDescent="0.35">
      <c r="A7703">
        <v>241116</v>
      </c>
      <c r="B7703">
        <v>2200</v>
      </c>
      <c r="C7703">
        <v>0.50633899999999998</v>
      </c>
      <c r="D7703">
        <f t="shared" si="120"/>
        <v>0</v>
      </c>
    </row>
    <row r="7704" spans="1:4" x14ac:dyDescent="0.35">
      <c r="A7704">
        <v>241116</v>
      </c>
      <c r="B7704">
        <v>2300</v>
      </c>
      <c r="C7704">
        <v>0.80099600000000004</v>
      </c>
      <c r="D7704">
        <f t="shared" si="120"/>
        <v>0</v>
      </c>
    </row>
    <row r="7705" spans="1:4" x14ac:dyDescent="0.35">
      <c r="A7705">
        <v>241117</v>
      </c>
      <c r="B7705">
        <v>0</v>
      </c>
      <c r="C7705">
        <v>0.83051900000000001</v>
      </c>
      <c r="D7705">
        <f t="shared" si="120"/>
        <v>0</v>
      </c>
    </row>
    <row r="7706" spans="1:4" x14ac:dyDescent="0.35">
      <c r="A7706">
        <v>241117</v>
      </c>
      <c r="B7706">
        <v>100</v>
      </c>
      <c r="C7706">
        <v>0.99357499999999999</v>
      </c>
      <c r="D7706">
        <f t="shared" si="120"/>
        <v>0</v>
      </c>
    </row>
    <row r="7707" spans="1:4" x14ac:dyDescent="0.35">
      <c r="A7707">
        <v>241117</v>
      </c>
      <c r="B7707">
        <v>200</v>
      </c>
      <c r="C7707">
        <v>0.99752799999999997</v>
      </c>
      <c r="D7707">
        <f t="shared" si="120"/>
        <v>0</v>
      </c>
    </row>
    <row r="7708" spans="1:4" x14ac:dyDescent="0.35">
      <c r="A7708">
        <v>241117</v>
      </c>
      <c r="B7708">
        <v>300</v>
      </c>
      <c r="C7708">
        <v>0.72070299999999998</v>
      </c>
      <c r="D7708">
        <f t="shared" si="120"/>
        <v>0</v>
      </c>
    </row>
    <row r="7709" spans="1:4" x14ac:dyDescent="0.35">
      <c r="A7709">
        <v>241117</v>
      </c>
      <c r="B7709">
        <v>400</v>
      </c>
      <c r="C7709">
        <v>1.0113700000000001</v>
      </c>
      <c r="D7709">
        <f t="shared" si="120"/>
        <v>0</v>
      </c>
    </row>
    <row r="7710" spans="1:4" x14ac:dyDescent="0.35">
      <c r="A7710">
        <v>241117</v>
      </c>
      <c r="B7710">
        <v>500</v>
      </c>
      <c r="C7710">
        <v>0.46012799999999998</v>
      </c>
      <c r="D7710">
        <f t="shared" si="120"/>
        <v>0</v>
      </c>
    </row>
    <row r="7711" spans="1:4" x14ac:dyDescent="0.35">
      <c r="A7711">
        <v>241117</v>
      </c>
      <c r="B7711">
        <v>600</v>
      </c>
      <c r="C7711">
        <v>0.56232599999999999</v>
      </c>
      <c r="D7711">
        <f t="shared" si="120"/>
        <v>0</v>
      </c>
    </row>
    <row r="7712" spans="1:4" x14ac:dyDescent="0.35">
      <c r="A7712">
        <v>241117</v>
      </c>
      <c r="B7712">
        <v>700</v>
      </c>
      <c r="C7712">
        <v>0.80318800000000001</v>
      </c>
      <c r="D7712">
        <f t="shared" si="120"/>
        <v>0</v>
      </c>
    </row>
    <row r="7713" spans="1:4" x14ac:dyDescent="0.35">
      <c r="A7713">
        <v>241117</v>
      </c>
      <c r="B7713">
        <v>800</v>
      </c>
      <c r="C7713">
        <v>0.84420499999999998</v>
      </c>
      <c r="D7713">
        <f t="shared" si="120"/>
        <v>0</v>
      </c>
    </row>
    <row r="7714" spans="1:4" x14ac:dyDescent="0.35">
      <c r="A7714">
        <v>241117</v>
      </c>
      <c r="B7714">
        <v>900</v>
      </c>
      <c r="C7714">
        <v>0.42527500000000001</v>
      </c>
      <c r="D7714">
        <f t="shared" si="120"/>
        <v>0</v>
      </c>
    </row>
    <row r="7715" spans="1:4" x14ac:dyDescent="0.35">
      <c r="A7715">
        <v>241117</v>
      </c>
      <c r="B7715">
        <v>1000</v>
      </c>
      <c r="C7715">
        <v>0.33317799999999997</v>
      </c>
      <c r="D7715">
        <f t="shared" si="120"/>
        <v>0</v>
      </c>
    </row>
    <row r="7716" spans="1:4" x14ac:dyDescent="0.35">
      <c r="A7716">
        <v>241117</v>
      </c>
      <c r="B7716">
        <v>1100</v>
      </c>
      <c r="C7716">
        <v>0.48832300000000001</v>
      </c>
      <c r="D7716">
        <f t="shared" si="120"/>
        <v>0</v>
      </c>
    </row>
    <row r="7717" spans="1:4" x14ac:dyDescent="0.35">
      <c r="A7717">
        <v>241117</v>
      </c>
      <c r="B7717">
        <v>1200</v>
      </c>
      <c r="C7717">
        <v>0.62702500000000005</v>
      </c>
      <c r="D7717">
        <f t="shared" si="120"/>
        <v>0</v>
      </c>
    </row>
    <row r="7718" spans="1:4" x14ac:dyDescent="0.35">
      <c r="A7718">
        <v>241117</v>
      </c>
      <c r="B7718">
        <v>1300</v>
      </c>
      <c r="C7718">
        <v>1.2222200000000001</v>
      </c>
      <c r="D7718">
        <f t="shared" si="120"/>
        <v>0</v>
      </c>
    </row>
    <row r="7719" spans="1:4" x14ac:dyDescent="0.35">
      <c r="A7719">
        <v>241117</v>
      </c>
      <c r="B7719">
        <v>1400</v>
      </c>
      <c r="C7719">
        <v>1.1462300000000001</v>
      </c>
      <c r="D7719">
        <f t="shared" si="120"/>
        <v>0</v>
      </c>
    </row>
    <row r="7720" spans="1:4" x14ac:dyDescent="0.35">
      <c r="A7720">
        <v>241117</v>
      </c>
      <c r="B7720">
        <v>1500</v>
      </c>
      <c r="C7720">
        <v>1.4007799999999999</v>
      </c>
      <c r="D7720">
        <f t="shared" si="120"/>
        <v>0</v>
      </c>
    </row>
    <row r="7721" spans="1:4" x14ac:dyDescent="0.35">
      <c r="A7721">
        <v>241117</v>
      </c>
      <c r="B7721">
        <v>1600</v>
      </c>
      <c r="C7721">
        <v>1.92543</v>
      </c>
      <c r="D7721">
        <f t="shared" si="120"/>
        <v>0</v>
      </c>
    </row>
    <row r="7722" spans="1:4" x14ac:dyDescent="0.35">
      <c r="A7722">
        <v>241117</v>
      </c>
      <c r="B7722">
        <v>1700</v>
      </c>
      <c r="C7722">
        <v>2.10832</v>
      </c>
      <c r="D7722">
        <f t="shared" si="120"/>
        <v>0</v>
      </c>
    </row>
    <row r="7723" spans="1:4" x14ac:dyDescent="0.35">
      <c r="A7723">
        <v>241117</v>
      </c>
      <c r="B7723">
        <v>1800</v>
      </c>
      <c r="C7723">
        <v>1.9545999999999999</v>
      </c>
      <c r="D7723">
        <f t="shared" si="120"/>
        <v>0</v>
      </c>
    </row>
    <row r="7724" spans="1:4" x14ac:dyDescent="0.35">
      <c r="A7724">
        <v>241117</v>
      </c>
      <c r="B7724">
        <v>1900</v>
      </c>
      <c r="C7724">
        <v>1.5070699999999999</v>
      </c>
      <c r="D7724">
        <f t="shared" si="120"/>
        <v>0</v>
      </c>
    </row>
    <row r="7725" spans="1:4" x14ac:dyDescent="0.35">
      <c r="A7725">
        <v>241117</v>
      </c>
      <c r="B7725">
        <v>2000</v>
      </c>
      <c r="C7725">
        <v>1.0531299999999999</v>
      </c>
      <c r="D7725">
        <f t="shared" si="120"/>
        <v>0</v>
      </c>
    </row>
    <row r="7726" spans="1:4" x14ac:dyDescent="0.35">
      <c r="A7726">
        <v>241117</v>
      </c>
      <c r="B7726">
        <v>2100</v>
      </c>
      <c r="C7726">
        <v>1.0084900000000001</v>
      </c>
      <c r="D7726">
        <f t="shared" si="120"/>
        <v>0</v>
      </c>
    </row>
    <row r="7727" spans="1:4" x14ac:dyDescent="0.35">
      <c r="A7727">
        <v>241117</v>
      </c>
      <c r="B7727">
        <v>2200</v>
      </c>
      <c r="C7727">
        <v>0.111496</v>
      </c>
      <c r="D7727">
        <f t="shared" si="120"/>
        <v>0</v>
      </c>
    </row>
    <row r="7728" spans="1:4" x14ac:dyDescent="0.35">
      <c r="A7728">
        <v>241117</v>
      </c>
      <c r="B7728">
        <v>2300</v>
      </c>
      <c r="C7728">
        <v>0.15875</v>
      </c>
      <c r="D7728">
        <f t="shared" si="120"/>
        <v>0</v>
      </c>
    </row>
    <row r="7729" spans="1:4" x14ac:dyDescent="0.35">
      <c r="A7729">
        <v>241118</v>
      </c>
      <c r="B7729">
        <v>0</v>
      </c>
      <c r="C7729">
        <v>0.118869</v>
      </c>
      <c r="D7729">
        <f t="shared" si="120"/>
        <v>0</v>
      </c>
    </row>
    <row r="7730" spans="1:4" x14ac:dyDescent="0.35">
      <c r="A7730">
        <v>241118</v>
      </c>
      <c r="B7730">
        <v>100</v>
      </c>
      <c r="C7730">
        <v>0.11558</v>
      </c>
      <c r="D7730">
        <f t="shared" si="120"/>
        <v>0</v>
      </c>
    </row>
    <row r="7731" spans="1:4" x14ac:dyDescent="0.35">
      <c r="A7731">
        <v>241118</v>
      </c>
      <c r="B7731">
        <v>200</v>
      </c>
      <c r="C7731">
        <v>0.217782</v>
      </c>
      <c r="D7731">
        <f t="shared" si="120"/>
        <v>0</v>
      </c>
    </row>
    <row r="7732" spans="1:4" x14ac:dyDescent="0.35">
      <c r="A7732">
        <v>241118</v>
      </c>
      <c r="B7732">
        <v>300</v>
      </c>
      <c r="C7732">
        <v>0.13750899999999999</v>
      </c>
      <c r="D7732">
        <f t="shared" si="120"/>
        <v>0</v>
      </c>
    </row>
    <row r="7733" spans="1:4" x14ac:dyDescent="0.35">
      <c r="A7733">
        <v>241118</v>
      </c>
      <c r="B7733">
        <v>400</v>
      </c>
      <c r="C7733">
        <v>0.13567199999999999</v>
      </c>
      <c r="D7733">
        <f t="shared" si="120"/>
        <v>0</v>
      </c>
    </row>
    <row r="7734" spans="1:4" x14ac:dyDescent="0.35">
      <c r="A7734">
        <v>241118</v>
      </c>
      <c r="B7734">
        <v>500</v>
      </c>
      <c r="C7734">
        <v>8.2495200000000005E-2</v>
      </c>
      <c r="D7734">
        <f t="shared" si="120"/>
        <v>0</v>
      </c>
    </row>
    <row r="7735" spans="1:4" x14ac:dyDescent="0.35">
      <c r="A7735">
        <v>241118</v>
      </c>
      <c r="B7735">
        <v>600</v>
      </c>
      <c r="C7735">
        <v>0.216115</v>
      </c>
      <c r="D7735">
        <f t="shared" si="120"/>
        <v>0</v>
      </c>
    </row>
    <row r="7736" spans="1:4" x14ac:dyDescent="0.35">
      <c r="A7736">
        <v>241118</v>
      </c>
      <c r="B7736">
        <v>700</v>
      </c>
      <c r="C7736">
        <v>0.27632600000000002</v>
      </c>
      <c r="D7736">
        <f t="shared" si="120"/>
        <v>0</v>
      </c>
    </row>
    <row r="7737" spans="1:4" x14ac:dyDescent="0.35">
      <c r="A7737">
        <v>241118</v>
      </c>
      <c r="B7737">
        <v>800</v>
      </c>
      <c r="C7737">
        <v>0.36341699999999999</v>
      </c>
      <c r="D7737">
        <f t="shared" si="120"/>
        <v>0</v>
      </c>
    </row>
    <row r="7738" spans="1:4" x14ac:dyDescent="0.35">
      <c r="A7738">
        <v>241118</v>
      </c>
      <c r="B7738">
        <v>900</v>
      </c>
      <c r="C7738">
        <v>0.610286</v>
      </c>
      <c r="D7738">
        <f t="shared" si="120"/>
        <v>0</v>
      </c>
    </row>
    <row r="7739" spans="1:4" x14ac:dyDescent="0.35">
      <c r="A7739">
        <v>241118</v>
      </c>
      <c r="B7739">
        <v>1000</v>
      </c>
      <c r="C7739">
        <v>0.88070800000000005</v>
      </c>
      <c r="D7739">
        <f t="shared" si="120"/>
        <v>0</v>
      </c>
    </row>
    <row r="7740" spans="1:4" x14ac:dyDescent="0.35">
      <c r="A7740">
        <v>241118</v>
      </c>
      <c r="B7740">
        <v>1100</v>
      </c>
      <c r="C7740">
        <v>1.05558</v>
      </c>
      <c r="D7740">
        <f t="shared" si="120"/>
        <v>0</v>
      </c>
    </row>
    <row r="7741" spans="1:4" x14ac:dyDescent="0.35">
      <c r="A7741">
        <v>241118</v>
      </c>
      <c r="B7741">
        <v>1200</v>
      </c>
      <c r="C7741">
        <v>1.98756</v>
      </c>
      <c r="D7741">
        <f t="shared" si="120"/>
        <v>0</v>
      </c>
    </row>
    <row r="7742" spans="1:4" x14ac:dyDescent="0.35">
      <c r="A7742">
        <v>241118</v>
      </c>
      <c r="B7742">
        <v>1300</v>
      </c>
      <c r="C7742">
        <v>2.0385200000000001</v>
      </c>
      <c r="D7742">
        <f t="shared" si="120"/>
        <v>0</v>
      </c>
    </row>
    <row r="7743" spans="1:4" x14ac:dyDescent="0.35">
      <c r="A7743">
        <v>241118</v>
      </c>
      <c r="B7743">
        <v>1400</v>
      </c>
      <c r="C7743">
        <v>2.2155200000000002</v>
      </c>
      <c r="D7743">
        <f t="shared" si="120"/>
        <v>0</v>
      </c>
    </row>
    <row r="7744" spans="1:4" x14ac:dyDescent="0.35">
      <c r="A7744">
        <v>241118</v>
      </c>
      <c r="B7744">
        <v>1500</v>
      </c>
      <c r="C7744">
        <v>2.4729800000000002</v>
      </c>
      <c r="D7744">
        <f t="shared" si="120"/>
        <v>0</v>
      </c>
    </row>
    <row r="7745" spans="1:4" x14ac:dyDescent="0.35">
      <c r="A7745">
        <v>241118</v>
      </c>
      <c r="B7745">
        <v>1600</v>
      </c>
      <c r="C7745">
        <v>2.2339799999999999</v>
      </c>
      <c r="D7745">
        <f t="shared" si="120"/>
        <v>0</v>
      </c>
    </row>
    <row r="7746" spans="1:4" x14ac:dyDescent="0.35">
      <c r="A7746">
        <v>241118</v>
      </c>
      <c r="B7746">
        <v>1700</v>
      </c>
      <c r="C7746">
        <v>2.04975</v>
      </c>
      <c r="D7746">
        <f t="shared" si="120"/>
        <v>0</v>
      </c>
    </row>
    <row r="7747" spans="1:4" x14ac:dyDescent="0.35">
      <c r="A7747">
        <v>241118</v>
      </c>
      <c r="B7747">
        <v>1800</v>
      </c>
      <c r="C7747">
        <v>1.68865</v>
      </c>
      <c r="D7747">
        <f t="shared" ref="D7747:D7810" si="121">IF(C7747&gt;=(5.4),1,0)</f>
        <v>0</v>
      </c>
    </row>
    <row r="7748" spans="1:4" x14ac:dyDescent="0.35">
      <c r="A7748">
        <v>241118</v>
      </c>
      <c r="B7748">
        <v>1900</v>
      </c>
      <c r="C7748">
        <v>1.65774</v>
      </c>
      <c r="D7748">
        <f t="shared" si="121"/>
        <v>0</v>
      </c>
    </row>
    <row r="7749" spans="1:4" x14ac:dyDescent="0.35">
      <c r="A7749">
        <v>241118</v>
      </c>
      <c r="B7749">
        <v>2000</v>
      </c>
      <c r="C7749">
        <v>1.3688400000000001</v>
      </c>
      <c r="D7749">
        <f t="shared" si="121"/>
        <v>0</v>
      </c>
    </row>
    <row r="7750" spans="1:4" x14ac:dyDescent="0.35">
      <c r="A7750">
        <v>241118</v>
      </c>
      <c r="B7750">
        <v>2100</v>
      </c>
      <c r="C7750">
        <v>1.10562</v>
      </c>
      <c r="D7750">
        <f t="shared" si="121"/>
        <v>0</v>
      </c>
    </row>
    <row r="7751" spans="1:4" x14ac:dyDescent="0.35">
      <c r="A7751">
        <v>241118</v>
      </c>
      <c r="B7751">
        <v>2200</v>
      </c>
      <c r="C7751">
        <v>0.81501299999999999</v>
      </c>
      <c r="D7751">
        <f t="shared" si="121"/>
        <v>0</v>
      </c>
    </row>
    <row r="7752" spans="1:4" x14ac:dyDescent="0.35">
      <c r="A7752">
        <v>241118</v>
      </c>
      <c r="B7752">
        <v>2300</v>
      </c>
      <c r="C7752">
        <v>0.53859400000000002</v>
      </c>
      <c r="D7752">
        <f t="shared" si="121"/>
        <v>0</v>
      </c>
    </row>
    <row r="7753" spans="1:4" x14ac:dyDescent="0.35">
      <c r="A7753">
        <v>241119</v>
      </c>
      <c r="B7753">
        <v>0</v>
      </c>
      <c r="C7753">
        <v>0.319934</v>
      </c>
      <c r="D7753">
        <f t="shared" si="121"/>
        <v>0</v>
      </c>
    </row>
    <row r="7754" spans="1:4" x14ac:dyDescent="0.35">
      <c r="A7754">
        <v>241119</v>
      </c>
      <c r="B7754">
        <v>100</v>
      </c>
      <c r="C7754">
        <v>0.454598</v>
      </c>
      <c r="D7754">
        <f t="shared" si="121"/>
        <v>0</v>
      </c>
    </row>
    <row r="7755" spans="1:4" x14ac:dyDescent="0.35">
      <c r="A7755">
        <v>241119</v>
      </c>
      <c r="B7755">
        <v>200</v>
      </c>
      <c r="C7755">
        <v>0.69080900000000001</v>
      </c>
      <c r="D7755">
        <f t="shared" si="121"/>
        <v>0</v>
      </c>
    </row>
    <row r="7756" spans="1:4" x14ac:dyDescent="0.35">
      <c r="A7756">
        <v>241119</v>
      </c>
      <c r="B7756">
        <v>300</v>
      </c>
      <c r="C7756">
        <v>0.61345300000000003</v>
      </c>
      <c r="D7756">
        <f t="shared" si="121"/>
        <v>0</v>
      </c>
    </row>
    <row r="7757" spans="1:4" x14ac:dyDescent="0.35">
      <c r="A7757">
        <v>241119</v>
      </c>
      <c r="B7757">
        <v>400</v>
      </c>
      <c r="C7757">
        <v>0.75932900000000003</v>
      </c>
      <c r="D7757">
        <f t="shared" si="121"/>
        <v>0</v>
      </c>
    </row>
    <row r="7758" spans="1:4" x14ac:dyDescent="0.35">
      <c r="A7758">
        <v>241119</v>
      </c>
      <c r="B7758">
        <v>500</v>
      </c>
      <c r="C7758">
        <v>0.67205400000000004</v>
      </c>
      <c r="D7758">
        <f t="shared" si="121"/>
        <v>0</v>
      </c>
    </row>
    <row r="7759" spans="1:4" x14ac:dyDescent="0.35">
      <c r="A7759">
        <v>241119</v>
      </c>
      <c r="B7759">
        <v>600</v>
      </c>
      <c r="C7759">
        <v>0.425931</v>
      </c>
      <c r="D7759">
        <f t="shared" si="121"/>
        <v>0</v>
      </c>
    </row>
    <row r="7760" spans="1:4" x14ac:dyDescent="0.35">
      <c r="A7760">
        <v>241119</v>
      </c>
      <c r="B7760">
        <v>700</v>
      </c>
      <c r="C7760">
        <v>0.32832699999999998</v>
      </c>
      <c r="D7760">
        <f t="shared" si="121"/>
        <v>0</v>
      </c>
    </row>
    <row r="7761" spans="1:4" x14ac:dyDescent="0.35">
      <c r="A7761">
        <v>241119</v>
      </c>
      <c r="B7761">
        <v>800</v>
      </c>
      <c r="C7761">
        <v>1.2725</v>
      </c>
      <c r="D7761">
        <f t="shared" si="121"/>
        <v>0</v>
      </c>
    </row>
    <row r="7762" spans="1:4" x14ac:dyDescent="0.35">
      <c r="A7762">
        <v>241119</v>
      </c>
      <c r="B7762">
        <v>900</v>
      </c>
      <c r="C7762">
        <v>1.3946700000000001</v>
      </c>
      <c r="D7762">
        <f t="shared" si="121"/>
        <v>0</v>
      </c>
    </row>
    <row r="7763" spans="1:4" x14ac:dyDescent="0.35">
      <c r="A7763">
        <v>241119</v>
      </c>
      <c r="B7763">
        <v>1000</v>
      </c>
      <c r="C7763">
        <v>1.2486699999999999</v>
      </c>
      <c r="D7763">
        <f t="shared" si="121"/>
        <v>0</v>
      </c>
    </row>
    <row r="7764" spans="1:4" x14ac:dyDescent="0.35">
      <c r="A7764">
        <v>241119</v>
      </c>
      <c r="B7764">
        <v>1100</v>
      </c>
      <c r="C7764">
        <v>1.5199400000000001</v>
      </c>
      <c r="D7764">
        <f t="shared" si="121"/>
        <v>0</v>
      </c>
    </row>
    <row r="7765" spans="1:4" x14ac:dyDescent="0.35">
      <c r="A7765">
        <v>241119</v>
      </c>
      <c r="B7765">
        <v>1200</v>
      </c>
      <c r="C7765">
        <v>1.8321000000000001</v>
      </c>
      <c r="D7765">
        <f t="shared" si="121"/>
        <v>0</v>
      </c>
    </row>
    <row r="7766" spans="1:4" x14ac:dyDescent="0.35">
      <c r="A7766">
        <v>241119</v>
      </c>
      <c r="B7766">
        <v>1300</v>
      </c>
      <c r="C7766">
        <v>2.21814</v>
      </c>
      <c r="D7766">
        <f t="shared" si="121"/>
        <v>0</v>
      </c>
    </row>
    <row r="7767" spans="1:4" x14ac:dyDescent="0.35">
      <c r="A7767">
        <v>241119</v>
      </c>
      <c r="B7767">
        <v>1400</v>
      </c>
      <c r="C7767">
        <v>2.5999300000000001</v>
      </c>
      <c r="D7767">
        <f t="shared" si="121"/>
        <v>0</v>
      </c>
    </row>
    <row r="7768" spans="1:4" x14ac:dyDescent="0.35">
      <c r="A7768">
        <v>241119</v>
      </c>
      <c r="B7768">
        <v>1500</v>
      </c>
      <c r="C7768">
        <v>2.31331</v>
      </c>
      <c r="D7768">
        <f t="shared" si="121"/>
        <v>0</v>
      </c>
    </row>
    <row r="7769" spans="1:4" x14ac:dyDescent="0.35">
      <c r="A7769">
        <v>241119</v>
      </c>
      <c r="B7769">
        <v>1600</v>
      </c>
      <c r="C7769">
        <v>2.5860500000000002</v>
      </c>
      <c r="D7769">
        <f t="shared" si="121"/>
        <v>0</v>
      </c>
    </row>
    <row r="7770" spans="1:4" x14ac:dyDescent="0.35">
      <c r="A7770">
        <v>241119</v>
      </c>
      <c r="B7770">
        <v>1700</v>
      </c>
      <c r="C7770">
        <v>2.25204</v>
      </c>
      <c r="D7770">
        <f t="shared" si="121"/>
        <v>0</v>
      </c>
    </row>
    <row r="7771" spans="1:4" x14ac:dyDescent="0.35">
      <c r="A7771">
        <v>241119</v>
      </c>
      <c r="B7771">
        <v>1800</v>
      </c>
      <c r="C7771">
        <v>2.1761200000000001</v>
      </c>
      <c r="D7771">
        <f t="shared" si="121"/>
        <v>0</v>
      </c>
    </row>
    <row r="7772" spans="1:4" x14ac:dyDescent="0.35">
      <c r="A7772">
        <v>241119</v>
      </c>
      <c r="B7772">
        <v>1900</v>
      </c>
      <c r="C7772">
        <v>1.53766</v>
      </c>
      <c r="D7772">
        <f t="shared" si="121"/>
        <v>0</v>
      </c>
    </row>
    <row r="7773" spans="1:4" x14ac:dyDescent="0.35">
      <c r="A7773">
        <v>241119</v>
      </c>
      <c r="B7773">
        <v>2000</v>
      </c>
      <c r="C7773">
        <v>1.6520699999999999</v>
      </c>
      <c r="D7773">
        <f t="shared" si="121"/>
        <v>0</v>
      </c>
    </row>
    <row r="7774" spans="1:4" x14ac:dyDescent="0.35">
      <c r="A7774">
        <v>241119</v>
      </c>
      <c r="B7774">
        <v>2100</v>
      </c>
      <c r="C7774">
        <v>1.1629799999999999</v>
      </c>
      <c r="D7774">
        <f t="shared" si="121"/>
        <v>0</v>
      </c>
    </row>
    <row r="7775" spans="1:4" x14ac:dyDescent="0.35">
      <c r="A7775">
        <v>241119</v>
      </c>
      <c r="B7775">
        <v>2200</v>
      </c>
      <c r="C7775">
        <v>0.849638</v>
      </c>
      <c r="D7775">
        <f t="shared" si="121"/>
        <v>0</v>
      </c>
    </row>
    <row r="7776" spans="1:4" x14ac:dyDescent="0.35">
      <c r="A7776">
        <v>241119</v>
      </c>
      <c r="B7776">
        <v>2300</v>
      </c>
      <c r="C7776">
        <v>0.37304100000000001</v>
      </c>
      <c r="D7776">
        <f t="shared" si="121"/>
        <v>0</v>
      </c>
    </row>
    <row r="7777" spans="1:4" x14ac:dyDescent="0.35">
      <c r="A7777">
        <v>241120</v>
      </c>
      <c r="B7777">
        <v>0</v>
      </c>
      <c r="C7777">
        <v>0.57799999999999996</v>
      </c>
      <c r="D7777">
        <f t="shared" si="121"/>
        <v>0</v>
      </c>
    </row>
    <row r="7778" spans="1:4" x14ac:dyDescent="0.35">
      <c r="A7778">
        <v>241120</v>
      </c>
      <c r="B7778">
        <v>100</v>
      </c>
      <c r="C7778">
        <v>0.57245400000000002</v>
      </c>
      <c r="D7778">
        <f t="shared" si="121"/>
        <v>0</v>
      </c>
    </row>
    <row r="7779" spans="1:4" x14ac:dyDescent="0.35">
      <c r="A7779">
        <v>241120</v>
      </c>
      <c r="B7779">
        <v>200</v>
      </c>
      <c r="C7779">
        <v>0.66922599999999999</v>
      </c>
      <c r="D7779">
        <f t="shared" si="121"/>
        <v>0</v>
      </c>
    </row>
    <row r="7780" spans="1:4" x14ac:dyDescent="0.35">
      <c r="A7780">
        <v>241120</v>
      </c>
      <c r="B7780">
        <v>300</v>
      </c>
      <c r="C7780">
        <v>0.60762700000000003</v>
      </c>
      <c r="D7780">
        <f t="shared" si="121"/>
        <v>0</v>
      </c>
    </row>
    <row r="7781" spans="1:4" x14ac:dyDescent="0.35">
      <c r="A7781">
        <v>241120</v>
      </c>
      <c r="B7781">
        <v>400</v>
      </c>
      <c r="C7781">
        <v>0.35694300000000001</v>
      </c>
      <c r="D7781">
        <f t="shared" si="121"/>
        <v>0</v>
      </c>
    </row>
    <row r="7782" spans="1:4" x14ac:dyDescent="0.35">
      <c r="A7782">
        <v>241120</v>
      </c>
      <c r="B7782">
        <v>500</v>
      </c>
      <c r="C7782">
        <v>0.33457799999999999</v>
      </c>
      <c r="D7782">
        <f t="shared" si="121"/>
        <v>0</v>
      </c>
    </row>
    <row r="7783" spans="1:4" x14ac:dyDescent="0.35">
      <c r="A7783">
        <v>241120</v>
      </c>
      <c r="B7783">
        <v>600</v>
      </c>
      <c r="C7783">
        <v>0.29245100000000002</v>
      </c>
      <c r="D7783">
        <f t="shared" si="121"/>
        <v>0</v>
      </c>
    </row>
    <row r="7784" spans="1:4" x14ac:dyDescent="0.35">
      <c r="A7784">
        <v>241120</v>
      </c>
      <c r="B7784">
        <v>700</v>
      </c>
      <c r="C7784">
        <v>0.72844399999999998</v>
      </c>
      <c r="D7784">
        <f t="shared" si="121"/>
        <v>0</v>
      </c>
    </row>
    <row r="7785" spans="1:4" x14ac:dyDescent="0.35">
      <c r="A7785">
        <v>241120</v>
      </c>
      <c r="B7785">
        <v>800</v>
      </c>
      <c r="C7785">
        <v>1.0427599999999999</v>
      </c>
      <c r="D7785">
        <f t="shared" si="121"/>
        <v>0</v>
      </c>
    </row>
    <row r="7786" spans="1:4" x14ac:dyDescent="0.35">
      <c r="A7786">
        <v>241120</v>
      </c>
      <c r="B7786">
        <v>900</v>
      </c>
      <c r="C7786">
        <v>0.81368700000000005</v>
      </c>
      <c r="D7786">
        <f t="shared" si="121"/>
        <v>0</v>
      </c>
    </row>
    <row r="7787" spans="1:4" x14ac:dyDescent="0.35">
      <c r="A7787">
        <v>241120</v>
      </c>
      <c r="B7787">
        <v>1000</v>
      </c>
      <c r="C7787">
        <v>0.74469799999999997</v>
      </c>
      <c r="D7787">
        <f t="shared" si="121"/>
        <v>0</v>
      </c>
    </row>
    <row r="7788" spans="1:4" x14ac:dyDescent="0.35">
      <c r="A7788">
        <v>241120</v>
      </c>
      <c r="B7788">
        <v>1100</v>
      </c>
      <c r="C7788">
        <v>1.1736200000000001</v>
      </c>
      <c r="D7788">
        <f t="shared" si="121"/>
        <v>0</v>
      </c>
    </row>
    <row r="7789" spans="1:4" x14ac:dyDescent="0.35">
      <c r="A7789">
        <v>241120</v>
      </c>
      <c r="B7789">
        <v>1200</v>
      </c>
      <c r="C7789">
        <v>1.36416</v>
      </c>
      <c r="D7789">
        <f t="shared" si="121"/>
        <v>0</v>
      </c>
    </row>
    <row r="7790" spans="1:4" x14ac:dyDescent="0.35">
      <c r="A7790">
        <v>241120</v>
      </c>
      <c r="B7790">
        <v>1300</v>
      </c>
      <c r="C7790">
        <v>1.4538899999999999</v>
      </c>
      <c r="D7790">
        <f t="shared" si="121"/>
        <v>0</v>
      </c>
    </row>
    <row r="7791" spans="1:4" x14ac:dyDescent="0.35">
      <c r="A7791">
        <v>241120</v>
      </c>
      <c r="B7791">
        <v>1400</v>
      </c>
      <c r="C7791">
        <v>1.6714800000000001</v>
      </c>
      <c r="D7791">
        <f t="shared" si="121"/>
        <v>0</v>
      </c>
    </row>
    <row r="7792" spans="1:4" x14ac:dyDescent="0.35">
      <c r="A7792">
        <v>241120</v>
      </c>
      <c r="B7792">
        <v>1500</v>
      </c>
      <c r="C7792">
        <v>1.0935699999999999</v>
      </c>
      <c r="D7792">
        <f t="shared" si="121"/>
        <v>0</v>
      </c>
    </row>
    <row r="7793" spans="1:4" x14ac:dyDescent="0.35">
      <c r="A7793">
        <v>241120</v>
      </c>
      <c r="B7793">
        <v>1600</v>
      </c>
      <c r="C7793">
        <v>1.71516</v>
      </c>
      <c r="D7793">
        <f t="shared" si="121"/>
        <v>0</v>
      </c>
    </row>
    <row r="7794" spans="1:4" x14ac:dyDescent="0.35">
      <c r="A7794">
        <v>241120</v>
      </c>
      <c r="B7794">
        <v>1700</v>
      </c>
      <c r="C7794">
        <v>2.1805599999999998</v>
      </c>
      <c r="D7794">
        <f t="shared" si="121"/>
        <v>0</v>
      </c>
    </row>
    <row r="7795" spans="1:4" x14ac:dyDescent="0.35">
      <c r="A7795">
        <v>241120</v>
      </c>
      <c r="B7795">
        <v>1800</v>
      </c>
      <c r="C7795">
        <v>1.9600500000000001</v>
      </c>
      <c r="D7795">
        <f t="shared" si="121"/>
        <v>0</v>
      </c>
    </row>
    <row r="7796" spans="1:4" x14ac:dyDescent="0.35">
      <c r="A7796">
        <v>241120</v>
      </c>
      <c r="B7796">
        <v>1900</v>
      </c>
      <c r="C7796">
        <v>1.3911199999999999</v>
      </c>
      <c r="D7796">
        <f t="shared" si="121"/>
        <v>0</v>
      </c>
    </row>
    <row r="7797" spans="1:4" x14ac:dyDescent="0.35">
      <c r="A7797">
        <v>241120</v>
      </c>
      <c r="B7797">
        <v>2000</v>
      </c>
      <c r="C7797">
        <v>0.90731399999999995</v>
      </c>
      <c r="D7797">
        <f t="shared" si="121"/>
        <v>0</v>
      </c>
    </row>
    <row r="7798" spans="1:4" x14ac:dyDescent="0.35">
      <c r="A7798">
        <v>241120</v>
      </c>
      <c r="B7798">
        <v>2100</v>
      </c>
      <c r="C7798">
        <v>0.79411200000000004</v>
      </c>
      <c r="D7798">
        <f t="shared" si="121"/>
        <v>0</v>
      </c>
    </row>
    <row r="7799" spans="1:4" x14ac:dyDescent="0.35">
      <c r="A7799">
        <v>241120</v>
      </c>
      <c r="B7799">
        <v>2200</v>
      </c>
      <c r="C7799">
        <v>0.38092199999999998</v>
      </c>
      <c r="D7799">
        <f t="shared" si="121"/>
        <v>0</v>
      </c>
    </row>
    <row r="7800" spans="1:4" x14ac:dyDescent="0.35">
      <c r="A7800">
        <v>241120</v>
      </c>
      <c r="B7800">
        <v>2300</v>
      </c>
      <c r="C7800">
        <v>5.4976499999999998E-2</v>
      </c>
      <c r="D7800">
        <f t="shared" si="121"/>
        <v>0</v>
      </c>
    </row>
    <row r="7801" spans="1:4" x14ac:dyDescent="0.35">
      <c r="A7801">
        <v>241121</v>
      </c>
      <c r="B7801">
        <v>0</v>
      </c>
      <c r="C7801">
        <v>0.12826599999999999</v>
      </c>
      <c r="D7801">
        <f t="shared" si="121"/>
        <v>0</v>
      </c>
    </row>
    <row r="7802" spans="1:4" x14ac:dyDescent="0.35">
      <c r="A7802">
        <v>241121</v>
      </c>
      <c r="B7802">
        <v>100</v>
      </c>
      <c r="C7802">
        <v>0.15359300000000001</v>
      </c>
      <c r="D7802">
        <f t="shared" si="121"/>
        <v>0</v>
      </c>
    </row>
    <row r="7803" spans="1:4" x14ac:dyDescent="0.35">
      <c r="A7803">
        <v>241121</v>
      </c>
      <c r="B7803">
        <v>200</v>
      </c>
      <c r="C7803">
        <v>0.40496900000000002</v>
      </c>
      <c r="D7803">
        <f t="shared" si="121"/>
        <v>0</v>
      </c>
    </row>
    <row r="7804" spans="1:4" x14ac:dyDescent="0.35">
      <c r="A7804">
        <v>241121</v>
      </c>
      <c r="B7804">
        <v>300</v>
      </c>
      <c r="C7804">
        <v>0.134881</v>
      </c>
      <c r="D7804">
        <f t="shared" si="121"/>
        <v>0</v>
      </c>
    </row>
    <row r="7805" spans="1:4" x14ac:dyDescent="0.35">
      <c r="A7805">
        <v>241121</v>
      </c>
      <c r="B7805">
        <v>400</v>
      </c>
      <c r="C7805">
        <v>9.8189200000000004E-2</v>
      </c>
      <c r="D7805">
        <f t="shared" si="121"/>
        <v>0</v>
      </c>
    </row>
    <row r="7806" spans="1:4" x14ac:dyDescent="0.35">
      <c r="A7806">
        <v>241121</v>
      </c>
      <c r="B7806">
        <v>500</v>
      </c>
      <c r="C7806">
        <v>0.31117800000000001</v>
      </c>
      <c r="D7806">
        <f t="shared" si="121"/>
        <v>0</v>
      </c>
    </row>
    <row r="7807" spans="1:4" x14ac:dyDescent="0.35">
      <c r="A7807">
        <v>241121</v>
      </c>
      <c r="B7807">
        <v>600</v>
      </c>
      <c r="C7807">
        <v>8.1900100000000003E-2</v>
      </c>
      <c r="D7807">
        <f t="shared" si="121"/>
        <v>0</v>
      </c>
    </row>
    <row r="7808" spans="1:4" x14ac:dyDescent="0.35">
      <c r="A7808">
        <v>241121</v>
      </c>
      <c r="B7808">
        <v>700</v>
      </c>
      <c r="C7808">
        <v>0.43363200000000002</v>
      </c>
      <c r="D7808">
        <f t="shared" si="121"/>
        <v>0</v>
      </c>
    </row>
    <row r="7809" spans="1:4" x14ac:dyDescent="0.35">
      <c r="A7809">
        <v>241121</v>
      </c>
      <c r="B7809">
        <v>800</v>
      </c>
      <c r="C7809">
        <v>0.61646100000000004</v>
      </c>
      <c r="D7809">
        <f t="shared" si="121"/>
        <v>0</v>
      </c>
    </row>
    <row r="7810" spans="1:4" x14ac:dyDescent="0.35">
      <c r="A7810">
        <v>241121</v>
      </c>
      <c r="B7810">
        <v>900</v>
      </c>
      <c r="C7810">
        <v>0.38375700000000001</v>
      </c>
      <c r="D7810">
        <f t="shared" si="121"/>
        <v>0</v>
      </c>
    </row>
    <row r="7811" spans="1:4" x14ac:dyDescent="0.35">
      <c r="A7811">
        <v>241121</v>
      </c>
      <c r="B7811">
        <v>1000</v>
      </c>
      <c r="C7811">
        <v>0.66957299999999997</v>
      </c>
      <c r="D7811">
        <f t="shared" ref="D7811:D7874" si="122">IF(C7811&gt;=(5.4),1,0)</f>
        <v>0</v>
      </c>
    </row>
    <row r="7812" spans="1:4" x14ac:dyDescent="0.35">
      <c r="A7812">
        <v>241121</v>
      </c>
      <c r="B7812">
        <v>1100</v>
      </c>
      <c r="C7812">
        <v>1.09836</v>
      </c>
      <c r="D7812">
        <f t="shared" si="122"/>
        <v>0</v>
      </c>
    </row>
    <row r="7813" spans="1:4" x14ac:dyDescent="0.35">
      <c r="A7813">
        <v>241121</v>
      </c>
      <c r="B7813">
        <v>1200</v>
      </c>
      <c r="C7813">
        <v>2.0919099999999999</v>
      </c>
      <c r="D7813">
        <f t="shared" si="122"/>
        <v>0</v>
      </c>
    </row>
    <row r="7814" spans="1:4" x14ac:dyDescent="0.35">
      <c r="A7814">
        <v>241121</v>
      </c>
      <c r="B7814">
        <v>1300</v>
      </c>
      <c r="C7814">
        <v>2.5047799999999998</v>
      </c>
      <c r="D7814">
        <f t="shared" si="122"/>
        <v>0</v>
      </c>
    </row>
    <row r="7815" spans="1:4" x14ac:dyDescent="0.35">
      <c r="A7815">
        <v>241121</v>
      </c>
      <c r="B7815">
        <v>1400</v>
      </c>
      <c r="C7815">
        <v>2.65822</v>
      </c>
      <c r="D7815">
        <f t="shared" si="122"/>
        <v>0</v>
      </c>
    </row>
    <row r="7816" spans="1:4" x14ac:dyDescent="0.35">
      <c r="A7816">
        <v>241121</v>
      </c>
      <c r="B7816">
        <v>1500</v>
      </c>
      <c r="C7816">
        <v>2.8307199999999999</v>
      </c>
      <c r="D7816">
        <f t="shared" si="122"/>
        <v>0</v>
      </c>
    </row>
    <row r="7817" spans="1:4" x14ac:dyDescent="0.35">
      <c r="A7817">
        <v>241121</v>
      </c>
      <c r="B7817">
        <v>1600</v>
      </c>
      <c r="C7817">
        <v>2.8796400000000002</v>
      </c>
      <c r="D7817">
        <f t="shared" si="122"/>
        <v>0</v>
      </c>
    </row>
    <row r="7818" spans="1:4" x14ac:dyDescent="0.35">
      <c r="A7818">
        <v>241121</v>
      </c>
      <c r="B7818">
        <v>1700</v>
      </c>
      <c r="C7818">
        <v>2.56148</v>
      </c>
      <c r="D7818">
        <f t="shared" si="122"/>
        <v>0</v>
      </c>
    </row>
    <row r="7819" spans="1:4" x14ac:dyDescent="0.35">
      <c r="A7819">
        <v>241121</v>
      </c>
      <c r="B7819">
        <v>1800</v>
      </c>
      <c r="C7819">
        <v>2.2650899999999998</v>
      </c>
      <c r="D7819">
        <f t="shared" si="122"/>
        <v>0</v>
      </c>
    </row>
    <row r="7820" spans="1:4" x14ac:dyDescent="0.35">
      <c r="A7820">
        <v>241121</v>
      </c>
      <c r="B7820">
        <v>1900</v>
      </c>
      <c r="C7820">
        <v>1.77373</v>
      </c>
      <c r="D7820">
        <f t="shared" si="122"/>
        <v>0</v>
      </c>
    </row>
    <row r="7821" spans="1:4" x14ac:dyDescent="0.35">
      <c r="A7821">
        <v>241121</v>
      </c>
      <c r="B7821">
        <v>2000</v>
      </c>
      <c r="C7821">
        <v>1.2275199999999999</v>
      </c>
      <c r="D7821">
        <f t="shared" si="122"/>
        <v>0</v>
      </c>
    </row>
    <row r="7822" spans="1:4" x14ac:dyDescent="0.35">
      <c r="A7822">
        <v>241121</v>
      </c>
      <c r="B7822">
        <v>2100</v>
      </c>
      <c r="C7822">
        <v>0.59833499999999995</v>
      </c>
      <c r="D7822">
        <f t="shared" si="122"/>
        <v>0</v>
      </c>
    </row>
    <row r="7823" spans="1:4" x14ac:dyDescent="0.35">
      <c r="A7823">
        <v>241121</v>
      </c>
      <c r="B7823">
        <v>2200</v>
      </c>
      <c r="C7823">
        <v>0.47535500000000003</v>
      </c>
      <c r="D7823">
        <f t="shared" si="122"/>
        <v>0</v>
      </c>
    </row>
    <row r="7824" spans="1:4" x14ac:dyDescent="0.35">
      <c r="A7824">
        <v>241121</v>
      </c>
      <c r="B7824">
        <v>2300</v>
      </c>
      <c r="C7824">
        <v>0.812222</v>
      </c>
      <c r="D7824">
        <f t="shared" si="122"/>
        <v>0</v>
      </c>
    </row>
    <row r="7825" spans="1:4" x14ac:dyDescent="0.35">
      <c r="A7825">
        <v>241122</v>
      </c>
      <c r="B7825">
        <v>0</v>
      </c>
      <c r="C7825">
        <v>0.73699000000000003</v>
      </c>
      <c r="D7825">
        <f t="shared" si="122"/>
        <v>0</v>
      </c>
    </row>
    <row r="7826" spans="1:4" x14ac:dyDescent="0.35">
      <c r="A7826">
        <v>241122</v>
      </c>
      <c r="B7826">
        <v>100</v>
      </c>
      <c r="C7826">
        <v>0.61151299999999997</v>
      </c>
      <c r="D7826">
        <f t="shared" si="122"/>
        <v>0</v>
      </c>
    </row>
    <row r="7827" spans="1:4" x14ac:dyDescent="0.35">
      <c r="A7827">
        <v>241122</v>
      </c>
      <c r="B7827">
        <v>200</v>
      </c>
      <c r="C7827">
        <v>0.239673</v>
      </c>
      <c r="D7827">
        <f t="shared" si="122"/>
        <v>0</v>
      </c>
    </row>
    <row r="7828" spans="1:4" x14ac:dyDescent="0.35">
      <c r="A7828">
        <v>241122</v>
      </c>
      <c r="B7828">
        <v>300</v>
      </c>
      <c r="C7828">
        <v>0.102523</v>
      </c>
      <c r="D7828">
        <f t="shared" si="122"/>
        <v>0</v>
      </c>
    </row>
    <row r="7829" spans="1:4" x14ac:dyDescent="0.35">
      <c r="A7829">
        <v>241122</v>
      </c>
      <c r="B7829">
        <v>400</v>
      </c>
      <c r="C7829">
        <v>0.49548700000000001</v>
      </c>
      <c r="D7829">
        <f t="shared" si="122"/>
        <v>0</v>
      </c>
    </row>
    <row r="7830" spans="1:4" x14ac:dyDescent="0.35">
      <c r="A7830">
        <v>241122</v>
      </c>
      <c r="B7830">
        <v>500</v>
      </c>
      <c r="C7830">
        <v>0.34909200000000001</v>
      </c>
      <c r="D7830">
        <f t="shared" si="122"/>
        <v>0</v>
      </c>
    </row>
    <row r="7831" spans="1:4" x14ac:dyDescent="0.35">
      <c r="A7831">
        <v>241122</v>
      </c>
      <c r="B7831">
        <v>600</v>
      </c>
      <c r="C7831">
        <v>0.45632699999999998</v>
      </c>
      <c r="D7831">
        <f t="shared" si="122"/>
        <v>0</v>
      </c>
    </row>
    <row r="7832" spans="1:4" x14ac:dyDescent="0.35">
      <c r="A7832">
        <v>241122</v>
      </c>
      <c r="B7832">
        <v>700</v>
      </c>
      <c r="C7832">
        <v>0.51004799999999995</v>
      </c>
      <c r="D7832">
        <f t="shared" si="122"/>
        <v>0</v>
      </c>
    </row>
    <row r="7833" spans="1:4" x14ac:dyDescent="0.35">
      <c r="A7833">
        <v>241122</v>
      </c>
      <c r="B7833">
        <v>800</v>
      </c>
      <c r="C7833">
        <v>0.32992700000000003</v>
      </c>
      <c r="D7833">
        <f t="shared" si="122"/>
        <v>0</v>
      </c>
    </row>
    <row r="7834" spans="1:4" x14ac:dyDescent="0.35">
      <c r="A7834">
        <v>241122</v>
      </c>
      <c r="B7834">
        <v>900</v>
      </c>
      <c r="C7834">
        <v>0.33791399999999999</v>
      </c>
      <c r="D7834">
        <f t="shared" si="122"/>
        <v>0</v>
      </c>
    </row>
    <row r="7835" spans="1:4" x14ac:dyDescent="0.35">
      <c r="A7835">
        <v>241122</v>
      </c>
      <c r="B7835">
        <v>1000</v>
      </c>
      <c r="C7835">
        <v>0.70421800000000001</v>
      </c>
      <c r="D7835">
        <f t="shared" si="122"/>
        <v>0</v>
      </c>
    </row>
    <row r="7836" spans="1:4" x14ac:dyDescent="0.35">
      <c r="A7836">
        <v>241122</v>
      </c>
      <c r="B7836">
        <v>1100</v>
      </c>
      <c r="C7836">
        <v>1.1686700000000001</v>
      </c>
      <c r="D7836">
        <f t="shared" si="122"/>
        <v>0</v>
      </c>
    </row>
    <row r="7837" spans="1:4" x14ac:dyDescent="0.35">
      <c r="A7837">
        <v>241122</v>
      </c>
      <c r="B7837">
        <v>1200</v>
      </c>
      <c r="C7837">
        <v>1.94777</v>
      </c>
      <c r="D7837">
        <f t="shared" si="122"/>
        <v>0</v>
      </c>
    </row>
    <row r="7838" spans="1:4" x14ac:dyDescent="0.35">
      <c r="A7838">
        <v>241122</v>
      </c>
      <c r="B7838">
        <v>1300</v>
      </c>
      <c r="C7838">
        <v>2.3555799999999998</v>
      </c>
      <c r="D7838">
        <f t="shared" si="122"/>
        <v>0</v>
      </c>
    </row>
    <row r="7839" spans="1:4" x14ac:dyDescent="0.35">
      <c r="A7839">
        <v>241122</v>
      </c>
      <c r="B7839">
        <v>1400</v>
      </c>
      <c r="C7839">
        <v>2.17136</v>
      </c>
      <c r="D7839">
        <f t="shared" si="122"/>
        <v>0</v>
      </c>
    </row>
    <row r="7840" spans="1:4" x14ac:dyDescent="0.35">
      <c r="A7840">
        <v>241122</v>
      </c>
      <c r="B7840">
        <v>1500</v>
      </c>
      <c r="C7840">
        <v>2.3418399999999999</v>
      </c>
      <c r="D7840">
        <f t="shared" si="122"/>
        <v>0</v>
      </c>
    </row>
    <row r="7841" spans="1:4" x14ac:dyDescent="0.35">
      <c r="A7841">
        <v>241122</v>
      </c>
      <c r="B7841">
        <v>1600</v>
      </c>
      <c r="C7841">
        <v>2.42252</v>
      </c>
      <c r="D7841">
        <f t="shared" si="122"/>
        <v>0</v>
      </c>
    </row>
    <row r="7842" spans="1:4" x14ac:dyDescent="0.35">
      <c r="A7842">
        <v>241122</v>
      </c>
      <c r="B7842">
        <v>1700</v>
      </c>
      <c r="C7842">
        <v>2.4022800000000002</v>
      </c>
      <c r="D7842">
        <f t="shared" si="122"/>
        <v>0</v>
      </c>
    </row>
    <row r="7843" spans="1:4" x14ac:dyDescent="0.35">
      <c r="A7843">
        <v>241122</v>
      </c>
      <c r="B7843">
        <v>1800</v>
      </c>
      <c r="C7843">
        <v>2.11341</v>
      </c>
      <c r="D7843">
        <f t="shared" si="122"/>
        <v>0</v>
      </c>
    </row>
    <row r="7844" spans="1:4" x14ac:dyDescent="0.35">
      <c r="A7844">
        <v>241122</v>
      </c>
      <c r="B7844">
        <v>1900</v>
      </c>
      <c r="C7844">
        <v>1.4139299999999999</v>
      </c>
      <c r="D7844">
        <f t="shared" si="122"/>
        <v>0</v>
      </c>
    </row>
    <row r="7845" spans="1:4" x14ac:dyDescent="0.35">
      <c r="A7845">
        <v>241122</v>
      </c>
      <c r="B7845">
        <v>2000</v>
      </c>
      <c r="C7845">
        <v>1.38608</v>
      </c>
      <c r="D7845">
        <f t="shared" si="122"/>
        <v>0</v>
      </c>
    </row>
    <row r="7846" spans="1:4" x14ac:dyDescent="0.35">
      <c r="A7846">
        <v>241122</v>
      </c>
      <c r="B7846">
        <v>2100</v>
      </c>
      <c r="C7846">
        <v>1.20181</v>
      </c>
      <c r="D7846">
        <f t="shared" si="122"/>
        <v>0</v>
      </c>
    </row>
    <row r="7847" spans="1:4" x14ac:dyDescent="0.35">
      <c r="A7847">
        <v>241122</v>
      </c>
      <c r="B7847">
        <v>2200</v>
      </c>
      <c r="C7847">
        <v>0.81758500000000001</v>
      </c>
      <c r="D7847">
        <f t="shared" si="122"/>
        <v>0</v>
      </c>
    </row>
    <row r="7848" spans="1:4" x14ac:dyDescent="0.35">
      <c r="A7848">
        <v>241122</v>
      </c>
      <c r="B7848">
        <v>2300</v>
      </c>
      <c r="C7848">
        <v>0.34693600000000002</v>
      </c>
      <c r="D7848">
        <f t="shared" si="122"/>
        <v>0</v>
      </c>
    </row>
    <row r="7849" spans="1:4" x14ac:dyDescent="0.35">
      <c r="A7849">
        <v>241123</v>
      </c>
      <c r="B7849">
        <v>0</v>
      </c>
      <c r="C7849">
        <v>0.91282200000000002</v>
      </c>
      <c r="D7849">
        <f t="shared" si="122"/>
        <v>0</v>
      </c>
    </row>
    <row r="7850" spans="1:4" x14ac:dyDescent="0.35">
      <c r="A7850">
        <v>241123</v>
      </c>
      <c r="B7850">
        <v>100</v>
      </c>
      <c r="C7850">
        <v>0.49940600000000002</v>
      </c>
      <c r="D7850">
        <f t="shared" si="122"/>
        <v>0</v>
      </c>
    </row>
    <row r="7851" spans="1:4" x14ac:dyDescent="0.35">
      <c r="A7851">
        <v>241123</v>
      </c>
      <c r="B7851">
        <v>200</v>
      </c>
      <c r="C7851">
        <v>0.45822600000000002</v>
      </c>
      <c r="D7851">
        <f t="shared" si="122"/>
        <v>0</v>
      </c>
    </row>
    <row r="7852" spans="1:4" x14ac:dyDescent="0.35">
      <c r="A7852">
        <v>241123</v>
      </c>
      <c r="B7852">
        <v>300</v>
      </c>
      <c r="C7852">
        <v>0.43784099999999998</v>
      </c>
      <c r="D7852">
        <f t="shared" si="122"/>
        <v>0</v>
      </c>
    </row>
    <row r="7853" spans="1:4" x14ac:dyDescent="0.35">
      <c r="A7853">
        <v>241123</v>
      </c>
      <c r="B7853">
        <v>400</v>
      </c>
      <c r="C7853">
        <v>0.111263</v>
      </c>
      <c r="D7853">
        <f t="shared" si="122"/>
        <v>0</v>
      </c>
    </row>
    <row r="7854" spans="1:4" x14ac:dyDescent="0.35">
      <c r="A7854">
        <v>241123</v>
      </c>
      <c r="B7854">
        <v>500</v>
      </c>
      <c r="C7854">
        <v>0.62976200000000004</v>
      </c>
      <c r="D7854">
        <f t="shared" si="122"/>
        <v>0</v>
      </c>
    </row>
    <row r="7855" spans="1:4" x14ac:dyDescent="0.35">
      <c r="A7855">
        <v>241123</v>
      </c>
      <c r="B7855">
        <v>600</v>
      </c>
      <c r="C7855">
        <v>0.77339899999999995</v>
      </c>
      <c r="D7855">
        <f t="shared" si="122"/>
        <v>0</v>
      </c>
    </row>
    <row r="7856" spans="1:4" x14ac:dyDescent="0.35">
      <c r="A7856">
        <v>241123</v>
      </c>
      <c r="B7856">
        <v>700</v>
      </c>
      <c r="C7856">
        <v>0.68718900000000005</v>
      </c>
      <c r="D7856">
        <f t="shared" si="122"/>
        <v>0</v>
      </c>
    </row>
    <row r="7857" spans="1:4" x14ac:dyDescent="0.35">
      <c r="A7857">
        <v>241123</v>
      </c>
      <c r="B7857">
        <v>800</v>
      </c>
      <c r="C7857">
        <v>0.50782000000000005</v>
      </c>
      <c r="D7857">
        <f t="shared" si="122"/>
        <v>0</v>
      </c>
    </row>
    <row r="7858" spans="1:4" x14ac:dyDescent="0.35">
      <c r="A7858">
        <v>241123</v>
      </c>
      <c r="B7858">
        <v>900</v>
      </c>
      <c r="C7858">
        <v>5.8201700000000002E-2</v>
      </c>
      <c r="D7858">
        <f t="shared" si="122"/>
        <v>0</v>
      </c>
    </row>
    <row r="7859" spans="1:4" x14ac:dyDescent="0.35">
      <c r="A7859">
        <v>241123</v>
      </c>
      <c r="B7859">
        <v>1000</v>
      </c>
      <c r="C7859">
        <v>1.00495</v>
      </c>
      <c r="D7859">
        <f t="shared" si="122"/>
        <v>0</v>
      </c>
    </row>
    <row r="7860" spans="1:4" x14ac:dyDescent="0.35">
      <c r="A7860">
        <v>241123</v>
      </c>
      <c r="B7860">
        <v>1100</v>
      </c>
      <c r="C7860">
        <v>1.7383599999999999</v>
      </c>
      <c r="D7860">
        <f t="shared" si="122"/>
        <v>0</v>
      </c>
    </row>
    <row r="7861" spans="1:4" x14ac:dyDescent="0.35">
      <c r="A7861">
        <v>241123</v>
      </c>
      <c r="B7861">
        <v>1200</v>
      </c>
      <c r="C7861">
        <v>1.3321099999999999</v>
      </c>
      <c r="D7861">
        <f t="shared" si="122"/>
        <v>0</v>
      </c>
    </row>
    <row r="7862" spans="1:4" x14ac:dyDescent="0.35">
      <c r="A7862">
        <v>241123</v>
      </c>
      <c r="B7862">
        <v>1300</v>
      </c>
      <c r="C7862">
        <v>1.9298900000000001</v>
      </c>
      <c r="D7862">
        <f t="shared" si="122"/>
        <v>0</v>
      </c>
    </row>
    <row r="7863" spans="1:4" x14ac:dyDescent="0.35">
      <c r="A7863">
        <v>241123</v>
      </c>
      <c r="B7863">
        <v>1400</v>
      </c>
      <c r="C7863">
        <v>1.98176</v>
      </c>
      <c r="D7863">
        <f t="shared" si="122"/>
        <v>0</v>
      </c>
    </row>
    <row r="7864" spans="1:4" x14ac:dyDescent="0.35">
      <c r="A7864">
        <v>241123</v>
      </c>
      <c r="B7864">
        <v>1500</v>
      </c>
      <c r="C7864">
        <v>1.8390899999999999</v>
      </c>
      <c r="D7864">
        <f t="shared" si="122"/>
        <v>0</v>
      </c>
    </row>
    <row r="7865" spans="1:4" x14ac:dyDescent="0.35">
      <c r="A7865">
        <v>241123</v>
      </c>
      <c r="B7865">
        <v>1600</v>
      </c>
      <c r="C7865">
        <v>2.64798</v>
      </c>
      <c r="D7865">
        <f t="shared" si="122"/>
        <v>0</v>
      </c>
    </row>
    <row r="7866" spans="1:4" x14ac:dyDescent="0.35">
      <c r="A7866">
        <v>241123</v>
      </c>
      <c r="B7866">
        <v>1700</v>
      </c>
      <c r="C7866">
        <v>2.3696700000000002</v>
      </c>
      <c r="D7866">
        <f t="shared" si="122"/>
        <v>0</v>
      </c>
    </row>
    <row r="7867" spans="1:4" x14ac:dyDescent="0.35">
      <c r="A7867">
        <v>241123</v>
      </c>
      <c r="B7867">
        <v>1800</v>
      </c>
      <c r="C7867">
        <v>2.1811600000000002</v>
      </c>
      <c r="D7867">
        <f t="shared" si="122"/>
        <v>0</v>
      </c>
    </row>
    <row r="7868" spans="1:4" x14ac:dyDescent="0.35">
      <c r="A7868">
        <v>241123</v>
      </c>
      <c r="B7868">
        <v>1900</v>
      </c>
      <c r="C7868">
        <v>1.35755</v>
      </c>
      <c r="D7868">
        <f t="shared" si="122"/>
        <v>0</v>
      </c>
    </row>
    <row r="7869" spans="1:4" x14ac:dyDescent="0.35">
      <c r="A7869">
        <v>241123</v>
      </c>
      <c r="B7869">
        <v>2000</v>
      </c>
      <c r="C7869">
        <v>1.49563</v>
      </c>
      <c r="D7869">
        <f t="shared" si="122"/>
        <v>0</v>
      </c>
    </row>
    <row r="7870" spans="1:4" x14ac:dyDescent="0.35">
      <c r="A7870">
        <v>241123</v>
      </c>
      <c r="B7870">
        <v>2100</v>
      </c>
      <c r="C7870">
        <v>1.3788100000000001</v>
      </c>
      <c r="D7870">
        <f t="shared" si="122"/>
        <v>0</v>
      </c>
    </row>
    <row r="7871" spans="1:4" x14ac:dyDescent="0.35">
      <c r="A7871">
        <v>241123</v>
      </c>
      <c r="B7871">
        <v>2200</v>
      </c>
      <c r="C7871">
        <v>1.09674</v>
      </c>
      <c r="D7871">
        <f t="shared" si="122"/>
        <v>0</v>
      </c>
    </row>
    <row r="7872" spans="1:4" x14ac:dyDescent="0.35">
      <c r="A7872">
        <v>241123</v>
      </c>
      <c r="B7872">
        <v>2300</v>
      </c>
      <c r="C7872">
        <v>0.69834200000000002</v>
      </c>
      <c r="D7872">
        <f t="shared" si="122"/>
        <v>0</v>
      </c>
    </row>
    <row r="7873" spans="1:4" x14ac:dyDescent="0.35">
      <c r="A7873">
        <v>241124</v>
      </c>
      <c r="B7873">
        <v>0</v>
      </c>
      <c r="C7873">
        <v>1.12157</v>
      </c>
      <c r="D7873">
        <f t="shared" si="122"/>
        <v>0</v>
      </c>
    </row>
    <row r="7874" spans="1:4" x14ac:dyDescent="0.35">
      <c r="A7874">
        <v>241124</v>
      </c>
      <c r="B7874">
        <v>100</v>
      </c>
      <c r="C7874">
        <v>0.66833399999999998</v>
      </c>
      <c r="D7874">
        <f t="shared" si="122"/>
        <v>0</v>
      </c>
    </row>
    <row r="7875" spans="1:4" x14ac:dyDescent="0.35">
      <c r="A7875">
        <v>241124</v>
      </c>
      <c r="B7875">
        <v>200</v>
      </c>
      <c r="C7875">
        <v>9.5962000000000006E-2</v>
      </c>
      <c r="D7875">
        <f t="shared" ref="D7875:D7938" si="123">IF(C7875&gt;=(5.4),1,0)</f>
        <v>0</v>
      </c>
    </row>
    <row r="7876" spans="1:4" x14ac:dyDescent="0.35">
      <c r="A7876">
        <v>241124</v>
      </c>
      <c r="B7876">
        <v>300</v>
      </c>
      <c r="C7876">
        <v>0.62399199999999999</v>
      </c>
      <c r="D7876">
        <f t="shared" si="123"/>
        <v>0</v>
      </c>
    </row>
    <row r="7877" spans="1:4" x14ac:dyDescent="0.35">
      <c r="A7877">
        <v>241124</v>
      </c>
      <c r="B7877">
        <v>400</v>
      </c>
      <c r="C7877">
        <v>0.54554499999999995</v>
      </c>
      <c r="D7877">
        <f t="shared" si="123"/>
        <v>0</v>
      </c>
    </row>
    <row r="7878" spans="1:4" x14ac:dyDescent="0.35">
      <c r="A7878">
        <v>241124</v>
      </c>
      <c r="B7878">
        <v>500</v>
      </c>
      <c r="C7878">
        <v>0.12423099999999999</v>
      </c>
      <c r="D7878">
        <f t="shared" si="123"/>
        <v>0</v>
      </c>
    </row>
    <row r="7879" spans="1:4" x14ac:dyDescent="0.35">
      <c r="A7879">
        <v>241124</v>
      </c>
      <c r="B7879">
        <v>600</v>
      </c>
      <c r="C7879">
        <v>0.24309700000000001</v>
      </c>
      <c r="D7879">
        <f t="shared" si="123"/>
        <v>0</v>
      </c>
    </row>
    <row r="7880" spans="1:4" x14ac:dyDescent="0.35">
      <c r="A7880">
        <v>241124</v>
      </c>
      <c r="B7880">
        <v>700</v>
      </c>
      <c r="C7880">
        <v>0.68250100000000002</v>
      </c>
      <c r="D7880">
        <f t="shared" si="123"/>
        <v>0</v>
      </c>
    </row>
    <row r="7881" spans="1:4" x14ac:dyDescent="0.35">
      <c r="A7881">
        <v>241124</v>
      </c>
      <c r="B7881">
        <v>800</v>
      </c>
      <c r="C7881">
        <v>0.37135200000000002</v>
      </c>
      <c r="D7881">
        <f t="shared" si="123"/>
        <v>0</v>
      </c>
    </row>
    <row r="7882" spans="1:4" x14ac:dyDescent="0.35">
      <c r="A7882">
        <v>241124</v>
      </c>
      <c r="B7882">
        <v>900</v>
      </c>
      <c r="C7882">
        <v>0.686639</v>
      </c>
      <c r="D7882">
        <f t="shared" si="123"/>
        <v>0</v>
      </c>
    </row>
    <row r="7883" spans="1:4" x14ac:dyDescent="0.35">
      <c r="A7883">
        <v>241124</v>
      </c>
      <c r="B7883">
        <v>1000</v>
      </c>
      <c r="C7883">
        <v>0.46621400000000002</v>
      </c>
      <c r="D7883">
        <f t="shared" si="123"/>
        <v>0</v>
      </c>
    </row>
    <row r="7884" spans="1:4" x14ac:dyDescent="0.35">
      <c r="A7884">
        <v>241124</v>
      </c>
      <c r="B7884">
        <v>1100</v>
      </c>
      <c r="C7884">
        <v>1.0075799999999999</v>
      </c>
      <c r="D7884">
        <f t="shared" si="123"/>
        <v>0</v>
      </c>
    </row>
    <row r="7885" spans="1:4" x14ac:dyDescent="0.35">
      <c r="A7885">
        <v>241124</v>
      </c>
      <c r="B7885">
        <v>1200</v>
      </c>
      <c r="C7885">
        <v>1.4244300000000001</v>
      </c>
      <c r="D7885">
        <f t="shared" si="123"/>
        <v>0</v>
      </c>
    </row>
    <row r="7886" spans="1:4" x14ac:dyDescent="0.35">
      <c r="A7886">
        <v>241124</v>
      </c>
      <c r="B7886">
        <v>1300</v>
      </c>
      <c r="C7886">
        <v>2.3984100000000002</v>
      </c>
      <c r="D7886">
        <f t="shared" si="123"/>
        <v>0</v>
      </c>
    </row>
    <row r="7887" spans="1:4" x14ac:dyDescent="0.35">
      <c r="A7887">
        <v>241124</v>
      </c>
      <c r="B7887">
        <v>1400</v>
      </c>
      <c r="C7887">
        <v>2.2732299999999999</v>
      </c>
      <c r="D7887">
        <f t="shared" si="123"/>
        <v>0</v>
      </c>
    </row>
    <row r="7888" spans="1:4" x14ac:dyDescent="0.35">
      <c r="A7888">
        <v>241124</v>
      </c>
      <c r="B7888">
        <v>1500</v>
      </c>
      <c r="C7888">
        <v>2.1804299999999999</v>
      </c>
      <c r="D7888">
        <f t="shared" si="123"/>
        <v>0</v>
      </c>
    </row>
    <row r="7889" spans="1:4" x14ac:dyDescent="0.35">
      <c r="A7889">
        <v>241124</v>
      </c>
      <c r="B7889">
        <v>1600</v>
      </c>
      <c r="C7889">
        <v>2.6118000000000001</v>
      </c>
      <c r="D7889">
        <f t="shared" si="123"/>
        <v>0</v>
      </c>
    </row>
    <row r="7890" spans="1:4" x14ac:dyDescent="0.35">
      <c r="A7890">
        <v>241124</v>
      </c>
      <c r="B7890">
        <v>1700</v>
      </c>
      <c r="C7890">
        <v>2.3656100000000002</v>
      </c>
      <c r="D7890">
        <f t="shared" si="123"/>
        <v>0</v>
      </c>
    </row>
    <row r="7891" spans="1:4" x14ac:dyDescent="0.35">
      <c r="A7891">
        <v>241124</v>
      </c>
      <c r="B7891">
        <v>1800</v>
      </c>
      <c r="C7891">
        <v>1.9517500000000001</v>
      </c>
      <c r="D7891">
        <f t="shared" si="123"/>
        <v>0</v>
      </c>
    </row>
    <row r="7892" spans="1:4" x14ac:dyDescent="0.35">
      <c r="A7892">
        <v>241124</v>
      </c>
      <c r="B7892">
        <v>1900</v>
      </c>
      <c r="C7892">
        <v>1.1591400000000001</v>
      </c>
      <c r="D7892">
        <f t="shared" si="123"/>
        <v>0</v>
      </c>
    </row>
    <row r="7893" spans="1:4" x14ac:dyDescent="0.35">
      <c r="A7893">
        <v>241124</v>
      </c>
      <c r="B7893">
        <v>2000</v>
      </c>
      <c r="C7893">
        <v>1.3325899999999999</v>
      </c>
      <c r="D7893">
        <f t="shared" si="123"/>
        <v>0</v>
      </c>
    </row>
    <row r="7894" spans="1:4" x14ac:dyDescent="0.35">
      <c r="A7894">
        <v>241124</v>
      </c>
      <c r="B7894">
        <v>2100</v>
      </c>
      <c r="C7894">
        <v>1.0581700000000001</v>
      </c>
      <c r="D7894">
        <f t="shared" si="123"/>
        <v>0</v>
      </c>
    </row>
    <row r="7895" spans="1:4" x14ac:dyDescent="0.35">
      <c r="A7895">
        <v>241124</v>
      </c>
      <c r="B7895">
        <v>2200</v>
      </c>
      <c r="C7895">
        <v>0.86514000000000002</v>
      </c>
      <c r="D7895">
        <f t="shared" si="123"/>
        <v>0</v>
      </c>
    </row>
    <row r="7896" spans="1:4" x14ac:dyDescent="0.35">
      <c r="A7896">
        <v>241124</v>
      </c>
      <c r="B7896">
        <v>2300</v>
      </c>
      <c r="C7896">
        <v>0.43106299999999997</v>
      </c>
      <c r="D7896">
        <f t="shared" si="123"/>
        <v>0</v>
      </c>
    </row>
    <row r="7897" spans="1:4" x14ac:dyDescent="0.35">
      <c r="A7897">
        <v>241125</v>
      </c>
      <c r="B7897">
        <v>0</v>
      </c>
      <c r="C7897">
        <v>5.1249500000000003E-2</v>
      </c>
      <c r="D7897">
        <f t="shared" si="123"/>
        <v>0</v>
      </c>
    </row>
    <row r="7898" spans="1:4" x14ac:dyDescent="0.35">
      <c r="A7898">
        <v>241125</v>
      </c>
      <c r="B7898">
        <v>100</v>
      </c>
      <c r="C7898">
        <v>0.42735200000000001</v>
      </c>
      <c r="D7898">
        <f t="shared" si="123"/>
        <v>0</v>
      </c>
    </row>
    <row r="7899" spans="1:4" x14ac:dyDescent="0.35">
      <c r="A7899">
        <v>241125</v>
      </c>
      <c r="B7899">
        <v>200</v>
      </c>
      <c r="C7899">
        <v>0.19639400000000001</v>
      </c>
      <c r="D7899">
        <f t="shared" si="123"/>
        <v>0</v>
      </c>
    </row>
    <row r="7900" spans="1:4" x14ac:dyDescent="0.35">
      <c r="A7900">
        <v>241125</v>
      </c>
      <c r="B7900">
        <v>300</v>
      </c>
      <c r="C7900">
        <v>0.31290600000000002</v>
      </c>
      <c r="D7900">
        <f t="shared" si="123"/>
        <v>0</v>
      </c>
    </row>
    <row r="7901" spans="1:4" x14ac:dyDescent="0.35">
      <c r="A7901">
        <v>241125</v>
      </c>
      <c r="B7901">
        <v>400</v>
      </c>
      <c r="C7901">
        <v>0.39909699999999998</v>
      </c>
      <c r="D7901">
        <f t="shared" si="123"/>
        <v>0</v>
      </c>
    </row>
    <row r="7902" spans="1:4" x14ac:dyDescent="0.35">
      <c r="A7902">
        <v>241125</v>
      </c>
      <c r="B7902">
        <v>500</v>
      </c>
      <c r="C7902">
        <v>0.204262</v>
      </c>
      <c r="D7902">
        <f t="shared" si="123"/>
        <v>0</v>
      </c>
    </row>
    <row r="7903" spans="1:4" x14ac:dyDescent="0.35">
      <c r="A7903">
        <v>241125</v>
      </c>
      <c r="B7903">
        <v>600</v>
      </c>
      <c r="C7903">
        <v>0.27546799999999999</v>
      </c>
      <c r="D7903">
        <f t="shared" si="123"/>
        <v>0</v>
      </c>
    </row>
    <row r="7904" spans="1:4" x14ac:dyDescent="0.35">
      <c r="A7904">
        <v>241125</v>
      </c>
      <c r="B7904">
        <v>700</v>
      </c>
      <c r="C7904">
        <v>0.43479899999999999</v>
      </c>
      <c r="D7904">
        <f t="shared" si="123"/>
        <v>0</v>
      </c>
    </row>
    <row r="7905" spans="1:4" x14ac:dyDescent="0.35">
      <c r="A7905">
        <v>241125</v>
      </c>
      <c r="B7905">
        <v>800</v>
      </c>
      <c r="C7905">
        <v>0.77859100000000003</v>
      </c>
      <c r="D7905">
        <f t="shared" si="123"/>
        <v>0</v>
      </c>
    </row>
    <row r="7906" spans="1:4" x14ac:dyDescent="0.35">
      <c r="A7906">
        <v>241125</v>
      </c>
      <c r="B7906">
        <v>900</v>
      </c>
      <c r="C7906">
        <v>1.2232000000000001</v>
      </c>
      <c r="D7906">
        <f t="shared" si="123"/>
        <v>0</v>
      </c>
    </row>
    <row r="7907" spans="1:4" x14ac:dyDescent="0.35">
      <c r="A7907">
        <v>241125</v>
      </c>
      <c r="B7907">
        <v>1000</v>
      </c>
      <c r="C7907">
        <v>2.08189</v>
      </c>
      <c r="D7907">
        <f t="shared" si="123"/>
        <v>0</v>
      </c>
    </row>
    <row r="7908" spans="1:4" x14ac:dyDescent="0.35">
      <c r="A7908">
        <v>241125</v>
      </c>
      <c r="B7908">
        <v>1100</v>
      </c>
      <c r="C7908">
        <v>2.2953999999999999</v>
      </c>
      <c r="D7908">
        <f t="shared" si="123"/>
        <v>0</v>
      </c>
    </row>
    <row r="7909" spans="1:4" x14ac:dyDescent="0.35">
      <c r="A7909">
        <v>241125</v>
      </c>
      <c r="B7909">
        <v>1200</v>
      </c>
      <c r="C7909">
        <v>2.32911</v>
      </c>
      <c r="D7909">
        <f t="shared" si="123"/>
        <v>0</v>
      </c>
    </row>
    <row r="7910" spans="1:4" x14ac:dyDescent="0.35">
      <c r="A7910">
        <v>241125</v>
      </c>
      <c r="B7910">
        <v>1300</v>
      </c>
      <c r="C7910">
        <v>2.2975599999999998</v>
      </c>
      <c r="D7910">
        <f t="shared" si="123"/>
        <v>0</v>
      </c>
    </row>
    <row r="7911" spans="1:4" x14ac:dyDescent="0.35">
      <c r="A7911">
        <v>241125</v>
      </c>
      <c r="B7911">
        <v>1400</v>
      </c>
      <c r="C7911">
        <v>2.4095200000000001</v>
      </c>
      <c r="D7911">
        <f t="shared" si="123"/>
        <v>0</v>
      </c>
    </row>
    <row r="7912" spans="1:4" x14ac:dyDescent="0.35">
      <c r="A7912">
        <v>241125</v>
      </c>
      <c r="B7912">
        <v>1500</v>
      </c>
      <c r="C7912">
        <v>2.3434900000000001</v>
      </c>
      <c r="D7912">
        <f t="shared" si="123"/>
        <v>0</v>
      </c>
    </row>
    <row r="7913" spans="1:4" x14ac:dyDescent="0.35">
      <c r="A7913">
        <v>241125</v>
      </c>
      <c r="B7913">
        <v>1600</v>
      </c>
      <c r="C7913">
        <v>2.65665</v>
      </c>
      <c r="D7913">
        <f t="shared" si="123"/>
        <v>0</v>
      </c>
    </row>
    <row r="7914" spans="1:4" x14ac:dyDescent="0.35">
      <c r="A7914">
        <v>241125</v>
      </c>
      <c r="B7914">
        <v>1700</v>
      </c>
      <c r="C7914">
        <v>2.5018500000000001</v>
      </c>
      <c r="D7914">
        <f t="shared" si="123"/>
        <v>0</v>
      </c>
    </row>
    <row r="7915" spans="1:4" x14ac:dyDescent="0.35">
      <c r="A7915">
        <v>241125</v>
      </c>
      <c r="B7915">
        <v>1800</v>
      </c>
      <c r="C7915">
        <v>2.0351599999999999</v>
      </c>
      <c r="D7915">
        <f t="shared" si="123"/>
        <v>0</v>
      </c>
    </row>
    <row r="7916" spans="1:4" x14ac:dyDescent="0.35">
      <c r="A7916">
        <v>241125</v>
      </c>
      <c r="B7916">
        <v>1900</v>
      </c>
      <c r="C7916">
        <v>1.74369</v>
      </c>
      <c r="D7916">
        <f t="shared" si="123"/>
        <v>0</v>
      </c>
    </row>
    <row r="7917" spans="1:4" x14ac:dyDescent="0.35">
      <c r="A7917">
        <v>241125</v>
      </c>
      <c r="B7917">
        <v>2000</v>
      </c>
      <c r="C7917">
        <v>1.4190499999999999</v>
      </c>
      <c r="D7917">
        <f t="shared" si="123"/>
        <v>0</v>
      </c>
    </row>
    <row r="7918" spans="1:4" x14ac:dyDescent="0.35">
      <c r="A7918">
        <v>241125</v>
      </c>
      <c r="B7918">
        <v>2100</v>
      </c>
      <c r="C7918">
        <v>1.99705</v>
      </c>
      <c r="D7918">
        <f t="shared" si="123"/>
        <v>0</v>
      </c>
    </row>
    <row r="7919" spans="1:4" x14ac:dyDescent="0.35">
      <c r="A7919">
        <v>241125</v>
      </c>
      <c r="B7919">
        <v>2200</v>
      </c>
      <c r="C7919">
        <v>1.21044</v>
      </c>
      <c r="D7919">
        <f t="shared" si="123"/>
        <v>0</v>
      </c>
    </row>
    <row r="7920" spans="1:4" x14ac:dyDescent="0.35">
      <c r="A7920">
        <v>241125</v>
      </c>
      <c r="B7920">
        <v>2300</v>
      </c>
      <c r="C7920">
        <v>0.63766</v>
      </c>
      <c r="D7920">
        <f t="shared" si="123"/>
        <v>0</v>
      </c>
    </row>
    <row r="7921" spans="1:4" x14ac:dyDescent="0.35">
      <c r="A7921">
        <v>241126</v>
      </c>
      <c r="B7921">
        <v>0</v>
      </c>
      <c r="C7921">
        <v>0.29478100000000002</v>
      </c>
      <c r="D7921">
        <f t="shared" si="123"/>
        <v>0</v>
      </c>
    </row>
    <row r="7922" spans="1:4" x14ac:dyDescent="0.35">
      <c r="A7922">
        <v>241126</v>
      </c>
      <c r="B7922">
        <v>100</v>
      </c>
      <c r="C7922">
        <v>4.2240100000000003E-2</v>
      </c>
      <c r="D7922">
        <f t="shared" si="123"/>
        <v>0</v>
      </c>
    </row>
    <row r="7923" spans="1:4" x14ac:dyDescent="0.35">
      <c r="A7923">
        <v>241126</v>
      </c>
      <c r="B7923">
        <v>200</v>
      </c>
      <c r="C7923">
        <v>0.256799</v>
      </c>
      <c r="D7923">
        <f t="shared" si="123"/>
        <v>0</v>
      </c>
    </row>
    <row r="7924" spans="1:4" x14ac:dyDescent="0.35">
      <c r="A7924">
        <v>241126</v>
      </c>
      <c r="B7924">
        <v>300</v>
      </c>
      <c r="C7924">
        <v>0.64642500000000003</v>
      </c>
      <c r="D7924">
        <f t="shared" si="123"/>
        <v>0</v>
      </c>
    </row>
    <row r="7925" spans="1:4" x14ac:dyDescent="0.35">
      <c r="A7925">
        <v>241126</v>
      </c>
      <c r="B7925">
        <v>400</v>
      </c>
      <c r="C7925">
        <v>0.14879500000000001</v>
      </c>
      <c r="D7925">
        <f t="shared" si="123"/>
        <v>0</v>
      </c>
    </row>
    <row r="7926" spans="1:4" x14ac:dyDescent="0.35">
      <c r="A7926">
        <v>241126</v>
      </c>
      <c r="B7926">
        <v>500</v>
      </c>
      <c r="C7926">
        <v>0.26327499999999998</v>
      </c>
      <c r="D7926">
        <f t="shared" si="123"/>
        <v>0</v>
      </c>
    </row>
    <row r="7927" spans="1:4" x14ac:dyDescent="0.35">
      <c r="A7927">
        <v>241126</v>
      </c>
      <c r="B7927">
        <v>600</v>
      </c>
      <c r="C7927">
        <v>0.53141700000000003</v>
      </c>
      <c r="D7927">
        <f t="shared" si="123"/>
        <v>0</v>
      </c>
    </row>
    <row r="7928" spans="1:4" x14ac:dyDescent="0.35">
      <c r="A7928">
        <v>241126</v>
      </c>
      <c r="B7928">
        <v>700</v>
      </c>
      <c r="C7928">
        <v>0.68750500000000003</v>
      </c>
      <c r="D7928">
        <f t="shared" si="123"/>
        <v>0</v>
      </c>
    </row>
    <row r="7929" spans="1:4" x14ac:dyDescent="0.35">
      <c r="A7929">
        <v>241126</v>
      </c>
      <c r="B7929">
        <v>800</v>
      </c>
      <c r="C7929">
        <v>0.39338499999999998</v>
      </c>
      <c r="D7929">
        <f t="shared" si="123"/>
        <v>0</v>
      </c>
    </row>
    <row r="7930" spans="1:4" x14ac:dyDescent="0.35">
      <c r="A7930">
        <v>241126</v>
      </c>
      <c r="B7930">
        <v>900</v>
      </c>
      <c r="C7930">
        <v>0.621251</v>
      </c>
      <c r="D7930">
        <f t="shared" si="123"/>
        <v>0</v>
      </c>
    </row>
    <row r="7931" spans="1:4" x14ac:dyDescent="0.35">
      <c r="A7931">
        <v>241126</v>
      </c>
      <c r="B7931">
        <v>1000</v>
      </c>
      <c r="C7931">
        <v>0.82117300000000004</v>
      </c>
      <c r="D7931">
        <f t="shared" si="123"/>
        <v>0</v>
      </c>
    </row>
    <row r="7932" spans="1:4" x14ac:dyDescent="0.35">
      <c r="A7932">
        <v>241126</v>
      </c>
      <c r="B7932">
        <v>1100</v>
      </c>
      <c r="C7932">
        <v>1.68418</v>
      </c>
      <c r="D7932">
        <f t="shared" si="123"/>
        <v>0</v>
      </c>
    </row>
    <row r="7933" spans="1:4" x14ac:dyDescent="0.35">
      <c r="A7933">
        <v>241126</v>
      </c>
      <c r="B7933">
        <v>1200</v>
      </c>
      <c r="C7933">
        <v>2.0728</v>
      </c>
      <c r="D7933">
        <f t="shared" si="123"/>
        <v>0</v>
      </c>
    </row>
    <row r="7934" spans="1:4" x14ac:dyDescent="0.35">
      <c r="A7934">
        <v>241126</v>
      </c>
      <c r="B7934">
        <v>1300</v>
      </c>
      <c r="C7934">
        <v>2.4036200000000001</v>
      </c>
      <c r="D7934">
        <f t="shared" si="123"/>
        <v>0</v>
      </c>
    </row>
    <row r="7935" spans="1:4" x14ac:dyDescent="0.35">
      <c r="A7935">
        <v>241126</v>
      </c>
      <c r="B7935">
        <v>1400</v>
      </c>
      <c r="C7935">
        <v>2.5117699999999998</v>
      </c>
      <c r="D7935">
        <f t="shared" si="123"/>
        <v>0</v>
      </c>
    </row>
    <row r="7936" spans="1:4" x14ac:dyDescent="0.35">
      <c r="A7936">
        <v>241126</v>
      </c>
      <c r="B7936">
        <v>1500</v>
      </c>
      <c r="C7936">
        <v>2.71366</v>
      </c>
      <c r="D7936">
        <f t="shared" si="123"/>
        <v>0</v>
      </c>
    </row>
    <row r="7937" spans="1:4" x14ac:dyDescent="0.35">
      <c r="A7937">
        <v>241126</v>
      </c>
      <c r="B7937">
        <v>1600</v>
      </c>
      <c r="C7937">
        <v>2.7452700000000001</v>
      </c>
      <c r="D7937">
        <f t="shared" si="123"/>
        <v>0</v>
      </c>
    </row>
    <row r="7938" spans="1:4" x14ac:dyDescent="0.35">
      <c r="A7938">
        <v>241126</v>
      </c>
      <c r="B7938">
        <v>1700</v>
      </c>
      <c r="C7938">
        <v>2.5887099999999998</v>
      </c>
      <c r="D7938">
        <f t="shared" si="123"/>
        <v>0</v>
      </c>
    </row>
    <row r="7939" spans="1:4" x14ac:dyDescent="0.35">
      <c r="A7939">
        <v>241126</v>
      </c>
      <c r="B7939">
        <v>1800</v>
      </c>
      <c r="C7939">
        <v>2.2735400000000001</v>
      </c>
      <c r="D7939">
        <f t="shared" ref="D7939:D8002" si="124">IF(C7939&gt;=(5.4),1,0)</f>
        <v>0</v>
      </c>
    </row>
    <row r="7940" spans="1:4" x14ac:dyDescent="0.35">
      <c r="A7940">
        <v>241126</v>
      </c>
      <c r="B7940">
        <v>1900</v>
      </c>
      <c r="C7940">
        <v>1.68455</v>
      </c>
      <c r="D7940">
        <f t="shared" si="124"/>
        <v>0</v>
      </c>
    </row>
    <row r="7941" spans="1:4" x14ac:dyDescent="0.35">
      <c r="A7941">
        <v>241126</v>
      </c>
      <c r="B7941">
        <v>2000</v>
      </c>
      <c r="C7941">
        <v>1.64375</v>
      </c>
      <c r="D7941">
        <f t="shared" si="124"/>
        <v>0</v>
      </c>
    </row>
    <row r="7942" spans="1:4" x14ac:dyDescent="0.35">
      <c r="A7942">
        <v>241126</v>
      </c>
      <c r="B7942">
        <v>2100</v>
      </c>
      <c r="C7942">
        <v>1.1463699999999999</v>
      </c>
      <c r="D7942">
        <f t="shared" si="124"/>
        <v>0</v>
      </c>
    </row>
    <row r="7943" spans="1:4" x14ac:dyDescent="0.35">
      <c r="A7943">
        <v>241126</v>
      </c>
      <c r="B7943">
        <v>2200</v>
      </c>
      <c r="C7943">
        <v>0.84015499999999999</v>
      </c>
      <c r="D7943">
        <f t="shared" si="124"/>
        <v>0</v>
      </c>
    </row>
    <row r="7944" spans="1:4" x14ac:dyDescent="0.35">
      <c r="A7944">
        <v>241126</v>
      </c>
      <c r="B7944">
        <v>2300</v>
      </c>
      <c r="C7944">
        <v>0.62075000000000002</v>
      </c>
      <c r="D7944">
        <f t="shared" si="124"/>
        <v>0</v>
      </c>
    </row>
    <row r="7945" spans="1:4" x14ac:dyDescent="0.35">
      <c r="A7945">
        <v>241127</v>
      </c>
      <c r="B7945">
        <v>0</v>
      </c>
      <c r="C7945">
        <v>0.25789299999999998</v>
      </c>
      <c r="D7945">
        <f t="shared" si="124"/>
        <v>0</v>
      </c>
    </row>
    <row r="7946" spans="1:4" x14ac:dyDescent="0.35">
      <c r="A7946">
        <v>241127</v>
      </c>
      <c r="B7946">
        <v>100</v>
      </c>
      <c r="C7946">
        <v>0.29499500000000001</v>
      </c>
      <c r="D7946">
        <f t="shared" si="124"/>
        <v>0</v>
      </c>
    </row>
    <row r="7947" spans="1:4" x14ac:dyDescent="0.35">
      <c r="A7947">
        <v>241127</v>
      </c>
      <c r="B7947">
        <v>200</v>
      </c>
      <c r="C7947">
        <v>0.34657100000000002</v>
      </c>
      <c r="D7947">
        <f t="shared" si="124"/>
        <v>0</v>
      </c>
    </row>
    <row r="7948" spans="1:4" x14ac:dyDescent="0.35">
      <c r="A7948">
        <v>241127</v>
      </c>
      <c r="B7948">
        <v>300</v>
      </c>
      <c r="C7948">
        <v>0.25714300000000001</v>
      </c>
      <c r="D7948">
        <f t="shared" si="124"/>
        <v>0</v>
      </c>
    </row>
    <row r="7949" spans="1:4" x14ac:dyDescent="0.35">
      <c r="A7949">
        <v>241127</v>
      </c>
      <c r="B7949">
        <v>400</v>
      </c>
      <c r="C7949">
        <v>0.37845200000000001</v>
      </c>
      <c r="D7949">
        <f t="shared" si="124"/>
        <v>0</v>
      </c>
    </row>
    <row r="7950" spans="1:4" x14ac:dyDescent="0.35">
      <c r="A7950">
        <v>241127</v>
      </c>
      <c r="B7950">
        <v>500</v>
      </c>
      <c r="C7950">
        <v>0.36193500000000001</v>
      </c>
      <c r="D7950">
        <f t="shared" si="124"/>
        <v>0</v>
      </c>
    </row>
    <row r="7951" spans="1:4" x14ac:dyDescent="0.35">
      <c r="A7951">
        <v>241127</v>
      </c>
      <c r="B7951">
        <v>600</v>
      </c>
      <c r="C7951">
        <v>0.45072000000000001</v>
      </c>
      <c r="D7951">
        <f t="shared" si="124"/>
        <v>0</v>
      </c>
    </row>
    <row r="7952" spans="1:4" x14ac:dyDescent="0.35">
      <c r="A7952">
        <v>241127</v>
      </c>
      <c r="B7952">
        <v>700</v>
      </c>
      <c r="C7952">
        <v>0.61148800000000003</v>
      </c>
      <c r="D7952">
        <f t="shared" si="124"/>
        <v>0</v>
      </c>
    </row>
    <row r="7953" spans="1:4" x14ac:dyDescent="0.35">
      <c r="A7953">
        <v>241127</v>
      </c>
      <c r="B7953">
        <v>800</v>
      </c>
      <c r="C7953">
        <v>0.66235699999999997</v>
      </c>
      <c r="D7953">
        <f t="shared" si="124"/>
        <v>0</v>
      </c>
    </row>
    <row r="7954" spans="1:4" x14ac:dyDescent="0.35">
      <c r="A7954">
        <v>241127</v>
      </c>
      <c r="B7954">
        <v>900</v>
      </c>
      <c r="C7954">
        <v>0.297954</v>
      </c>
      <c r="D7954">
        <f t="shared" si="124"/>
        <v>0</v>
      </c>
    </row>
    <row r="7955" spans="1:4" x14ac:dyDescent="0.35">
      <c r="A7955">
        <v>241127</v>
      </c>
      <c r="B7955">
        <v>1000</v>
      </c>
      <c r="C7955">
        <v>1.2571600000000001</v>
      </c>
      <c r="D7955">
        <f t="shared" si="124"/>
        <v>0</v>
      </c>
    </row>
    <row r="7956" spans="1:4" x14ac:dyDescent="0.35">
      <c r="A7956">
        <v>241127</v>
      </c>
      <c r="B7956">
        <v>1100</v>
      </c>
      <c r="C7956">
        <v>1.9560599999999999</v>
      </c>
      <c r="D7956">
        <f t="shared" si="124"/>
        <v>0</v>
      </c>
    </row>
    <row r="7957" spans="1:4" x14ac:dyDescent="0.35">
      <c r="A7957">
        <v>241127</v>
      </c>
      <c r="B7957">
        <v>1200</v>
      </c>
      <c r="C7957">
        <v>2.1585000000000001</v>
      </c>
      <c r="D7957">
        <f t="shared" si="124"/>
        <v>0</v>
      </c>
    </row>
    <row r="7958" spans="1:4" x14ac:dyDescent="0.35">
      <c r="A7958">
        <v>241127</v>
      </c>
      <c r="B7958">
        <v>1300</v>
      </c>
      <c r="C7958">
        <v>2.0838999999999999</v>
      </c>
      <c r="D7958">
        <f t="shared" si="124"/>
        <v>0</v>
      </c>
    </row>
    <row r="7959" spans="1:4" x14ac:dyDescent="0.35">
      <c r="A7959">
        <v>241127</v>
      </c>
      <c r="B7959">
        <v>1400</v>
      </c>
      <c r="C7959">
        <v>2.2712500000000002</v>
      </c>
      <c r="D7959">
        <f t="shared" si="124"/>
        <v>0</v>
      </c>
    </row>
    <row r="7960" spans="1:4" x14ac:dyDescent="0.35">
      <c r="A7960">
        <v>241127</v>
      </c>
      <c r="B7960">
        <v>1500</v>
      </c>
      <c r="C7960">
        <v>2.5192000000000001</v>
      </c>
      <c r="D7960">
        <f t="shared" si="124"/>
        <v>0</v>
      </c>
    </row>
    <row r="7961" spans="1:4" x14ac:dyDescent="0.35">
      <c r="A7961">
        <v>241127</v>
      </c>
      <c r="B7961">
        <v>1600</v>
      </c>
      <c r="C7961">
        <v>2.5939800000000002</v>
      </c>
      <c r="D7961">
        <f t="shared" si="124"/>
        <v>0</v>
      </c>
    </row>
    <row r="7962" spans="1:4" x14ac:dyDescent="0.35">
      <c r="A7962">
        <v>241127</v>
      </c>
      <c r="B7962">
        <v>1700</v>
      </c>
      <c r="C7962">
        <v>2.5590700000000002</v>
      </c>
      <c r="D7962">
        <f t="shared" si="124"/>
        <v>0</v>
      </c>
    </row>
    <row r="7963" spans="1:4" x14ac:dyDescent="0.35">
      <c r="A7963">
        <v>241127</v>
      </c>
      <c r="B7963">
        <v>1800</v>
      </c>
      <c r="C7963">
        <v>2.3331300000000001</v>
      </c>
      <c r="D7963">
        <f t="shared" si="124"/>
        <v>0</v>
      </c>
    </row>
    <row r="7964" spans="1:4" x14ac:dyDescent="0.35">
      <c r="A7964">
        <v>241127</v>
      </c>
      <c r="B7964">
        <v>1900</v>
      </c>
      <c r="C7964">
        <v>2.00305</v>
      </c>
      <c r="D7964">
        <f t="shared" si="124"/>
        <v>0</v>
      </c>
    </row>
    <row r="7965" spans="1:4" x14ac:dyDescent="0.35">
      <c r="A7965">
        <v>241127</v>
      </c>
      <c r="B7965">
        <v>2000</v>
      </c>
      <c r="C7965">
        <v>1.61049</v>
      </c>
      <c r="D7965">
        <f t="shared" si="124"/>
        <v>0</v>
      </c>
    </row>
    <row r="7966" spans="1:4" x14ac:dyDescent="0.35">
      <c r="A7966">
        <v>241127</v>
      </c>
      <c r="B7966">
        <v>2100</v>
      </c>
      <c r="C7966">
        <v>1.40625</v>
      </c>
      <c r="D7966">
        <f t="shared" si="124"/>
        <v>0</v>
      </c>
    </row>
    <row r="7967" spans="1:4" x14ac:dyDescent="0.35">
      <c r="A7967">
        <v>241127</v>
      </c>
      <c r="B7967">
        <v>2200</v>
      </c>
      <c r="C7967">
        <v>1.13273</v>
      </c>
      <c r="D7967">
        <f t="shared" si="124"/>
        <v>0</v>
      </c>
    </row>
    <row r="7968" spans="1:4" x14ac:dyDescent="0.35">
      <c r="A7968">
        <v>241127</v>
      </c>
      <c r="B7968">
        <v>2300</v>
      </c>
      <c r="C7968">
        <v>0.87971699999999997</v>
      </c>
      <c r="D7968">
        <f t="shared" si="124"/>
        <v>0</v>
      </c>
    </row>
    <row r="7969" spans="1:4" x14ac:dyDescent="0.35">
      <c r="A7969">
        <v>241128</v>
      </c>
      <c r="B7969">
        <v>0</v>
      </c>
      <c r="C7969">
        <v>0.72150000000000003</v>
      </c>
      <c r="D7969">
        <f t="shared" si="124"/>
        <v>0</v>
      </c>
    </row>
    <row r="7970" spans="1:4" x14ac:dyDescent="0.35">
      <c r="A7970">
        <v>241128</v>
      </c>
      <c r="B7970">
        <v>100</v>
      </c>
      <c r="C7970">
        <v>0.42442999999999997</v>
      </c>
      <c r="D7970">
        <f t="shared" si="124"/>
        <v>0</v>
      </c>
    </row>
    <row r="7971" spans="1:4" x14ac:dyDescent="0.35">
      <c r="A7971">
        <v>241128</v>
      </c>
      <c r="B7971">
        <v>200</v>
      </c>
      <c r="C7971">
        <v>0.357483</v>
      </c>
      <c r="D7971">
        <f t="shared" si="124"/>
        <v>0</v>
      </c>
    </row>
    <row r="7972" spans="1:4" x14ac:dyDescent="0.35">
      <c r="A7972">
        <v>241128</v>
      </c>
      <c r="B7972">
        <v>300</v>
      </c>
      <c r="C7972">
        <v>0.39227099999999998</v>
      </c>
      <c r="D7972">
        <f t="shared" si="124"/>
        <v>0</v>
      </c>
    </row>
    <row r="7973" spans="1:4" x14ac:dyDescent="0.35">
      <c r="A7973">
        <v>241128</v>
      </c>
      <c r="B7973">
        <v>400</v>
      </c>
      <c r="C7973">
        <v>0.30533300000000002</v>
      </c>
      <c r="D7973">
        <f t="shared" si="124"/>
        <v>0</v>
      </c>
    </row>
    <row r="7974" spans="1:4" x14ac:dyDescent="0.35">
      <c r="A7974">
        <v>241128</v>
      </c>
      <c r="B7974">
        <v>500</v>
      </c>
      <c r="C7974">
        <v>0.29658600000000002</v>
      </c>
      <c r="D7974">
        <f t="shared" si="124"/>
        <v>0</v>
      </c>
    </row>
    <row r="7975" spans="1:4" x14ac:dyDescent="0.35">
      <c r="A7975">
        <v>241128</v>
      </c>
      <c r="B7975">
        <v>600</v>
      </c>
      <c r="C7975">
        <v>0.67676700000000001</v>
      </c>
      <c r="D7975">
        <f t="shared" si="124"/>
        <v>0</v>
      </c>
    </row>
    <row r="7976" spans="1:4" x14ac:dyDescent="0.35">
      <c r="A7976">
        <v>241128</v>
      </c>
      <c r="B7976">
        <v>700</v>
      </c>
      <c r="C7976">
        <v>0.71880699999999997</v>
      </c>
      <c r="D7976">
        <f t="shared" si="124"/>
        <v>0</v>
      </c>
    </row>
    <row r="7977" spans="1:4" x14ac:dyDescent="0.35">
      <c r="A7977">
        <v>241128</v>
      </c>
      <c r="B7977">
        <v>800</v>
      </c>
      <c r="C7977">
        <v>0.38436300000000001</v>
      </c>
      <c r="D7977">
        <f t="shared" si="124"/>
        <v>0</v>
      </c>
    </row>
    <row r="7978" spans="1:4" x14ac:dyDescent="0.35">
      <c r="A7978">
        <v>241128</v>
      </c>
      <c r="B7978">
        <v>900</v>
      </c>
      <c r="C7978">
        <v>0.56101699999999999</v>
      </c>
      <c r="D7978">
        <f t="shared" si="124"/>
        <v>0</v>
      </c>
    </row>
    <row r="7979" spans="1:4" x14ac:dyDescent="0.35">
      <c r="A7979">
        <v>241128</v>
      </c>
      <c r="B7979">
        <v>1000</v>
      </c>
      <c r="C7979">
        <v>0.62776600000000005</v>
      </c>
      <c r="D7979">
        <f t="shared" si="124"/>
        <v>0</v>
      </c>
    </row>
    <row r="7980" spans="1:4" x14ac:dyDescent="0.35">
      <c r="A7980">
        <v>241128</v>
      </c>
      <c r="B7980">
        <v>1100</v>
      </c>
      <c r="C7980">
        <v>1.6313</v>
      </c>
      <c r="D7980">
        <f t="shared" si="124"/>
        <v>0</v>
      </c>
    </row>
    <row r="7981" spans="1:4" x14ac:dyDescent="0.35">
      <c r="A7981">
        <v>241128</v>
      </c>
      <c r="B7981">
        <v>1200</v>
      </c>
      <c r="C7981">
        <v>1.8802700000000001</v>
      </c>
      <c r="D7981">
        <f t="shared" si="124"/>
        <v>0</v>
      </c>
    </row>
    <row r="7982" spans="1:4" x14ac:dyDescent="0.35">
      <c r="A7982">
        <v>241128</v>
      </c>
      <c r="B7982">
        <v>1300</v>
      </c>
      <c r="C7982">
        <v>2.1955900000000002</v>
      </c>
      <c r="D7982">
        <f t="shared" si="124"/>
        <v>0</v>
      </c>
    </row>
    <row r="7983" spans="1:4" x14ac:dyDescent="0.35">
      <c r="A7983">
        <v>241128</v>
      </c>
      <c r="B7983">
        <v>1400</v>
      </c>
      <c r="C7983">
        <v>2.4527000000000001</v>
      </c>
      <c r="D7983">
        <f t="shared" si="124"/>
        <v>0</v>
      </c>
    </row>
    <row r="7984" spans="1:4" x14ac:dyDescent="0.35">
      <c r="A7984">
        <v>241128</v>
      </c>
      <c r="B7984">
        <v>1500</v>
      </c>
      <c r="C7984">
        <v>2.46027</v>
      </c>
      <c r="D7984">
        <f t="shared" si="124"/>
        <v>0</v>
      </c>
    </row>
    <row r="7985" spans="1:4" x14ac:dyDescent="0.35">
      <c r="A7985">
        <v>241128</v>
      </c>
      <c r="B7985">
        <v>1600</v>
      </c>
      <c r="C7985">
        <v>2.06107</v>
      </c>
      <c r="D7985">
        <f t="shared" si="124"/>
        <v>0</v>
      </c>
    </row>
    <row r="7986" spans="1:4" x14ac:dyDescent="0.35">
      <c r="A7986">
        <v>241128</v>
      </c>
      <c r="B7986">
        <v>1700</v>
      </c>
      <c r="C7986">
        <v>1.8942600000000001</v>
      </c>
      <c r="D7986">
        <f t="shared" si="124"/>
        <v>0</v>
      </c>
    </row>
    <row r="7987" spans="1:4" x14ac:dyDescent="0.35">
      <c r="A7987">
        <v>241128</v>
      </c>
      <c r="B7987">
        <v>1800</v>
      </c>
      <c r="C7987">
        <v>1.67093</v>
      </c>
      <c r="D7987">
        <f t="shared" si="124"/>
        <v>0</v>
      </c>
    </row>
    <row r="7988" spans="1:4" x14ac:dyDescent="0.35">
      <c r="A7988">
        <v>241128</v>
      </c>
      <c r="B7988">
        <v>1900</v>
      </c>
      <c r="C7988">
        <v>1.3639300000000001</v>
      </c>
      <c r="D7988">
        <f t="shared" si="124"/>
        <v>0</v>
      </c>
    </row>
    <row r="7989" spans="1:4" x14ac:dyDescent="0.35">
      <c r="A7989">
        <v>241128</v>
      </c>
      <c r="B7989">
        <v>2000</v>
      </c>
      <c r="C7989">
        <v>0.94642199999999999</v>
      </c>
      <c r="D7989">
        <f t="shared" si="124"/>
        <v>0</v>
      </c>
    </row>
    <row r="7990" spans="1:4" x14ac:dyDescent="0.35">
      <c r="A7990">
        <v>241128</v>
      </c>
      <c r="B7990">
        <v>2100</v>
      </c>
      <c r="C7990">
        <v>0.88610699999999998</v>
      </c>
      <c r="D7990">
        <f t="shared" si="124"/>
        <v>0</v>
      </c>
    </row>
    <row r="7991" spans="1:4" x14ac:dyDescent="0.35">
      <c r="A7991">
        <v>241128</v>
      </c>
      <c r="B7991">
        <v>2200</v>
      </c>
      <c r="D7991">
        <f t="shared" si="124"/>
        <v>0</v>
      </c>
    </row>
    <row r="7992" spans="1:4" x14ac:dyDescent="0.35">
      <c r="A7992">
        <v>241128</v>
      </c>
      <c r="B7992">
        <v>2300</v>
      </c>
      <c r="D7992">
        <f t="shared" si="124"/>
        <v>0</v>
      </c>
    </row>
    <row r="7993" spans="1:4" x14ac:dyDescent="0.35">
      <c r="A7993">
        <v>241129</v>
      </c>
      <c r="B7993">
        <v>0</v>
      </c>
      <c r="D7993">
        <f t="shared" si="124"/>
        <v>0</v>
      </c>
    </row>
    <row r="7994" spans="1:4" x14ac:dyDescent="0.35">
      <c r="A7994">
        <v>241129</v>
      </c>
      <c r="B7994">
        <v>100</v>
      </c>
      <c r="D7994">
        <f t="shared" si="124"/>
        <v>0</v>
      </c>
    </row>
    <row r="7995" spans="1:4" x14ac:dyDescent="0.35">
      <c r="A7995">
        <v>241129</v>
      </c>
      <c r="B7995">
        <v>200</v>
      </c>
      <c r="D7995">
        <f t="shared" si="124"/>
        <v>0</v>
      </c>
    </row>
    <row r="7996" spans="1:4" x14ac:dyDescent="0.35">
      <c r="A7996">
        <v>241129</v>
      </c>
      <c r="B7996">
        <v>300</v>
      </c>
      <c r="D7996">
        <f t="shared" si="124"/>
        <v>0</v>
      </c>
    </row>
    <row r="7997" spans="1:4" x14ac:dyDescent="0.35">
      <c r="A7997">
        <v>241129</v>
      </c>
      <c r="B7997">
        <v>400</v>
      </c>
      <c r="D7997">
        <f t="shared" si="124"/>
        <v>0</v>
      </c>
    </row>
    <row r="7998" spans="1:4" x14ac:dyDescent="0.35">
      <c r="A7998">
        <v>241129</v>
      </c>
      <c r="B7998">
        <v>500</v>
      </c>
      <c r="D7998">
        <f t="shared" si="124"/>
        <v>0</v>
      </c>
    </row>
    <row r="7999" spans="1:4" x14ac:dyDescent="0.35">
      <c r="A7999">
        <v>241129</v>
      </c>
      <c r="B7999">
        <v>600</v>
      </c>
      <c r="D7999">
        <f t="shared" si="124"/>
        <v>0</v>
      </c>
    </row>
    <row r="8000" spans="1:4" x14ac:dyDescent="0.35">
      <c r="A8000">
        <v>241129</v>
      </c>
      <c r="B8000">
        <v>700</v>
      </c>
      <c r="D8000">
        <f t="shared" si="124"/>
        <v>0</v>
      </c>
    </row>
    <row r="8001" spans="1:4" x14ac:dyDescent="0.35">
      <c r="A8001">
        <v>241129</v>
      </c>
      <c r="B8001">
        <v>800</v>
      </c>
      <c r="D8001">
        <f t="shared" si="124"/>
        <v>0</v>
      </c>
    </row>
    <row r="8002" spans="1:4" x14ac:dyDescent="0.35">
      <c r="A8002">
        <v>241129</v>
      </c>
      <c r="B8002">
        <v>900</v>
      </c>
      <c r="D8002">
        <f t="shared" si="124"/>
        <v>0</v>
      </c>
    </row>
    <row r="8003" spans="1:4" x14ac:dyDescent="0.35">
      <c r="A8003">
        <v>241129</v>
      </c>
      <c r="B8003">
        <v>1000</v>
      </c>
      <c r="C8003">
        <v>0.70745599999999997</v>
      </c>
      <c r="D8003">
        <f t="shared" ref="D8003:D8066" si="125">IF(C8003&gt;=(5.4),1,0)</f>
        <v>0</v>
      </c>
    </row>
    <row r="8004" spans="1:4" x14ac:dyDescent="0.35">
      <c r="A8004">
        <v>241129</v>
      </c>
      <c r="B8004">
        <v>1100</v>
      </c>
      <c r="C8004">
        <v>1.3923099999999999</v>
      </c>
      <c r="D8004">
        <f t="shared" si="125"/>
        <v>0</v>
      </c>
    </row>
    <row r="8005" spans="1:4" x14ac:dyDescent="0.35">
      <c r="A8005">
        <v>241129</v>
      </c>
      <c r="B8005">
        <v>1200</v>
      </c>
      <c r="C8005">
        <v>1.9669000000000001</v>
      </c>
      <c r="D8005">
        <f t="shared" si="125"/>
        <v>0</v>
      </c>
    </row>
    <row r="8006" spans="1:4" x14ac:dyDescent="0.35">
      <c r="A8006">
        <v>241129</v>
      </c>
      <c r="B8006">
        <v>1300</v>
      </c>
      <c r="C8006">
        <v>2.4370799999999999</v>
      </c>
      <c r="D8006">
        <f t="shared" si="125"/>
        <v>0</v>
      </c>
    </row>
    <row r="8007" spans="1:4" x14ac:dyDescent="0.35">
      <c r="A8007">
        <v>241129</v>
      </c>
      <c r="B8007">
        <v>1400</v>
      </c>
      <c r="C8007">
        <v>2.5579499999999999</v>
      </c>
      <c r="D8007">
        <f t="shared" si="125"/>
        <v>0</v>
      </c>
    </row>
    <row r="8008" spans="1:4" x14ac:dyDescent="0.35">
      <c r="A8008">
        <v>241129</v>
      </c>
      <c r="B8008">
        <v>1500</v>
      </c>
      <c r="C8008">
        <v>2.6313300000000002</v>
      </c>
      <c r="D8008">
        <f t="shared" si="125"/>
        <v>0</v>
      </c>
    </row>
    <row r="8009" spans="1:4" x14ac:dyDescent="0.35">
      <c r="A8009">
        <v>241129</v>
      </c>
      <c r="B8009">
        <v>1600</v>
      </c>
      <c r="C8009">
        <v>2.50684</v>
      </c>
      <c r="D8009">
        <f t="shared" si="125"/>
        <v>0</v>
      </c>
    </row>
    <row r="8010" spans="1:4" x14ac:dyDescent="0.35">
      <c r="A8010">
        <v>241129</v>
      </c>
      <c r="B8010">
        <v>1700</v>
      </c>
      <c r="C8010">
        <v>2.6068500000000001</v>
      </c>
      <c r="D8010">
        <f t="shared" si="125"/>
        <v>0</v>
      </c>
    </row>
    <row r="8011" spans="1:4" x14ac:dyDescent="0.35">
      <c r="A8011">
        <v>241129</v>
      </c>
      <c r="B8011">
        <v>1800</v>
      </c>
      <c r="C8011">
        <v>2.1562299999999999</v>
      </c>
      <c r="D8011">
        <f t="shared" si="125"/>
        <v>0</v>
      </c>
    </row>
    <row r="8012" spans="1:4" x14ac:dyDescent="0.35">
      <c r="A8012">
        <v>241129</v>
      </c>
      <c r="B8012">
        <v>1900</v>
      </c>
      <c r="C8012">
        <v>1.9504900000000001</v>
      </c>
      <c r="D8012">
        <f t="shared" si="125"/>
        <v>0</v>
      </c>
    </row>
    <row r="8013" spans="1:4" x14ac:dyDescent="0.35">
      <c r="A8013">
        <v>241129</v>
      </c>
      <c r="B8013">
        <v>2000</v>
      </c>
      <c r="C8013">
        <v>0.98161799999999999</v>
      </c>
      <c r="D8013">
        <f t="shared" si="125"/>
        <v>0</v>
      </c>
    </row>
    <row r="8014" spans="1:4" x14ac:dyDescent="0.35">
      <c r="A8014">
        <v>241129</v>
      </c>
      <c r="B8014">
        <v>2100</v>
      </c>
      <c r="C8014">
        <v>0.64227599999999996</v>
      </c>
      <c r="D8014">
        <f t="shared" si="125"/>
        <v>0</v>
      </c>
    </row>
    <row r="8015" spans="1:4" x14ac:dyDescent="0.35">
      <c r="A8015">
        <v>241129</v>
      </c>
      <c r="B8015">
        <v>2200</v>
      </c>
      <c r="C8015">
        <v>0.48161100000000001</v>
      </c>
      <c r="D8015">
        <f t="shared" si="125"/>
        <v>0</v>
      </c>
    </row>
    <row r="8016" spans="1:4" x14ac:dyDescent="0.35">
      <c r="A8016">
        <v>241129</v>
      </c>
      <c r="B8016">
        <v>2300</v>
      </c>
      <c r="C8016">
        <v>0.27615899999999999</v>
      </c>
      <c r="D8016">
        <f t="shared" si="125"/>
        <v>0</v>
      </c>
    </row>
    <row r="8017" spans="1:4" x14ac:dyDescent="0.35">
      <c r="A8017">
        <v>241130</v>
      </c>
      <c r="B8017">
        <v>0</v>
      </c>
      <c r="C8017">
        <v>0.130911</v>
      </c>
      <c r="D8017">
        <f t="shared" si="125"/>
        <v>0</v>
      </c>
    </row>
    <row r="8018" spans="1:4" x14ac:dyDescent="0.35">
      <c r="A8018">
        <v>241130</v>
      </c>
      <c r="B8018">
        <v>100</v>
      </c>
      <c r="C8018">
        <v>0.134524</v>
      </c>
      <c r="D8018">
        <f t="shared" si="125"/>
        <v>0</v>
      </c>
    </row>
    <row r="8019" spans="1:4" x14ac:dyDescent="0.35">
      <c r="A8019">
        <v>241130</v>
      </c>
      <c r="B8019">
        <v>200</v>
      </c>
      <c r="C8019">
        <v>0.21628600000000001</v>
      </c>
      <c r="D8019">
        <f t="shared" si="125"/>
        <v>0</v>
      </c>
    </row>
    <row r="8020" spans="1:4" x14ac:dyDescent="0.35">
      <c r="A8020">
        <v>241130</v>
      </c>
      <c r="B8020">
        <v>300</v>
      </c>
      <c r="C8020">
        <v>0.226913</v>
      </c>
      <c r="D8020">
        <f t="shared" si="125"/>
        <v>0</v>
      </c>
    </row>
    <row r="8021" spans="1:4" x14ac:dyDescent="0.35">
      <c r="A8021">
        <v>241130</v>
      </c>
      <c r="B8021">
        <v>400</v>
      </c>
      <c r="C8021">
        <v>7.0931400000000006E-2</v>
      </c>
      <c r="D8021">
        <f t="shared" si="125"/>
        <v>0</v>
      </c>
    </row>
    <row r="8022" spans="1:4" x14ac:dyDescent="0.35">
      <c r="A8022">
        <v>241130</v>
      </c>
      <c r="B8022">
        <v>500</v>
      </c>
      <c r="C8022">
        <v>0.116212</v>
      </c>
      <c r="D8022">
        <f t="shared" si="125"/>
        <v>0</v>
      </c>
    </row>
    <row r="8023" spans="1:4" x14ac:dyDescent="0.35">
      <c r="A8023">
        <v>241130</v>
      </c>
      <c r="B8023">
        <v>600</v>
      </c>
      <c r="C8023">
        <v>0.43418899999999999</v>
      </c>
      <c r="D8023">
        <f t="shared" si="125"/>
        <v>0</v>
      </c>
    </row>
    <row r="8024" spans="1:4" x14ac:dyDescent="0.35">
      <c r="A8024">
        <v>241130</v>
      </c>
      <c r="B8024">
        <v>700</v>
      </c>
      <c r="C8024">
        <v>0.69072500000000003</v>
      </c>
      <c r="D8024">
        <f t="shared" si="125"/>
        <v>0</v>
      </c>
    </row>
    <row r="8025" spans="1:4" x14ac:dyDescent="0.35">
      <c r="A8025">
        <v>241130</v>
      </c>
      <c r="B8025">
        <v>800</v>
      </c>
      <c r="C8025">
        <v>0.50410999999999995</v>
      </c>
      <c r="D8025">
        <f t="shared" si="125"/>
        <v>0</v>
      </c>
    </row>
    <row r="8026" spans="1:4" x14ac:dyDescent="0.35">
      <c r="A8026">
        <v>241130</v>
      </c>
      <c r="B8026">
        <v>900</v>
      </c>
      <c r="C8026">
        <v>0.66186699999999998</v>
      </c>
      <c r="D8026">
        <f t="shared" si="125"/>
        <v>0</v>
      </c>
    </row>
    <row r="8027" spans="1:4" x14ac:dyDescent="0.35">
      <c r="A8027">
        <v>241130</v>
      </c>
      <c r="B8027">
        <v>1000</v>
      </c>
      <c r="C8027">
        <v>1.1883699999999999</v>
      </c>
      <c r="D8027">
        <f t="shared" si="125"/>
        <v>0</v>
      </c>
    </row>
    <row r="8028" spans="1:4" x14ac:dyDescent="0.35">
      <c r="A8028">
        <v>241130</v>
      </c>
      <c r="B8028">
        <v>1100</v>
      </c>
      <c r="C8028">
        <v>2.0453399999999999</v>
      </c>
      <c r="D8028">
        <f t="shared" si="125"/>
        <v>0</v>
      </c>
    </row>
    <row r="8029" spans="1:4" x14ac:dyDescent="0.35">
      <c r="A8029">
        <v>241130</v>
      </c>
      <c r="B8029">
        <v>1200</v>
      </c>
      <c r="C8029">
        <v>2.4028100000000001</v>
      </c>
      <c r="D8029">
        <f t="shared" si="125"/>
        <v>0</v>
      </c>
    </row>
    <row r="8030" spans="1:4" x14ac:dyDescent="0.35">
      <c r="A8030">
        <v>241130</v>
      </c>
      <c r="B8030">
        <v>1300</v>
      </c>
      <c r="C8030">
        <v>2.87622</v>
      </c>
      <c r="D8030">
        <f t="shared" si="125"/>
        <v>0</v>
      </c>
    </row>
    <row r="8031" spans="1:4" x14ac:dyDescent="0.35">
      <c r="A8031">
        <v>241130</v>
      </c>
      <c r="B8031">
        <v>1400</v>
      </c>
      <c r="C8031">
        <v>2.71984</v>
      </c>
      <c r="D8031">
        <f t="shared" si="125"/>
        <v>0</v>
      </c>
    </row>
    <row r="8032" spans="1:4" x14ac:dyDescent="0.35">
      <c r="A8032">
        <v>241130</v>
      </c>
      <c r="B8032">
        <v>1500</v>
      </c>
      <c r="C8032">
        <v>2.7045499999999998</v>
      </c>
      <c r="D8032">
        <f t="shared" si="125"/>
        <v>0</v>
      </c>
    </row>
    <row r="8033" spans="1:4" x14ac:dyDescent="0.35">
      <c r="A8033">
        <v>241130</v>
      </c>
      <c r="B8033">
        <v>1600</v>
      </c>
      <c r="C8033">
        <v>2.9855399999999999</v>
      </c>
      <c r="D8033">
        <f t="shared" si="125"/>
        <v>0</v>
      </c>
    </row>
    <row r="8034" spans="1:4" x14ac:dyDescent="0.35">
      <c r="A8034">
        <v>241130</v>
      </c>
      <c r="B8034">
        <v>1700</v>
      </c>
      <c r="C8034">
        <v>2.64385</v>
      </c>
      <c r="D8034">
        <f t="shared" si="125"/>
        <v>0</v>
      </c>
    </row>
    <row r="8035" spans="1:4" x14ac:dyDescent="0.35">
      <c r="A8035">
        <v>241130</v>
      </c>
      <c r="B8035">
        <v>1800</v>
      </c>
      <c r="C8035">
        <v>2.7525300000000001</v>
      </c>
      <c r="D8035">
        <f t="shared" si="125"/>
        <v>0</v>
      </c>
    </row>
    <row r="8036" spans="1:4" x14ac:dyDescent="0.35">
      <c r="A8036">
        <v>241130</v>
      </c>
      <c r="B8036">
        <v>1900</v>
      </c>
      <c r="C8036">
        <v>1.9922800000000001</v>
      </c>
      <c r="D8036">
        <f t="shared" si="125"/>
        <v>0</v>
      </c>
    </row>
    <row r="8037" spans="1:4" x14ac:dyDescent="0.35">
      <c r="A8037">
        <v>241130</v>
      </c>
      <c r="B8037">
        <v>2000</v>
      </c>
      <c r="C8037">
        <v>1.72407</v>
      </c>
      <c r="D8037">
        <f t="shared" si="125"/>
        <v>0</v>
      </c>
    </row>
    <row r="8038" spans="1:4" x14ac:dyDescent="0.35">
      <c r="A8038">
        <v>241130</v>
      </c>
      <c r="B8038">
        <v>2100</v>
      </c>
      <c r="C8038">
        <v>1.4538800000000001</v>
      </c>
      <c r="D8038">
        <f t="shared" si="125"/>
        <v>0</v>
      </c>
    </row>
    <row r="8039" spans="1:4" x14ac:dyDescent="0.35">
      <c r="A8039">
        <v>241130</v>
      </c>
      <c r="B8039">
        <v>2200</v>
      </c>
      <c r="C8039">
        <v>1.3538699999999999</v>
      </c>
      <c r="D8039">
        <f t="shared" si="125"/>
        <v>0</v>
      </c>
    </row>
    <row r="8040" spans="1:4" x14ac:dyDescent="0.35">
      <c r="A8040">
        <v>241130</v>
      </c>
      <c r="B8040">
        <v>2300</v>
      </c>
      <c r="C8040">
        <v>1.7385600000000001</v>
      </c>
      <c r="D8040">
        <f t="shared" si="125"/>
        <v>0</v>
      </c>
    </row>
    <row r="8041" spans="1:4" x14ac:dyDescent="0.35">
      <c r="A8041">
        <v>241201</v>
      </c>
      <c r="B8041">
        <v>0</v>
      </c>
      <c r="C8041">
        <v>1.2585900000000001</v>
      </c>
      <c r="D8041">
        <f t="shared" si="125"/>
        <v>0</v>
      </c>
    </row>
    <row r="8042" spans="1:4" x14ac:dyDescent="0.35">
      <c r="A8042">
        <v>241201</v>
      </c>
      <c r="B8042">
        <v>100</v>
      </c>
      <c r="C8042">
        <v>1.23817</v>
      </c>
      <c r="D8042">
        <f t="shared" si="125"/>
        <v>0</v>
      </c>
    </row>
    <row r="8043" spans="1:4" x14ac:dyDescent="0.35">
      <c r="A8043">
        <v>241201</v>
      </c>
      <c r="B8043">
        <v>200</v>
      </c>
      <c r="C8043">
        <v>1.1639299999999999</v>
      </c>
      <c r="D8043">
        <f t="shared" si="125"/>
        <v>0</v>
      </c>
    </row>
    <row r="8044" spans="1:4" x14ac:dyDescent="0.35">
      <c r="A8044">
        <v>241201</v>
      </c>
      <c r="B8044">
        <v>300</v>
      </c>
      <c r="C8044">
        <v>1.13514</v>
      </c>
      <c r="D8044">
        <f t="shared" si="125"/>
        <v>0</v>
      </c>
    </row>
    <row r="8045" spans="1:4" x14ac:dyDescent="0.35">
      <c r="A8045">
        <v>241201</v>
      </c>
      <c r="B8045">
        <v>400</v>
      </c>
      <c r="C8045">
        <v>0.87689899999999998</v>
      </c>
      <c r="D8045">
        <f t="shared" si="125"/>
        <v>0</v>
      </c>
    </row>
    <row r="8046" spans="1:4" x14ac:dyDescent="0.35">
      <c r="A8046">
        <v>241201</v>
      </c>
      <c r="B8046">
        <v>500</v>
      </c>
      <c r="C8046">
        <v>1.11856</v>
      </c>
      <c r="D8046">
        <f t="shared" si="125"/>
        <v>0</v>
      </c>
    </row>
    <row r="8047" spans="1:4" x14ac:dyDescent="0.35">
      <c r="A8047">
        <v>241201</v>
      </c>
      <c r="B8047">
        <v>600</v>
      </c>
      <c r="C8047">
        <v>1.28775</v>
      </c>
      <c r="D8047">
        <f t="shared" si="125"/>
        <v>0</v>
      </c>
    </row>
    <row r="8048" spans="1:4" x14ac:dyDescent="0.35">
      <c r="A8048">
        <v>241201</v>
      </c>
      <c r="B8048">
        <v>700</v>
      </c>
      <c r="C8048">
        <v>0.91191800000000001</v>
      </c>
      <c r="D8048">
        <f t="shared" si="125"/>
        <v>0</v>
      </c>
    </row>
    <row r="8049" spans="1:4" x14ac:dyDescent="0.35">
      <c r="A8049">
        <v>241201</v>
      </c>
      <c r="B8049">
        <v>800</v>
      </c>
      <c r="C8049">
        <v>0.68044899999999997</v>
      </c>
      <c r="D8049">
        <f t="shared" si="125"/>
        <v>0</v>
      </c>
    </row>
    <row r="8050" spans="1:4" x14ac:dyDescent="0.35">
      <c r="A8050">
        <v>241201</v>
      </c>
      <c r="B8050">
        <v>900</v>
      </c>
      <c r="C8050">
        <v>0.49233700000000002</v>
      </c>
      <c r="D8050">
        <f t="shared" si="125"/>
        <v>0</v>
      </c>
    </row>
    <row r="8051" spans="1:4" x14ac:dyDescent="0.35">
      <c r="A8051">
        <v>241201</v>
      </c>
      <c r="B8051">
        <v>1000</v>
      </c>
      <c r="C8051">
        <v>0.236537</v>
      </c>
      <c r="D8051">
        <f t="shared" si="125"/>
        <v>0</v>
      </c>
    </row>
    <row r="8052" spans="1:4" x14ac:dyDescent="0.35">
      <c r="A8052">
        <v>241201</v>
      </c>
      <c r="B8052">
        <v>1100</v>
      </c>
      <c r="C8052">
        <v>0.71782199999999996</v>
      </c>
      <c r="D8052">
        <f t="shared" si="125"/>
        <v>0</v>
      </c>
    </row>
    <row r="8053" spans="1:4" x14ac:dyDescent="0.35">
      <c r="A8053">
        <v>241201</v>
      </c>
      <c r="B8053">
        <v>1200</v>
      </c>
      <c r="C8053">
        <v>1.0482899999999999</v>
      </c>
      <c r="D8053">
        <f t="shared" si="125"/>
        <v>0</v>
      </c>
    </row>
    <row r="8054" spans="1:4" x14ac:dyDescent="0.35">
      <c r="A8054">
        <v>241201</v>
      </c>
      <c r="B8054">
        <v>1300</v>
      </c>
      <c r="C8054">
        <v>1.11761</v>
      </c>
      <c r="D8054">
        <f t="shared" si="125"/>
        <v>0</v>
      </c>
    </row>
    <row r="8055" spans="1:4" x14ac:dyDescent="0.35">
      <c r="A8055">
        <v>241201</v>
      </c>
      <c r="B8055">
        <v>1400</v>
      </c>
      <c r="C8055">
        <v>1.47227</v>
      </c>
      <c r="D8055">
        <f t="shared" si="125"/>
        <v>0</v>
      </c>
    </row>
    <row r="8056" spans="1:4" x14ac:dyDescent="0.35">
      <c r="A8056">
        <v>241201</v>
      </c>
      <c r="B8056">
        <v>1500</v>
      </c>
      <c r="C8056">
        <v>1.83588</v>
      </c>
      <c r="D8056">
        <f t="shared" si="125"/>
        <v>0</v>
      </c>
    </row>
    <row r="8057" spans="1:4" x14ac:dyDescent="0.35">
      <c r="A8057">
        <v>241201</v>
      </c>
      <c r="B8057">
        <v>1600</v>
      </c>
      <c r="C8057">
        <v>2.3824200000000002</v>
      </c>
      <c r="D8057">
        <f t="shared" si="125"/>
        <v>0</v>
      </c>
    </row>
    <row r="8058" spans="1:4" x14ac:dyDescent="0.35">
      <c r="A8058">
        <v>241201</v>
      </c>
      <c r="B8058">
        <v>1700</v>
      </c>
      <c r="C8058">
        <v>2.2321499999999999</v>
      </c>
      <c r="D8058">
        <f t="shared" si="125"/>
        <v>0</v>
      </c>
    </row>
    <row r="8059" spans="1:4" x14ac:dyDescent="0.35">
      <c r="A8059">
        <v>241201</v>
      </c>
      <c r="B8059">
        <v>1800</v>
      </c>
      <c r="C8059">
        <v>1.9837100000000001</v>
      </c>
      <c r="D8059">
        <f t="shared" si="125"/>
        <v>0</v>
      </c>
    </row>
    <row r="8060" spans="1:4" x14ac:dyDescent="0.35">
      <c r="A8060">
        <v>241201</v>
      </c>
      <c r="B8060">
        <v>1900</v>
      </c>
      <c r="C8060">
        <v>1.55684</v>
      </c>
      <c r="D8060">
        <f t="shared" si="125"/>
        <v>0</v>
      </c>
    </row>
    <row r="8061" spans="1:4" x14ac:dyDescent="0.35">
      <c r="A8061">
        <v>241201</v>
      </c>
      <c r="B8061">
        <v>2000</v>
      </c>
      <c r="C8061">
        <v>0.94560200000000005</v>
      </c>
      <c r="D8061">
        <f t="shared" si="125"/>
        <v>0</v>
      </c>
    </row>
    <row r="8062" spans="1:4" x14ac:dyDescent="0.35">
      <c r="A8062">
        <v>241201</v>
      </c>
      <c r="B8062">
        <v>2100</v>
      </c>
      <c r="C8062">
        <v>0.72740099999999996</v>
      </c>
      <c r="D8062">
        <f t="shared" si="125"/>
        <v>0</v>
      </c>
    </row>
    <row r="8063" spans="1:4" x14ac:dyDescent="0.35">
      <c r="A8063">
        <v>241201</v>
      </c>
      <c r="B8063">
        <v>2200</v>
      </c>
      <c r="C8063">
        <v>0.71033199999999996</v>
      </c>
      <c r="D8063">
        <f t="shared" si="125"/>
        <v>0</v>
      </c>
    </row>
    <row r="8064" spans="1:4" x14ac:dyDescent="0.35">
      <c r="A8064">
        <v>241201</v>
      </c>
      <c r="B8064">
        <v>2300</v>
      </c>
      <c r="C8064">
        <v>0.27225100000000002</v>
      </c>
      <c r="D8064">
        <f t="shared" si="125"/>
        <v>0</v>
      </c>
    </row>
    <row r="8065" spans="1:4" x14ac:dyDescent="0.35">
      <c r="A8065">
        <v>241202</v>
      </c>
      <c r="B8065">
        <v>0</v>
      </c>
      <c r="C8065">
        <v>0.199576</v>
      </c>
      <c r="D8065">
        <f t="shared" si="125"/>
        <v>0</v>
      </c>
    </row>
    <row r="8066" spans="1:4" x14ac:dyDescent="0.35">
      <c r="A8066">
        <v>241202</v>
      </c>
      <c r="B8066">
        <v>100</v>
      </c>
      <c r="C8066">
        <v>0.471167</v>
      </c>
      <c r="D8066">
        <f t="shared" si="125"/>
        <v>0</v>
      </c>
    </row>
    <row r="8067" spans="1:4" x14ac:dyDescent="0.35">
      <c r="A8067">
        <v>241202</v>
      </c>
      <c r="B8067">
        <v>200</v>
      </c>
      <c r="C8067">
        <v>0.15682099999999999</v>
      </c>
      <c r="D8067">
        <f t="shared" ref="D8067:D8130" si="126">IF(C8067&gt;=(5.4),1,0)</f>
        <v>0</v>
      </c>
    </row>
    <row r="8068" spans="1:4" x14ac:dyDescent="0.35">
      <c r="A8068">
        <v>241202</v>
      </c>
      <c r="B8068">
        <v>300</v>
      </c>
      <c r="C8068">
        <v>0.443718</v>
      </c>
      <c r="D8068">
        <f t="shared" si="126"/>
        <v>0</v>
      </c>
    </row>
    <row r="8069" spans="1:4" x14ac:dyDescent="0.35">
      <c r="A8069">
        <v>241202</v>
      </c>
      <c r="B8069">
        <v>400</v>
      </c>
      <c r="C8069">
        <v>0.11896900000000001</v>
      </c>
      <c r="D8069">
        <f t="shared" si="126"/>
        <v>0</v>
      </c>
    </row>
    <row r="8070" spans="1:4" x14ac:dyDescent="0.35">
      <c r="A8070">
        <v>241202</v>
      </c>
      <c r="B8070">
        <v>500</v>
      </c>
      <c r="C8070">
        <v>4.1382299999999997E-2</v>
      </c>
      <c r="D8070">
        <f t="shared" si="126"/>
        <v>0</v>
      </c>
    </row>
    <row r="8071" spans="1:4" x14ac:dyDescent="0.35">
      <c r="A8071">
        <v>241202</v>
      </c>
      <c r="B8071">
        <v>600</v>
      </c>
      <c r="C8071">
        <v>0.29398200000000002</v>
      </c>
      <c r="D8071">
        <f t="shared" si="126"/>
        <v>0</v>
      </c>
    </row>
    <row r="8072" spans="1:4" x14ac:dyDescent="0.35">
      <c r="A8072">
        <v>241202</v>
      </c>
      <c r="B8072">
        <v>700</v>
      </c>
      <c r="C8072">
        <v>0.92207099999999997</v>
      </c>
      <c r="D8072">
        <f t="shared" si="126"/>
        <v>0</v>
      </c>
    </row>
    <row r="8073" spans="1:4" x14ac:dyDescent="0.35">
      <c r="A8073">
        <v>241202</v>
      </c>
      <c r="B8073">
        <v>800</v>
      </c>
      <c r="C8073">
        <v>1.0555600000000001</v>
      </c>
      <c r="D8073">
        <f t="shared" si="126"/>
        <v>0</v>
      </c>
    </row>
    <row r="8074" spans="1:4" x14ac:dyDescent="0.35">
      <c r="A8074">
        <v>241202</v>
      </c>
      <c r="B8074">
        <v>900</v>
      </c>
      <c r="C8074">
        <v>0.189251</v>
      </c>
      <c r="D8074">
        <f t="shared" si="126"/>
        <v>0</v>
      </c>
    </row>
    <row r="8075" spans="1:4" x14ac:dyDescent="0.35">
      <c r="A8075">
        <v>241202</v>
      </c>
      <c r="B8075">
        <v>1000</v>
      </c>
      <c r="C8075">
        <v>0.29351699999999997</v>
      </c>
      <c r="D8075">
        <f t="shared" si="126"/>
        <v>0</v>
      </c>
    </row>
    <row r="8076" spans="1:4" x14ac:dyDescent="0.35">
      <c r="A8076">
        <v>241202</v>
      </c>
      <c r="B8076">
        <v>1100</v>
      </c>
      <c r="C8076">
        <v>1.5012099999999999</v>
      </c>
      <c r="D8076">
        <f t="shared" si="126"/>
        <v>0</v>
      </c>
    </row>
    <row r="8077" spans="1:4" x14ac:dyDescent="0.35">
      <c r="A8077">
        <v>241202</v>
      </c>
      <c r="B8077">
        <v>1200</v>
      </c>
      <c r="C8077">
        <v>1.8093399999999999</v>
      </c>
      <c r="D8077">
        <f t="shared" si="126"/>
        <v>0</v>
      </c>
    </row>
    <row r="8078" spans="1:4" x14ac:dyDescent="0.35">
      <c r="A8078">
        <v>241202</v>
      </c>
      <c r="B8078">
        <v>1300</v>
      </c>
      <c r="C8078">
        <v>2.3664900000000002</v>
      </c>
      <c r="D8078">
        <f t="shared" si="126"/>
        <v>0</v>
      </c>
    </row>
    <row r="8079" spans="1:4" x14ac:dyDescent="0.35">
      <c r="A8079">
        <v>241202</v>
      </c>
      <c r="B8079">
        <v>1400</v>
      </c>
      <c r="C8079">
        <v>2.6154999999999999</v>
      </c>
      <c r="D8079">
        <f t="shared" si="126"/>
        <v>0</v>
      </c>
    </row>
    <row r="8080" spans="1:4" x14ac:dyDescent="0.35">
      <c r="A8080">
        <v>241202</v>
      </c>
      <c r="B8080">
        <v>1500</v>
      </c>
      <c r="C8080">
        <v>2.4679899999999999</v>
      </c>
      <c r="D8080">
        <f t="shared" si="126"/>
        <v>0</v>
      </c>
    </row>
    <row r="8081" spans="1:4" x14ac:dyDescent="0.35">
      <c r="A8081">
        <v>241202</v>
      </c>
      <c r="B8081">
        <v>1600</v>
      </c>
      <c r="C8081">
        <v>2.6459700000000002</v>
      </c>
      <c r="D8081">
        <f t="shared" si="126"/>
        <v>0</v>
      </c>
    </row>
    <row r="8082" spans="1:4" x14ac:dyDescent="0.35">
      <c r="A8082">
        <v>241202</v>
      </c>
      <c r="B8082">
        <v>1700</v>
      </c>
      <c r="C8082">
        <v>2.2251099999999999</v>
      </c>
      <c r="D8082">
        <f t="shared" si="126"/>
        <v>0</v>
      </c>
    </row>
    <row r="8083" spans="1:4" x14ac:dyDescent="0.35">
      <c r="A8083">
        <v>241202</v>
      </c>
      <c r="B8083">
        <v>1800</v>
      </c>
      <c r="C8083">
        <v>1.9649700000000001</v>
      </c>
      <c r="D8083">
        <f t="shared" si="126"/>
        <v>0</v>
      </c>
    </row>
    <row r="8084" spans="1:4" x14ac:dyDescent="0.35">
      <c r="A8084">
        <v>241202</v>
      </c>
      <c r="B8084">
        <v>1900</v>
      </c>
      <c r="C8084">
        <v>2.0144199999999999</v>
      </c>
      <c r="D8084">
        <f t="shared" si="126"/>
        <v>0</v>
      </c>
    </row>
    <row r="8085" spans="1:4" x14ac:dyDescent="0.35">
      <c r="A8085">
        <v>241202</v>
      </c>
      <c r="B8085">
        <v>2000</v>
      </c>
      <c r="C8085">
        <v>1.57545</v>
      </c>
      <c r="D8085">
        <f t="shared" si="126"/>
        <v>0</v>
      </c>
    </row>
    <row r="8086" spans="1:4" x14ac:dyDescent="0.35">
      <c r="A8086">
        <v>241202</v>
      </c>
      <c r="B8086">
        <v>2100</v>
      </c>
      <c r="C8086">
        <v>1.2368300000000001</v>
      </c>
      <c r="D8086">
        <f t="shared" si="126"/>
        <v>0</v>
      </c>
    </row>
    <row r="8087" spans="1:4" x14ac:dyDescent="0.35">
      <c r="A8087">
        <v>241202</v>
      </c>
      <c r="B8087">
        <v>2200</v>
      </c>
      <c r="C8087">
        <v>0.86983500000000002</v>
      </c>
      <c r="D8087">
        <f t="shared" si="126"/>
        <v>0</v>
      </c>
    </row>
    <row r="8088" spans="1:4" x14ac:dyDescent="0.35">
      <c r="A8088">
        <v>241202</v>
      </c>
      <c r="B8088">
        <v>2300</v>
      </c>
      <c r="C8088">
        <v>0.195322</v>
      </c>
      <c r="D8088">
        <f t="shared" si="126"/>
        <v>0</v>
      </c>
    </row>
    <row r="8089" spans="1:4" x14ac:dyDescent="0.35">
      <c r="A8089">
        <v>241203</v>
      </c>
      <c r="B8089">
        <v>0</v>
      </c>
      <c r="C8089">
        <v>5.1918600000000002E-2</v>
      </c>
      <c r="D8089">
        <f t="shared" si="126"/>
        <v>0</v>
      </c>
    </row>
    <row r="8090" spans="1:4" x14ac:dyDescent="0.35">
      <c r="A8090">
        <v>241203</v>
      </c>
      <c r="B8090">
        <v>100</v>
      </c>
      <c r="C8090">
        <v>0.17236799999999999</v>
      </c>
      <c r="D8090">
        <f t="shared" si="126"/>
        <v>0</v>
      </c>
    </row>
    <row r="8091" spans="1:4" x14ac:dyDescent="0.35">
      <c r="A8091">
        <v>241203</v>
      </c>
      <c r="B8091">
        <v>200</v>
      </c>
      <c r="C8091">
        <v>0.38518599999999997</v>
      </c>
      <c r="D8091">
        <f t="shared" si="126"/>
        <v>0</v>
      </c>
    </row>
    <row r="8092" spans="1:4" x14ac:dyDescent="0.35">
      <c r="A8092">
        <v>241203</v>
      </c>
      <c r="B8092">
        <v>300</v>
      </c>
      <c r="C8092">
        <v>0.36491699999999999</v>
      </c>
      <c r="D8092">
        <f t="shared" si="126"/>
        <v>0</v>
      </c>
    </row>
    <row r="8093" spans="1:4" x14ac:dyDescent="0.35">
      <c r="A8093">
        <v>241203</v>
      </c>
      <c r="B8093">
        <v>400</v>
      </c>
      <c r="C8093">
        <v>0.111831</v>
      </c>
      <c r="D8093">
        <f t="shared" si="126"/>
        <v>0</v>
      </c>
    </row>
    <row r="8094" spans="1:4" x14ac:dyDescent="0.35">
      <c r="A8094">
        <v>241203</v>
      </c>
      <c r="B8094">
        <v>500</v>
      </c>
      <c r="C8094">
        <v>4.2999599999999999E-2</v>
      </c>
      <c r="D8094">
        <f t="shared" si="126"/>
        <v>0</v>
      </c>
    </row>
    <row r="8095" spans="1:4" x14ac:dyDescent="0.35">
      <c r="A8095">
        <v>241203</v>
      </c>
      <c r="B8095">
        <v>600</v>
      </c>
      <c r="C8095">
        <v>0.46178799999999998</v>
      </c>
      <c r="D8095">
        <f t="shared" si="126"/>
        <v>0</v>
      </c>
    </row>
    <row r="8096" spans="1:4" x14ac:dyDescent="0.35">
      <c r="A8096">
        <v>241203</v>
      </c>
      <c r="B8096">
        <v>700</v>
      </c>
      <c r="C8096">
        <v>0.58497900000000003</v>
      </c>
      <c r="D8096">
        <f t="shared" si="126"/>
        <v>0</v>
      </c>
    </row>
    <row r="8097" spans="1:4" x14ac:dyDescent="0.35">
      <c r="A8097">
        <v>241203</v>
      </c>
      <c r="B8097">
        <v>800</v>
      </c>
      <c r="C8097">
        <v>0.46985500000000002</v>
      </c>
      <c r="D8097">
        <f t="shared" si="126"/>
        <v>0</v>
      </c>
    </row>
    <row r="8098" spans="1:4" x14ac:dyDescent="0.35">
      <c r="A8098">
        <v>241203</v>
      </c>
      <c r="B8098">
        <v>900</v>
      </c>
      <c r="C8098">
        <v>0.59164600000000001</v>
      </c>
      <c r="D8098">
        <f t="shared" si="126"/>
        <v>0</v>
      </c>
    </row>
    <row r="8099" spans="1:4" x14ac:dyDescent="0.35">
      <c r="A8099">
        <v>241203</v>
      </c>
      <c r="B8099">
        <v>1000</v>
      </c>
      <c r="C8099">
        <v>0.77053899999999997</v>
      </c>
      <c r="D8099">
        <f t="shared" si="126"/>
        <v>0</v>
      </c>
    </row>
    <row r="8100" spans="1:4" x14ac:dyDescent="0.35">
      <c r="A8100">
        <v>241203</v>
      </c>
      <c r="B8100">
        <v>1100</v>
      </c>
      <c r="C8100">
        <v>1.4279900000000001</v>
      </c>
      <c r="D8100">
        <f t="shared" si="126"/>
        <v>0</v>
      </c>
    </row>
    <row r="8101" spans="1:4" x14ac:dyDescent="0.35">
      <c r="A8101">
        <v>241203</v>
      </c>
      <c r="B8101">
        <v>1200</v>
      </c>
      <c r="C8101">
        <v>2.09104</v>
      </c>
      <c r="D8101">
        <f t="shared" si="126"/>
        <v>0</v>
      </c>
    </row>
    <row r="8102" spans="1:4" x14ac:dyDescent="0.35">
      <c r="A8102">
        <v>241203</v>
      </c>
      <c r="B8102">
        <v>1300</v>
      </c>
      <c r="C8102">
        <v>2.2885399999999998</v>
      </c>
      <c r="D8102">
        <f t="shared" si="126"/>
        <v>0</v>
      </c>
    </row>
    <row r="8103" spans="1:4" x14ac:dyDescent="0.35">
      <c r="A8103">
        <v>241203</v>
      </c>
      <c r="B8103">
        <v>1400</v>
      </c>
      <c r="C8103">
        <v>2.3375499999999998</v>
      </c>
      <c r="D8103">
        <f t="shared" si="126"/>
        <v>0</v>
      </c>
    </row>
    <row r="8104" spans="1:4" x14ac:dyDescent="0.35">
      <c r="A8104">
        <v>241203</v>
      </c>
      <c r="B8104">
        <v>1500</v>
      </c>
      <c r="C8104">
        <v>2.6988300000000001</v>
      </c>
      <c r="D8104">
        <f t="shared" si="126"/>
        <v>0</v>
      </c>
    </row>
    <row r="8105" spans="1:4" x14ac:dyDescent="0.35">
      <c r="A8105">
        <v>241203</v>
      </c>
      <c r="B8105">
        <v>1600</v>
      </c>
      <c r="C8105">
        <v>2.7588300000000001</v>
      </c>
      <c r="D8105">
        <f t="shared" si="126"/>
        <v>0</v>
      </c>
    </row>
    <row r="8106" spans="1:4" x14ac:dyDescent="0.35">
      <c r="A8106">
        <v>241203</v>
      </c>
      <c r="B8106">
        <v>1700</v>
      </c>
      <c r="C8106">
        <v>2.2526199999999998</v>
      </c>
      <c r="D8106">
        <f t="shared" si="126"/>
        <v>0</v>
      </c>
    </row>
    <row r="8107" spans="1:4" x14ac:dyDescent="0.35">
      <c r="A8107">
        <v>241203</v>
      </c>
      <c r="B8107">
        <v>1800</v>
      </c>
      <c r="C8107">
        <v>2.0846499999999999</v>
      </c>
      <c r="D8107">
        <f t="shared" si="126"/>
        <v>0</v>
      </c>
    </row>
    <row r="8108" spans="1:4" x14ac:dyDescent="0.35">
      <c r="A8108">
        <v>241203</v>
      </c>
      <c r="B8108">
        <v>1900</v>
      </c>
      <c r="C8108">
        <v>1.8821099999999999</v>
      </c>
      <c r="D8108">
        <f t="shared" si="126"/>
        <v>0</v>
      </c>
    </row>
    <row r="8109" spans="1:4" x14ac:dyDescent="0.35">
      <c r="A8109">
        <v>241203</v>
      </c>
      <c r="B8109">
        <v>2000</v>
      </c>
      <c r="C8109">
        <v>1.16736</v>
      </c>
      <c r="D8109">
        <f t="shared" si="126"/>
        <v>0</v>
      </c>
    </row>
    <row r="8110" spans="1:4" x14ac:dyDescent="0.35">
      <c r="A8110">
        <v>241203</v>
      </c>
      <c r="B8110">
        <v>2100</v>
      </c>
      <c r="C8110">
        <v>1.21495</v>
      </c>
      <c r="D8110">
        <f t="shared" si="126"/>
        <v>0</v>
      </c>
    </row>
    <row r="8111" spans="1:4" x14ac:dyDescent="0.35">
      <c r="A8111">
        <v>241203</v>
      </c>
      <c r="B8111">
        <v>2200</v>
      </c>
      <c r="C8111">
        <v>0.93506599999999995</v>
      </c>
      <c r="D8111">
        <f t="shared" si="126"/>
        <v>0</v>
      </c>
    </row>
    <row r="8112" spans="1:4" x14ac:dyDescent="0.35">
      <c r="A8112">
        <v>241203</v>
      </c>
      <c r="B8112">
        <v>2300</v>
      </c>
      <c r="C8112">
        <v>0.92621600000000004</v>
      </c>
      <c r="D8112">
        <f t="shared" si="126"/>
        <v>0</v>
      </c>
    </row>
    <row r="8113" spans="1:4" x14ac:dyDescent="0.35">
      <c r="A8113">
        <v>241204</v>
      </c>
      <c r="B8113">
        <v>0</v>
      </c>
      <c r="C8113">
        <v>0.45233800000000002</v>
      </c>
      <c r="D8113">
        <f t="shared" si="126"/>
        <v>0</v>
      </c>
    </row>
    <row r="8114" spans="1:4" x14ac:dyDescent="0.35">
      <c r="A8114">
        <v>241204</v>
      </c>
      <c r="B8114">
        <v>100</v>
      </c>
      <c r="C8114">
        <v>0.29470000000000002</v>
      </c>
      <c r="D8114">
        <f t="shared" si="126"/>
        <v>0</v>
      </c>
    </row>
    <row r="8115" spans="1:4" x14ac:dyDescent="0.35">
      <c r="A8115">
        <v>241204</v>
      </c>
      <c r="B8115">
        <v>200</v>
      </c>
      <c r="C8115">
        <v>0.51700800000000002</v>
      </c>
      <c r="D8115">
        <f t="shared" si="126"/>
        <v>0</v>
      </c>
    </row>
    <row r="8116" spans="1:4" x14ac:dyDescent="0.35">
      <c r="A8116">
        <v>241204</v>
      </c>
      <c r="B8116">
        <v>300</v>
      </c>
      <c r="C8116">
        <v>0.54593899999999995</v>
      </c>
      <c r="D8116">
        <f t="shared" si="126"/>
        <v>0</v>
      </c>
    </row>
    <row r="8117" spans="1:4" x14ac:dyDescent="0.35">
      <c r="A8117">
        <v>241204</v>
      </c>
      <c r="B8117">
        <v>400</v>
      </c>
      <c r="C8117">
        <v>0.59371799999999997</v>
      </c>
      <c r="D8117">
        <f t="shared" si="126"/>
        <v>0</v>
      </c>
    </row>
    <row r="8118" spans="1:4" x14ac:dyDescent="0.35">
      <c r="A8118">
        <v>241204</v>
      </c>
      <c r="B8118">
        <v>500</v>
      </c>
      <c r="C8118">
        <v>0.54296500000000003</v>
      </c>
      <c r="D8118">
        <f t="shared" si="126"/>
        <v>0</v>
      </c>
    </row>
    <row r="8119" spans="1:4" x14ac:dyDescent="0.35">
      <c r="A8119">
        <v>241204</v>
      </c>
      <c r="B8119">
        <v>600</v>
      </c>
      <c r="C8119">
        <v>0.84301999999999999</v>
      </c>
      <c r="D8119">
        <f t="shared" si="126"/>
        <v>0</v>
      </c>
    </row>
    <row r="8120" spans="1:4" x14ac:dyDescent="0.35">
      <c r="A8120">
        <v>241204</v>
      </c>
      <c r="B8120">
        <v>700</v>
      </c>
      <c r="C8120">
        <v>1.02389</v>
      </c>
      <c r="D8120">
        <f t="shared" si="126"/>
        <v>0</v>
      </c>
    </row>
    <row r="8121" spans="1:4" x14ac:dyDescent="0.35">
      <c r="A8121">
        <v>241204</v>
      </c>
      <c r="B8121">
        <v>800</v>
      </c>
      <c r="C8121">
        <v>1.1181700000000001</v>
      </c>
      <c r="D8121">
        <f t="shared" si="126"/>
        <v>0</v>
      </c>
    </row>
    <row r="8122" spans="1:4" x14ac:dyDescent="0.35">
      <c r="A8122">
        <v>241204</v>
      </c>
      <c r="B8122">
        <v>900</v>
      </c>
      <c r="C8122">
        <v>1.2014</v>
      </c>
      <c r="D8122">
        <f t="shared" si="126"/>
        <v>0</v>
      </c>
    </row>
    <row r="8123" spans="1:4" x14ac:dyDescent="0.35">
      <c r="A8123">
        <v>241204</v>
      </c>
      <c r="B8123">
        <v>1000</v>
      </c>
      <c r="C8123">
        <v>0.773169</v>
      </c>
      <c r="D8123">
        <f t="shared" si="126"/>
        <v>0</v>
      </c>
    </row>
    <row r="8124" spans="1:4" x14ac:dyDescent="0.35">
      <c r="A8124">
        <v>241204</v>
      </c>
      <c r="B8124">
        <v>1100</v>
      </c>
      <c r="C8124">
        <v>1.29026</v>
      </c>
      <c r="D8124">
        <f t="shared" si="126"/>
        <v>0</v>
      </c>
    </row>
    <row r="8125" spans="1:4" x14ac:dyDescent="0.35">
      <c r="A8125">
        <v>241204</v>
      </c>
      <c r="B8125">
        <v>1200</v>
      </c>
      <c r="C8125">
        <v>2.0343800000000001</v>
      </c>
      <c r="D8125">
        <f t="shared" si="126"/>
        <v>0</v>
      </c>
    </row>
    <row r="8126" spans="1:4" x14ac:dyDescent="0.35">
      <c r="A8126">
        <v>241204</v>
      </c>
      <c r="B8126">
        <v>1300</v>
      </c>
      <c r="C8126">
        <v>2.4020199999999998</v>
      </c>
      <c r="D8126">
        <f t="shared" si="126"/>
        <v>0</v>
      </c>
    </row>
    <row r="8127" spans="1:4" x14ac:dyDescent="0.35">
      <c r="A8127">
        <v>241204</v>
      </c>
      <c r="B8127">
        <v>1400</v>
      </c>
      <c r="C8127">
        <v>2.4151400000000001</v>
      </c>
      <c r="D8127">
        <f t="shared" si="126"/>
        <v>0</v>
      </c>
    </row>
    <row r="8128" spans="1:4" x14ac:dyDescent="0.35">
      <c r="A8128">
        <v>241204</v>
      </c>
      <c r="B8128">
        <v>1500</v>
      </c>
      <c r="C8128">
        <v>2.4985599999999999</v>
      </c>
      <c r="D8128">
        <f t="shared" si="126"/>
        <v>0</v>
      </c>
    </row>
    <row r="8129" spans="1:4" x14ac:dyDescent="0.35">
      <c r="A8129">
        <v>241204</v>
      </c>
      <c r="B8129">
        <v>1600</v>
      </c>
      <c r="C8129">
        <v>2.4590399999999999</v>
      </c>
      <c r="D8129">
        <f t="shared" si="126"/>
        <v>0</v>
      </c>
    </row>
    <row r="8130" spans="1:4" x14ac:dyDescent="0.35">
      <c r="A8130">
        <v>241204</v>
      </c>
      <c r="B8130">
        <v>1700</v>
      </c>
      <c r="C8130">
        <v>2.5074200000000002</v>
      </c>
      <c r="D8130">
        <f t="shared" si="126"/>
        <v>0</v>
      </c>
    </row>
    <row r="8131" spans="1:4" x14ac:dyDescent="0.35">
      <c r="A8131">
        <v>241204</v>
      </c>
      <c r="B8131">
        <v>1800</v>
      </c>
      <c r="C8131">
        <v>1.98976</v>
      </c>
      <c r="D8131">
        <f t="shared" ref="D8131:D8194" si="127">IF(C8131&gt;=(5.4),1,0)</f>
        <v>0</v>
      </c>
    </row>
    <row r="8132" spans="1:4" x14ac:dyDescent="0.35">
      <c r="A8132">
        <v>241204</v>
      </c>
      <c r="B8132">
        <v>1900</v>
      </c>
      <c r="C8132">
        <v>1.7335499999999999</v>
      </c>
      <c r="D8132">
        <f t="shared" si="127"/>
        <v>0</v>
      </c>
    </row>
    <row r="8133" spans="1:4" x14ac:dyDescent="0.35">
      <c r="A8133">
        <v>241204</v>
      </c>
      <c r="B8133">
        <v>2000</v>
      </c>
      <c r="C8133">
        <v>1.43947</v>
      </c>
      <c r="D8133">
        <f t="shared" si="127"/>
        <v>0</v>
      </c>
    </row>
    <row r="8134" spans="1:4" x14ac:dyDescent="0.35">
      <c r="A8134">
        <v>241204</v>
      </c>
      <c r="B8134">
        <v>2100</v>
      </c>
      <c r="C8134">
        <v>1.5521799999999999</v>
      </c>
      <c r="D8134">
        <f t="shared" si="127"/>
        <v>0</v>
      </c>
    </row>
    <row r="8135" spans="1:4" x14ac:dyDescent="0.35">
      <c r="A8135">
        <v>241204</v>
      </c>
      <c r="B8135">
        <v>2200</v>
      </c>
      <c r="C8135">
        <v>0.99247799999999997</v>
      </c>
      <c r="D8135">
        <f t="shared" si="127"/>
        <v>0</v>
      </c>
    </row>
    <row r="8136" spans="1:4" x14ac:dyDescent="0.35">
      <c r="A8136">
        <v>241204</v>
      </c>
      <c r="B8136">
        <v>2300</v>
      </c>
      <c r="C8136">
        <v>1.1241300000000001</v>
      </c>
      <c r="D8136">
        <f t="shared" si="127"/>
        <v>0</v>
      </c>
    </row>
    <row r="8137" spans="1:4" x14ac:dyDescent="0.35">
      <c r="A8137">
        <v>241205</v>
      </c>
      <c r="B8137">
        <v>0</v>
      </c>
      <c r="C8137">
        <v>1.1677999999999999</v>
      </c>
      <c r="D8137">
        <f t="shared" si="127"/>
        <v>0</v>
      </c>
    </row>
    <row r="8138" spans="1:4" x14ac:dyDescent="0.35">
      <c r="A8138">
        <v>241205</v>
      </c>
      <c r="B8138">
        <v>100</v>
      </c>
      <c r="C8138">
        <v>0.89328600000000002</v>
      </c>
      <c r="D8138">
        <f t="shared" si="127"/>
        <v>0</v>
      </c>
    </row>
    <row r="8139" spans="1:4" x14ac:dyDescent="0.35">
      <c r="A8139">
        <v>241205</v>
      </c>
      <c r="B8139">
        <v>200</v>
      </c>
      <c r="C8139">
        <v>1.04287</v>
      </c>
      <c r="D8139">
        <f t="shared" si="127"/>
        <v>0</v>
      </c>
    </row>
    <row r="8140" spans="1:4" x14ac:dyDescent="0.35">
      <c r="A8140">
        <v>241205</v>
      </c>
      <c r="B8140">
        <v>300</v>
      </c>
      <c r="C8140">
        <v>1.10459</v>
      </c>
      <c r="D8140">
        <f t="shared" si="127"/>
        <v>0</v>
      </c>
    </row>
    <row r="8141" spans="1:4" x14ac:dyDescent="0.35">
      <c r="A8141">
        <v>241205</v>
      </c>
      <c r="B8141">
        <v>400</v>
      </c>
      <c r="C8141">
        <v>1.3062</v>
      </c>
      <c r="D8141">
        <f t="shared" si="127"/>
        <v>0</v>
      </c>
    </row>
    <row r="8142" spans="1:4" x14ac:dyDescent="0.35">
      <c r="A8142">
        <v>241205</v>
      </c>
      <c r="B8142">
        <v>500</v>
      </c>
      <c r="C8142">
        <v>1.3242799999999999</v>
      </c>
      <c r="D8142">
        <f t="shared" si="127"/>
        <v>0</v>
      </c>
    </row>
    <row r="8143" spans="1:4" x14ac:dyDescent="0.35">
      <c r="A8143">
        <v>241205</v>
      </c>
      <c r="B8143">
        <v>600</v>
      </c>
      <c r="C8143">
        <v>1.06795</v>
      </c>
      <c r="D8143">
        <f t="shared" si="127"/>
        <v>0</v>
      </c>
    </row>
    <row r="8144" spans="1:4" x14ac:dyDescent="0.35">
      <c r="A8144">
        <v>241205</v>
      </c>
      <c r="B8144">
        <v>700</v>
      </c>
      <c r="C8144">
        <v>1.00132</v>
      </c>
      <c r="D8144">
        <f t="shared" si="127"/>
        <v>0</v>
      </c>
    </row>
    <row r="8145" spans="1:4" x14ac:dyDescent="0.35">
      <c r="A8145">
        <v>241205</v>
      </c>
      <c r="B8145">
        <v>800</v>
      </c>
      <c r="C8145">
        <v>0.78043099999999999</v>
      </c>
      <c r="D8145">
        <f t="shared" si="127"/>
        <v>0</v>
      </c>
    </row>
    <row r="8146" spans="1:4" x14ac:dyDescent="0.35">
      <c r="A8146">
        <v>241205</v>
      </c>
      <c r="B8146">
        <v>900</v>
      </c>
      <c r="C8146">
        <v>0.451156</v>
      </c>
      <c r="D8146">
        <f t="shared" si="127"/>
        <v>0</v>
      </c>
    </row>
    <row r="8147" spans="1:4" x14ac:dyDescent="0.35">
      <c r="A8147">
        <v>241205</v>
      </c>
      <c r="B8147">
        <v>1000</v>
      </c>
      <c r="C8147">
        <v>0.41267599999999999</v>
      </c>
      <c r="D8147">
        <f t="shared" si="127"/>
        <v>0</v>
      </c>
    </row>
    <row r="8148" spans="1:4" x14ac:dyDescent="0.35">
      <c r="A8148">
        <v>241205</v>
      </c>
      <c r="B8148">
        <v>1100</v>
      </c>
      <c r="C8148">
        <v>0.74969399999999997</v>
      </c>
      <c r="D8148">
        <f t="shared" si="127"/>
        <v>0</v>
      </c>
    </row>
    <row r="8149" spans="1:4" x14ac:dyDescent="0.35">
      <c r="A8149">
        <v>241205</v>
      </c>
      <c r="B8149">
        <v>1200</v>
      </c>
      <c r="C8149">
        <v>1.20547</v>
      </c>
      <c r="D8149">
        <f t="shared" si="127"/>
        <v>0</v>
      </c>
    </row>
    <row r="8150" spans="1:4" x14ac:dyDescent="0.35">
      <c r="A8150">
        <v>241205</v>
      </c>
      <c r="B8150">
        <v>1300</v>
      </c>
      <c r="C8150">
        <v>1.5668299999999999</v>
      </c>
      <c r="D8150">
        <f t="shared" si="127"/>
        <v>0</v>
      </c>
    </row>
    <row r="8151" spans="1:4" x14ac:dyDescent="0.35">
      <c r="A8151">
        <v>241205</v>
      </c>
      <c r="B8151">
        <v>1400</v>
      </c>
      <c r="C8151">
        <v>1.5854200000000001</v>
      </c>
      <c r="D8151">
        <f t="shared" si="127"/>
        <v>0</v>
      </c>
    </row>
    <row r="8152" spans="1:4" x14ac:dyDescent="0.35">
      <c r="A8152">
        <v>241205</v>
      </c>
      <c r="B8152">
        <v>1500</v>
      </c>
      <c r="C8152">
        <v>1.8947799999999999</v>
      </c>
      <c r="D8152">
        <f t="shared" si="127"/>
        <v>0</v>
      </c>
    </row>
    <row r="8153" spans="1:4" x14ac:dyDescent="0.35">
      <c r="A8153">
        <v>241205</v>
      </c>
      <c r="B8153">
        <v>1600</v>
      </c>
      <c r="C8153">
        <v>2.1951000000000001</v>
      </c>
      <c r="D8153">
        <f t="shared" si="127"/>
        <v>0</v>
      </c>
    </row>
    <row r="8154" spans="1:4" x14ac:dyDescent="0.35">
      <c r="A8154">
        <v>241205</v>
      </c>
      <c r="B8154">
        <v>1700</v>
      </c>
      <c r="C8154">
        <v>1.9044399999999999</v>
      </c>
      <c r="D8154">
        <f t="shared" si="127"/>
        <v>0</v>
      </c>
    </row>
    <row r="8155" spans="1:4" x14ac:dyDescent="0.35">
      <c r="A8155">
        <v>241205</v>
      </c>
      <c r="B8155">
        <v>1800</v>
      </c>
      <c r="C8155">
        <v>2.02623</v>
      </c>
      <c r="D8155">
        <f t="shared" si="127"/>
        <v>0</v>
      </c>
    </row>
    <row r="8156" spans="1:4" x14ac:dyDescent="0.35">
      <c r="A8156">
        <v>241205</v>
      </c>
      <c r="B8156">
        <v>1900</v>
      </c>
      <c r="C8156">
        <v>1.76759</v>
      </c>
      <c r="D8156">
        <f t="shared" si="127"/>
        <v>0</v>
      </c>
    </row>
    <row r="8157" spans="1:4" x14ac:dyDescent="0.35">
      <c r="A8157">
        <v>241205</v>
      </c>
      <c r="B8157">
        <v>2000</v>
      </c>
      <c r="C8157">
        <v>1.6065499999999999</v>
      </c>
      <c r="D8157">
        <f t="shared" si="127"/>
        <v>0</v>
      </c>
    </row>
    <row r="8158" spans="1:4" x14ac:dyDescent="0.35">
      <c r="A8158">
        <v>241205</v>
      </c>
      <c r="B8158">
        <v>2100</v>
      </c>
      <c r="C8158">
        <v>1.07165</v>
      </c>
      <c r="D8158">
        <f t="shared" si="127"/>
        <v>0</v>
      </c>
    </row>
    <row r="8159" spans="1:4" x14ac:dyDescent="0.35">
      <c r="A8159">
        <v>241205</v>
      </c>
      <c r="B8159">
        <v>2200</v>
      </c>
      <c r="C8159">
        <v>1.0151399999999999</v>
      </c>
      <c r="D8159">
        <f t="shared" si="127"/>
        <v>0</v>
      </c>
    </row>
    <row r="8160" spans="1:4" x14ac:dyDescent="0.35">
      <c r="A8160">
        <v>241205</v>
      </c>
      <c r="B8160">
        <v>2300</v>
      </c>
      <c r="C8160">
        <v>0.61366100000000001</v>
      </c>
      <c r="D8160">
        <f t="shared" si="127"/>
        <v>0</v>
      </c>
    </row>
    <row r="8161" spans="1:4" x14ac:dyDescent="0.35">
      <c r="A8161">
        <v>241206</v>
      </c>
      <c r="B8161">
        <v>0</v>
      </c>
      <c r="C8161">
        <v>0.50203699999999996</v>
      </c>
      <c r="D8161">
        <f t="shared" si="127"/>
        <v>0</v>
      </c>
    </row>
    <row r="8162" spans="1:4" x14ac:dyDescent="0.35">
      <c r="A8162">
        <v>241206</v>
      </c>
      <c r="B8162">
        <v>100</v>
      </c>
      <c r="C8162">
        <v>0.17415900000000001</v>
      </c>
      <c r="D8162">
        <f t="shared" si="127"/>
        <v>0</v>
      </c>
    </row>
    <row r="8163" spans="1:4" x14ac:dyDescent="0.35">
      <c r="A8163">
        <v>241206</v>
      </c>
      <c r="B8163">
        <v>200</v>
      </c>
      <c r="C8163">
        <v>9.0486399999999995E-2</v>
      </c>
      <c r="D8163">
        <f t="shared" si="127"/>
        <v>0</v>
      </c>
    </row>
    <row r="8164" spans="1:4" x14ac:dyDescent="0.35">
      <c r="A8164">
        <v>241206</v>
      </c>
      <c r="B8164">
        <v>300</v>
      </c>
      <c r="C8164">
        <v>0.244949</v>
      </c>
      <c r="D8164">
        <f t="shared" si="127"/>
        <v>0</v>
      </c>
    </row>
    <row r="8165" spans="1:4" x14ac:dyDescent="0.35">
      <c r="A8165">
        <v>241206</v>
      </c>
      <c r="B8165">
        <v>400</v>
      </c>
      <c r="C8165">
        <v>0.409252</v>
      </c>
      <c r="D8165">
        <f t="shared" si="127"/>
        <v>0</v>
      </c>
    </row>
    <row r="8166" spans="1:4" x14ac:dyDescent="0.35">
      <c r="A8166">
        <v>241206</v>
      </c>
      <c r="B8166">
        <v>500</v>
      </c>
      <c r="C8166">
        <v>0.51589399999999996</v>
      </c>
      <c r="D8166">
        <f t="shared" si="127"/>
        <v>0</v>
      </c>
    </row>
    <row r="8167" spans="1:4" x14ac:dyDescent="0.35">
      <c r="A8167">
        <v>241206</v>
      </c>
      <c r="B8167">
        <v>600</v>
      </c>
      <c r="C8167">
        <v>0.461308</v>
      </c>
      <c r="D8167">
        <f t="shared" si="127"/>
        <v>0</v>
      </c>
    </row>
    <row r="8168" spans="1:4" x14ac:dyDescent="0.35">
      <c r="A8168">
        <v>241206</v>
      </c>
      <c r="B8168">
        <v>700</v>
      </c>
      <c r="C8168">
        <v>0.634575</v>
      </c>
      <c r="D8168">
        <f t="shared" si="127"/>
        <v>0</v>
      </c>
    </row>
    <row r="8169" spans="1:4" x14ac:dyDescent="0.35">
      <c r="A8169">
        <v>241206</v>
      </c>
      <c r="B8169">
        <v>800</v>
      </c>
      <c r="C8169">
        <v>0.68132400000000004</v>
      </c>
      <c r="D8169">
        <f t="shared" si="127"/>
        <v>0</v>
      </c>
    </row>
    <row r="8170" spans="1:4" x14ac:dyDescent="0.35">
      <c r="A8170">
        <v>241206</v>
      </c>
      <c r="B8170">
        <v>900</v>
      </c>
      <c r="C8170">
        <v>0.836202</v>
      </c>
      <c r="D8170">
        <f t="shared" si="127"/>
        <v>0</v>
      </c>
    </row>
    <row r="8171" spans="1:4" x14ac:dyDescent="0.35">
      <c r="A8171">
        <v>241206</v>
      </c>
      <c r="B8171">
        <v>1000</v>
      </c>
      <c r="C8171">
        <v>1.03775</v>
      </c>
      <c r="D8171">
        <f t="shared" si="127"/>
        <v>0</v>
      </c>
    </row>
    <row r="8172" spans="1:4" x14ac:dyDescent="0.35">
      <c r="A8172">
        <v>241206</v>
      </c>
      <c r="B8172">
        <v>1100</v>
      </c>
      <c r="C8172">
        <v>0.95108000000000004</v>
      </c>
      <c r="D8172">
        <f t="shared" si="127"/>
        <v>0</v>
      </c>
    </row>
    <row r="8173" spans="1:4" x14ac:dyDescent="0.35">
      <c r="A8173">
        <v>241206</v>
      </c>
      <c r="B8173">
        <v>1200</v>
      </c>
      <c r="C8173">
        <v>1.0185900000000001</v>
      </c>
      <c r="D8173">
        <f t="shared" si="127"/>
        <v>0</v>
      </c>
    </row>
    <row r="8174" spans="1:4" x14ac:dyDescent="0.35">
      <c r="A8174">
        <v>241206</v>
      </c>
      <c r="B8174">
        <v>1300</v>
      </c>
      <c r="C8174">
        <v>1.73864</v>
      </c>
      <c r="D8174">
        <f t="shared" si="127"/>
        <v>0</v>
      </c>
    </row>
    <row r="8175" spans="1:4" x14ac:dyDescent="0.35">
      <c r="A8175">
        <v>241206</v>
      </c>
      <c r="B8175">
        <v>1400</v>
      </c>
      <c r="C8175">
        <v>1.52437</v>
      </c>
      <c r="D8175">
        <f t="shared" si="127"/>
        <v>0</v>
      </c>
    </row>
    <row r="8176" spans="1:4" x14ac:dyDescent="0.35">
      <c r="A8176">
        <v>241206</v>
      </c>
      <c r="B8176">
        <v>1500</v>
      </c>
      <c r="C8176">
        <v>1.9483299999999999</v>
      </c>
      <c r="D8176">
        <f t="shared" si="127"/>
        <v>0</v>
      </c>
    </row>
    <row r="8177" spans="1:4" x14ac:dyDescent="0.35">
      <c r="A8177">
        <v>241206</v>
      </c>
      <c r="B8177">
        <v>1600</v>
      </c>
      <c r="C8177">
        <v>1.9919100000000001</v>
      </c>
      <c r="D8177">
        <f t="shared" si="127"/>
        <v>0</v>
      </c>
    </row>
    <row r="8178" spans="1:4" x14ac:dyDescent="0.35">
      <c r="A8178">
        <v>241206</v>
      </c>
      <c r="B8178">
        <v>1700</v>
      </c>
      <c r="C8178">
        <v>2.2230500000000002</v>
      </c>
      <c r="D8178">
        <f t="shared" si="127"/>
        <v>0</v>
      </c>
    </row>
    <row r="8179" spans="1:4" x14ac:dyDescent="0.35">
      <c r="A8179">
        <v>241206</v>
      </c>
      <c r="B8179">
        <v>1800</v>
      </c>
      <c r="C8179">
        <v>2.0251000000000001</v>
      </c>
      <c r="D8179">
        <f t="shared" si="127"/>
        <v>0</v>
      </c>
    </row>
    <row r="8180" spans="1:4" x14ac:dyDescent="0.35">
      <c r="A8180">
        <v>241206</v>
      </c>
      <c r="B8180">
        <v>1900</v>
      </c>
      <c r="C8180">
        <v>1.22455</v>
      </c>
      <c r="D8180">
        <f t="shared" si="127"/>
        <v>0</v>
      </c>
    </row>
    <row r="8181" spans="1:4" x14ac:dyDescent="0.35">
      <c r="A8181">
        <v>241206</v>
      </c>
      <c r="B8181">
        <v>2000</v>
      </c>
      <c r="C8181">
        <v>1.1122399999999999</v>
      </c>
      <c r="D8181">
        <f t="shared" si="127"/>
        <v>0</v>
      </c>
    </row>
    <row r="8182" spans="1:4" x14ac:dyDescent="0.35">
      <c r="A8182">
        <v>241206</v>
      </c>
      <c r="B8182">
        <v>2100</v>
      </c>
      <c r="C8182">
        <v>1.01902</v>
      </c>
      <c r="D8182">
        <f t="shared" si="127"/>
        <v>0</v>
      </c>
    </row>
    <row r="8183" spans="1:4" x14ac:dyDescent="0.35">
      <c r="A8183">
        <v>241206</v>
      </c>
      <c r="B8183">
        <v>2200</v>
      </c>
      <c r="C8183">
        <v>0.30790899999999999</v>
      </c>
      <c r="D8183">
        <f t="shared" si="127"/>
        <v>0</v>
      </c>
    </row>
    <row r="8184" spans="1:4" x14ac:dyDescent="0.35">
      <c r="A8184">
        <v>241206</v>
      </c>
      <c r="B8184">
        <v>2300</v>
      </c>
      <c r="C8184">
        <v>8.5578299999999996E-2</v>
      </c>
      <c r="D8184">
        <f t="shared" si="127"/>
        <v>0</v>
      </c>
    </row>
    <row r="8185" spans="1:4" x14ac:dyDescent="0.35">
      <c r="A8185">
        <v>241207</v>
      </c>
      <c r="B8185">
        <v>0</v>
      </c>
      <c r="C8185">
        <v>0.183313</v>
      </c>
      <c r="D8185">
        <f t="shared" si="127"/>
        <v>0</v>
      </c>
    </row>
    <row r="8186" spans="1:4" x14ac:dyDescent="0.35">
      <c r="A8186">
        <v>241207</v>
      </c>
      <c r="B8186">
        <v>100</v>
      </c>
      <c r="C8186">
        <v>0.30777199999999999</v>
      </c>
      <c r="D8186">
        <f t="shared" si="127"/>
        <v>0</v>
      </c>
    </row>
    <row r="8187" spans="1:4" x14ac:dyDescent="0.35">
      <c r="A8187">
        <v>241207</v>
      </c>
      <c r="B8187">
        <v>200</v>
      </c>
      <c r="C8187">
        <v>0.38245200000000001</v>
      </c>
      <c r="D8187">
        <f t="shared" si="127"/>
        <v>0</v>
      </c>
    </row>
    <row r="8188" spans="1:4" x14ac:dyDescent="0.35">
      <c r="A8188">
        <v>241207</v>
      </c>
      <c r="B8188">
        <v>300</v>
      </c>
      <c r="C8188">
        <v>0.46580899999999997</v>
      </c>
      <c r="D8188">
        <f t="shared" si="127"/>
        <v>0</v>
      </c>
    </row>
    <row r="8189" spans="1:4" x14ac:dyDescent="0.35">
      <c r="A8189">
        <v>241207</v>
      </c>
      <c r="B8189">
        <v>400</v>
      </c>
      <c r="C8189">
        <v>0.26466899999999999</v>
      </c>
      <c r="D8189">
        <f t="shared" si="127"/>
        <v>0</v>
      </c>
    </row>
    <row r="8190" spans="1:4" x14ac:dyDescent="0.35">
      <c r="A8190">
        <v>241207</v>
      </c>
      <c r="B8190">
        <v>500</v>
      </c>
      <c r="C8190">
        <v>0.25129899999999999</v>
      </c>
      <c r="D8190">
        <f t="shared" si="127"/>
        <v>0</v>
      </c>
    </row>
    <row r="8191" spans="1:4" x14ac:dyDescent="0.35">
      <c r="A8191">
        <v>241207</v>
      </c>
      <c r="B8191">
        <v>600</v>
      </c>
      <c r="C8191">
        <v>0.28833599999999998</v>
      </c>
      <c r="D8191">
        <f t="shared" si="127"/>
        <v>0</v>
      </c>
    </row>
    <row r="8192" spans="1:4" x14ac:dyDescent="0.35">
      <c r="A8192">
        <v>241207</v>
      </c>
      <c r="B8192">
        <v>700</v>
      </c>
      <c r="C8192">
        <v>0.27903499999999998</v>
      </c>
      <c r="D8192">
        <f t="shared" si="127"/>
        <v>0</v>
      </c>
    </row>
    <row r="8193" spans="1:4" x14ac:dyDescent="0.35">
      <c r="A8193">
        <v>241207</v>
      </c>
      <c r="B8193">
        <v>800</v>
      </c>
      <c r="C8193">
        <v>0.42535600000000001</v>
      </c>
      <c r="D8193">
        <f t="shared" si="127"/>
        <v>0</v>
      </c>
    </row>
    <row r="8194" spans="1:4" x14ac:dyDescent="0.35">
      <c r="A8194">
        <v>241207</v>
      </c>
      <c r="B8194">
        <v>900</v>
      </c>
      <c r="C8194">
        <v>0.70587599999999995</v>
      </c>
      <c r="D8194">
        <f t="shared" si="127"/>
        <v>0</v>
      </c>
    </row>
    <row r="8195" spans="1:4" x14ac:dyDescent="0.35">
      <c r="A8195">
        <v>241207</v>
      </c>
      <c r="B8195">
        <v>1000</v>
      </c>
      <c r="C8195">
        <v>1.3179399999999999</v>
      </c>
      <c r="D8195">
        <f t="shared" ref="D8195:D8258" si="128">IF(C8195&gt;=(5.4),1,0)</f>
        <v>0</v>
      </c>
    </row>
    <row r="8196" spans="1:4" x14ac:dyDescent="0.35">
      <c r="A8196">
        <v>241207</v>
      </c>
      <c r="B8196">
        <v>1100</v>
      </c>
      <c r="C8196">
        <v>1.28596</v>
      </c>
      <c r="D8196">
        <f t="shared" si="128"/>
        <v>0</v>
      </c>
    </row>
    <row r="8197" spans="1:4" x14ac:dyDescent="0.35">
      <c r="A8197">
        <v>241207</v>
      </c>
      <c r="B8197">
        <v>1200</v>
      </c>
      <c r="C8197">
        <v>1.9247000000000001</v>
      </c>
      <c r="D8197">
        <f t="shared" si="128"/>
        <v>0</v>
      </c>
    </row>
    <row r="8198" spans="1:4" x14ac:dyDescent="0.35">
      <c r="A8198">
        <v>241207</v>
      </c>
      <c r="B8198">
        <v>1300</v>
      </c>
      <c r="C8198">
        <v>2.29149</v>
      </c>
      <c r="D8198">
        <f t="shared" si="128"/>
        <v>0</v>
      </c>
    </row>
    <row r="8199" spans="1:4" x14ac:dyDescent="0.35">
      <c r="A8199">
        <v>241207</v>
      </c>
      <c r="B8199">
        <v>1400</v>
      </c>
      <c r="C8199">
        <v>2.5449000000000002</v>
      </c>
      <c r="D8199">
        <f t="shared" si="128"/>
        <v>0</v>
      </c>
    </row>
    <row r="8200" spans="1:4" x14ac:dyDescent="0.35">
      <c r="A8200">
        <v>241207</v>
      </c>
      <c r="B8200">
        <v>1500</v>
      </c>
      <c r="C8200">
        <v>2.8113000000000001</v>
      </c>
      <c r="D8200">
        <f t="shared" si="128"/>
        <v>0</v>
      </c>
    </row>
    <row r="8201" spans="1:4" x14ac:dyDescent="0.35">
      <c r="A8201">
        <v>241207</v>
      </c>
      <c r="B8201">
        <v>1600</v>
      </c>
      <c r="C8201">
        <v>3.09477</v>
      </c>
      <c r="D8201">
        <f t="shared" si="128"/>
        <v>0</v>
      </c>
    </row>
    <row r="8202" spans="1:4" x14ac:dyDescent="0.35">
      <c r="A8202">
        <v>241207</v>
      </c>
      <c r="B8202">
        <v>1700</v>
      </c>
      <c r="C8202">
        <v>2.3964699999999999</v>
      </c>
      <c r="D8202">
        <f t="shared" si="128"/>
        <v>0</v>
      </c>
    </row>
    <row r="8203" spans="1:4" x14ac:dyDescent="0.35">
      <c r="A8203">
        <v>241207</v>
      </c>
      <c r="B8203">
        <v>1800</v>
      </c>
      <c r="C8203">
        <v>2.2106499999999998</v>
      </c>
      <c r="D8203">
        <f t="shared" si="128"/>
        <v>0</v>
      </c>
    </row>
    <row r="8204" spans="1:4" x14ac:dyDescent="0.35">
      <c r="A8204">
        <v>241207</v>
      </c>
      <c r="B8204">
        <v>1900</v>
      </c>
      <c r="C8204">
        <v>1.6938500000000001</v>
      </c>
      <c r="D8204">
        <f t="shared" si="128"/>
        <v>0</v>
      </c>
    </row>
    <row r="8205" spans="1:4" x14ac:dyDescent="0.35">
      <c r="A8205">
        <v>241207</v>
      </c>
      <c r="B8205">
        <v>2000</v>
      </c>
      <c r="C8205">
        <v>0.92298999999999998</v>
      </c>
      <c r="D8205">
        <f t="shared" si="128"/>
        <v>0</v>
      </c>
    </row>
    <row r="8206" spans="1:4" x14ac:dyDescent="0.35">
      <c r="A8206">
        <v>241207</v>
      </c>
      <c r="B8206">
        <v>2100</v>
      </c>
      <c r="C8206">
        <v>0.99260700000000002</v>
      </c>
      <c r="D8206">
        <f t="shared" si="128"/>
        <v>0</v>
      </c>
    </row>
    <row r="8207" spans="1:4" x14ac:dyDescent="0.35">
      <c r="A8207">
        <v>241207</v>
      </c>
      <c r="B8207">
        <v>2200</v>
      </c>
      <c r="C8207">
        <v>0.65705199999999997</v>
      </c>
      <c r="D8207">
        <f t="shared" si="128"/>
        <v>0</v>
      </c>
    </row>
    <row r="8208" spans="1:4" x14ac:dyDescent="0.35">
      <c r="A8208">
        <v>241207</v>
      </c>
      <c r="B8208">
        <v>2300</v>
      </c>
      <c r="C8208">
        <v>0.52302000000000004</v>
      </c>
      <c r="D8208">
        <f t="shared" si="128"/>
        <v>0</v>
      </c>
    </row>
    <row r="8209" spans="1:4" x14ac:dyDescent="0.35">
      <c r="A8209">
        <v>241208</v>
      </c>
      <c r="B8209">
        <v>0</v>
      </c>
      <c r="C8209">
        <v>0.43764599999999998</v>
      </c>
      <c r="D8209">
        <f t="shared" si="128"/>
        <v>0</v>
      </c>
    </row>
    <row r="8210" spans="1:4" x14ac:dyDescent="0.35">
      <c r="A8210">
        <v>241208</v>
      </c>
      <c r="B8210">
        <v>100</v>
      </c>
      <c r="C8210">
        <v>0.60038400000000003</v>
      </c>
      <c r="D8210">
        <f t="shared" si="128"/>
        <v>0</v>
      </c>
    </row>
    <row r="8211" spans="1:4" x14ac:dyDescent="0.35">
      <c r="A8211">
        <v>241208</v>
      </c>
      <c r="B8211">
        <v>200</v>
      </c>
      <c r="C8211">
        <v>0.28516399999999997</v>
      </c>
      <c r="D8211">
        <f t="shared" si="128"/>
        <v>0</v>
      </c>
    </row>
    <row r="8212" spans="1:4" x14ac:dyDescent="0.35">
      <c r="A8212">
        <v>241208</v>
      </c>
      <c r="B8212">
        <v>300</v>
      </c>
      <c r="C8212">
        <v>0.12739400000000001</v>
      </c>
      <c r="D8212">
        <f t="shared" si="128"/>
        <v>0</v>
      </c>
    </row>
    <row r="8213" spans="1:4" x14ac:dyDescent="0.35">
      <c r="A8213">
        <v>241208</v>
      </c>
      <c r="B8213">
        <v>400</v>
      </c>
      <c r="C8213">
        <v>4.1242800000000003E-2</v>
      </c>
      <c r="D8213">
        <f t="shared" si="128"/>
        <v>0</v>
      </c>
    </row>
    <row r="8214" spans="1:4" x14ac:dyDescent="0.35">
      <c r="A8214">
        <v>241208</v>
      </c>
      <c r="B8214">
        <v>500</v>
      </c>
      <c r="C8214">
        <v>0.16354099999999999</v>
      </c>
      <c r="D8214">
        <f t="shared" si="128"/>
        <v>0</v>
      </c>
    </row>
    <row r="8215" spans="1:4" x14ac:dyDescent="0.35">
      <c r="A8215">
        <v>241208</v>
      </c>
      <c r="B8215">
        <v>600</v>
      </c>
      <c r="C8215">
        <v>0.64868300000000001</v>
      </c>
      <c r="D8215">
        <f t="shared" si="128"/>
        <v>0</v>
      </c>
    </row>
    <row r="8216" spans="1:4" x14ac:dyDescent="0.35">
      <c r="A8216">
        <v>241208</v>
      </c>
      <c r="B8216">
        <v>700</v>
      </c>
      <c r="C8216">
        <v>0.59841699999999998</v>
      </c>
      <c r="D8216">
        <f t="shared" si="128"/>
        <v>0</v>
      </c>
    </row>
    <row r="8217" spans="1:4" x14ac:dyDescent="0.35">
      <c r="A8217">
        <v>241208</v>
      </c>
      <c r="B8217">
        <v>800</v>
      </c>
      <c r="C8217">
        <v>0.68729700000000005</v>
      </c>
      <c r="D8217">
        <f t="shared" si="128"/>
        <v>0</v>
      </c>
    </row>
    <row r="8218" spans="1:4" x14ac:dyDescent="0.35">
      <c r="A8218">
        <v>241208</v>
      </c>
      <c r="B8218">
        <v>900</v>
      </c>
      <c r="C8218">
        <v>0.88853400000000005</v>
      </c>
      <c r="D8218">
        <f t="shared" si="128"/>
        <v>0</v>
      </c>
    </row>
    <row r="8219" spans="1:4" x14ac:dyDescent="0.35">
      <c r="A8219">
        <v>241208</v>
      </c>
      <c r="B8219">
        <v>1000</v>
      </c>
      <c r="C8219">
        <v>1.25857</v>
      </c>
      <c r="D8219">
        <f t="shared" si="128"/>
        <v>0</v>
      </c>
    </row>
    <row r="8220" spans="1:4" x14ac:dyDescent="0.35">
      <c r="A8220">
        <v>241208</v>
      </c>
      <c r="B8220">
        <v>1100</v>
      </c>
      <c r="C8220">
        <v>1.4186799999999999</v>
      </c>
      <c r="D8220">
        <f t="shared" si="128"/>
        <v>0</v>
      </c>
    </row>
    <row r="8221" spans="1:4" x14ac:dyDescent="0.35">
      <c r="A8221">
        <v>241208</v>
      </c>
      <c r="B8221">
        <v>1200</v>
      </c>
      <c r="C8221">
        <v>1.9072100000000001</v>
      </c>
      <c r="D8221">
        <f t="shared" si="128"/>
        <v>0</v>
      </c>
    </row>
    <row r="8222" spans="1:4" x14ac:dyDescent="0.35">
      <c r="A8222">
        <v>241208</v>
      </c>
      <c r="B8222">
        <v>1300</v>
      </c>
      <c r="C8222">
        <v>2.2570600000000001</v>
      </c>
      <c r="D8222">
        <f t="shared" si="128"/>
        <v>0</v>
      </c>
    </row>
    <row r="8223" spans="1:4" x14ac:dyDescent="0.35">
      <c r="A8223">
        <v>241208</v>
      </c>
      <c r="B8223">
        <v>1400</v>
      </c>
      <c r="C8223">
        <v>2.60886</v>
      </c>
      <c r="D8223">
        <f t="shared" si="128"/>
        <v>0</v>
      </c>
    </row>
    <row r="8224" spans="1:4" x14ac:dyDescent="0.35">
      <c r="A8224">
        <v>241208</v>
      </c>
      <c r="B8224">
        <v>1500</v>
      </c>
      <c r="C8224">
        <v>2.6448</v>
      </c>
      <c r="D8224">
        <f t="shared" si="128"/>
        <v>0</v>
      </c>
    </row>
    <row r="8225" spans="1:4" x14ac:dyDescent="0.35">
      <c r="A8225">
        <v>241208</v>
      </c>
      <c r="B8225">
        <v>1600</v>
      </c>
      <c r="C8225">
        <v>2.8711500000000001</v>
      </c>
      <c r="D8225">
        <f t="shared" si="128"/>
        <v>0</v>
      </c>
    </row>
    <row r="8226" spans="1:4" x14ac:dyDescent="0.35">
      <c r="A8226">
        <v>241208</v>
      </c>
      <c r="B8226">
        <v>1700</v>
      </c>
      <c r="C8226">
        <v>2.4329399999999999</v>
      </c>
      <c r="D8226">
        <f t="shared" si="128"/>
        <v>0</v>
      </c>
    </row>
    <row r="8227" spans="1:4" x14ac:dyDescent="0.35">
      <c r="A8227">
        <v>241208</v>
      </c>
      <c r="B8227">
        <v>1800</v>
      </c>
      <c r="C8227">
        <v>1.8008</v>
      </c>
      <c r="D8227">
        <f t="shared" si="128"/>
        <v>0</v>
      </c>
    </row>
    <row r="8228" spans="1:4" x14ac:dyDescent="0.35">
      <c r="A8228">
        <v>241208</v>
      </c>
      <c r="B8228">
        <v>1900</v>
      </c>
      <c r="C8228">
        <v>2.0734699999999999</v>
      </c>
      <c r="D8228">
        <f t="shared" si="128"/>
        <v>0</v>
      </c>
    </row>
    <row r="8229" spans="1:4" x14ac:dyDescent="0.35">
      <c r="A8229">
        <v>241208</v>
      </c>
      <c r="B8229">
        <v>2000</v>
      </c>
      <c r="C8229">
        <v>1.6861299999999999</v>
      </c>
      <c r="D8229">
        <f t="shared" si="128"/>
        <v>0</v>
      </c>
    </row>
    <row r="8230" spans="1:4" x14ac:dyDescent="0.35">
      <c r="A8230">
        <v>241208</v>
      </c>
      <c r="B8230">
        <v>2100</v>
      </c>
      <c r="C8230">
        <v>1.0380199999999999</v>
      </c>
      <c r="D8230">
        <f t="shared" si="128"/>
        <v>0</v>
      </c>
    </row>
    <row r="8231" spans="1:4" x14ac:dyDescent="0.35">
      <c r="A8231">
        <v>241208</v>
      </c>
      <c r="B8231">
        <v>2200</v>
      </c>
      <c r="C8231">
        <v>1.33572</v>
      </c>
      <c r="D8231">
        <f t="shared" si="128"/>
        <v>0</v>
      </c>
    </row>
    <row r="8232" spans="1:4" x14ac:dyDescent="0.35">
      <c r="A8232">
        <v>241208</v>
      </c>
      <c r="B8232">
        <v>2300</v>
      </c>
      <c r="C8232">
        <v>0.53325199999999995</v>
      </c>
      <c r="D8232">
        <f t="shared" si="128"/>
        <v>0</v>
      </c>
    </row>
    <row r="8233" spans="1:4" x14ac:dyDescent="0.35">
      <c r="A8233">
        <v>241209</v>
      </c>
      <c r="B8233">
        <v>0</v>
      </c>
      <c r="C8233">
        <v>0.18108299999999999</v>
      </c>
      <c r="D8233">
        <f t="shared" si="128"/>
        <v>0</v>
      </c>
    </row>
    <row r="8234" spans="1:4" x14ac:dyDescent="0.35">
      <c r="A8234">
        <v>241209</v>
      </c>
      <c r="B8234">
        <v>100</v>
      </c>
      <c r="C8234">
        <v>7.4063100000000007E-2</v>
      </c>
      <c r="D8234">
        <f t="shared" si="128"/>
        <v>0</v>
      </c>
    </row>
    <row r="8235" spans="1:4" x14ac:dyDescent="0.35">
      <c r="A8235">
        <v>241209</v>
      </c>
      <c r="B8235">
        <v>200</v>
      </c>
      <c r="C8235">
        <v>0.242981</v>
      </c>
      <c r="D8235">
        <f t="shared" si="128"/>
        <v>0</v>
      </c>
    </row>
    <row r="8236" spans="1:4" x14ac:dyDescent="0.35">
      <c r="A8236">
        <v>241209</v>
      </c>
      <c r="B8236">
        <v>300</v>
      </c>
      <c r="C8236">
        <v>0.13401299999999999</v>
      </c>
      <c r="D8236">
        <f t="shared" si="128"/>
        <v>0</v>
      </c>
    </row>
    <row r="8237" spans="1:4" x14ac:dyDescent="0.35">
      <c r="A8237">
        <v>241209</v>
      </c>
      <c r="B8237">
        <v>400</v>
      </c>
      <c r="C8237">
        <v>5.4721100000000002E-2</v>
      </c>
      <c r="D8237">
        <f t="shared" si="128"/>
        <v>0</v>
      </c>
    </row>
    <row r="8238" spans="1:4" x14ac:dyDescent="0.35">
      <c r="A8238">
        <v>241209</v>
      </c>
      <c r="B8238">
        <v>500</v>
      </c>
      <c r="C8238">
        <v>0.129771</v>
      </c>
      <c r="D8238">
        <f t="shared" si="128"/>
        <v>0</v>
      </c>
    </row>
    <row r="8239" spans="1:4" x14ac:dyDescent="0.35">
      <c r="A8239">
        <v>241209</v>
      </c>
      <c r="B8239">
        <v>600</v>
      </c>
      <c r="C8239">
        <v>0.56428100000000003</v>
      </c>
      <c r="D8239">
        <f t="shared" si="128"/>
        <v>0</v>
      </c>
    </row>
    <row r="8240" spans="1:4" x14ac:dyDescent="0.35">
      <c r="A8240">
        <v>241209</v>
      </c>
      <c r="B8240">
        <v>700</v>
      </c>
      <c r="C8240">
        <v>0.35070299999999999</v>
      </c>
      <c r="D8240">
        <f t="shared" si="128"/>
        <v>0</v>
      </c>
    </row>
    <row r="8241" spans="1:4" x14ac:dyDescent="0.35">
      <c r="A8241">
        <v>241209</v>
      </c>
      <c r="B8241">
        <v>800</v>
      </c>
      <c r="C8241">
        <v>0.627247</v>
      </c>
      <c r="D8241">
        <f t="shared" si="128"/>
        <v>0</v>
      </c>
    </row>
    <row r="8242" spans="1:4" x14ac:dyDescent="0.35">
      <c r="A8242">
        <v>241209</v>
      </c>
      <c r="B8242">
        <v>900</v>
      </c>
      <c r="C8242">
        <v>0.62119800000000003</v>
      </c>
      <c r="D8242">
        <f t="shared" si="128"/>
        <v>0</v>
      </c>
    </row>
    <row r="8243" spans="1:4" x14ac:dyDescent="0.35">
      <c r="A8243">
        <v>241209</v>
      </c>
      <c r="B8243">
        <v>1000</v>
      </c>
      <c r="C8243">
        <v>0.47925899999999999</v>
      </c>
      <c r="D8243">
        <f t="shared" si="128"/>
        <v>0</v>
      </c>
    </row>
    <row r="8244" spans="1:4" x14ac:dyDescent="0.35">
      <c r="A8244">
        <v>241209</v>
      </c>
      <c r="B8244">
        <v>1100</v>
      </c>
      <c r="C8244">
        <v>0.61002699999999999</v>
      </c>
      <c r="D8244">
        <f t="shared" si="128"/>
        <v>0</v>
      </c>
    </row>
    <row r="8245" spans="1:4" x14ac:dyDescent="0.35">
      <c r="A8245">
        <v>241209</v>
      </c>
      <c r="B8245">
        <v>1200</v>
      </c>
      <c r="C8245">
        <v>1.0390699999999999</v>
      </c>
      <c r="D8245">
        <f t="shared" si="128"/>
        <v>0</v>
      </c>
    </row>
    <row r="8246" spans="1:4" x14ac:dyDescent="0.35">
      <c r="A8246">
        <v>241209</v>
      </c>
      <c r="B8246">
        <v>1300</v>
      </c>
      <c r="C8246">
        <v>1.8190500000000001</v>
      </c>
      <c r="D8246">
        <f t="shared" si="128"/>
        <v>0</v>
      </c>
    </row>
    <row r="8247" spans="1:4" x14ac:dyDescent="0.35">
      <c r="A8247">
        <v>241209</v>
      </c>
      <c r="B8247">
        <v>1400</v>
      </c>
      <c r="C8247">
        <v>1.80121</v>
      </c>
      <c r="D8247">
        <f t="shared" si="128"/>
        <v>0</v>
      </c>
    </row>
    <row r="8248" spans="1:4" x14ac:dyDescent="0.35">
      <c r="A8248">
        <v>241209</v>
      </c>
      <c r="B8248">
        <v>1500</v>
      </c>
      <c r="C8248">
        <v>2.01789</v>
      </c>
      <c r="D8248">
        <f t="shared" si="128"/>
        <v>0</v>
      </c>
    </row>
    <row r="8249" spans="1:4" x14ac:dyDescent="0.35">
      <c r="A8249">
        <v>241209</v>
      </c>
      <c r="B8249">
        <v>1600</v>
      </c>
      <c r="C8249">
        <v>1.9993799999999999</v>
      </c>
      <c r="D8249">
        <f t="shared" si="128"/>
        <v>0</v>
      </c>
    </row>
    <row r="8250" spans="1:4" x14ac:dyDescent="0.35">
      <c r="A8250">
        <v>241209</v>
      </c>
      <c r="B8250">
        <v>1700</v>
      </c>
      <c r="C8250">
        <v>2.4487299999999999</v>
      </c>
      <c r="D8250">
        <f t="shared" si="128"/>
        <v>0</v>
      </c>
    </row>
    <row r="8251" spans="1:4" x14ac:dyDescent="0.35">
      <c r="A8251">
        <v>241209</v>
      </c>
      <c r="B8251">
        <v>1800</v>
      </c>
      <c r="C8251">
        <v>2.1093299999999999</v>
      </c>
      <c r="D8251">
        <f t="shared" si="128"/>
        <v>0</v>
      </c>
    </row>
    <row r="8252" spans="1:4" x14ac:dyDescent="0.35">
      <c r="A8252">
        <v>241209</v>
      </c>
      <c r="B8252">
        <v>1900</v>
      </c>
      <c r="C8252">
        <v>1.3429500000000001</v>
      </c>
      <c r="D8252">
        <f t="shared" si="128"/>
        <v>0</v>
      </c>
    </row>
    <row r="8253" spans="1:4" x14ac:dyDescent="0.35">
      <c r="A8253">
        <v>241209</v>
      </c>
      <c r="B8253">
        <v>2000</v>
      </c>
      <c r="C8253">
        <v>1.29575</v>
      </c>
      <c r="D8253">
        <f t="shared" si="128"/>
        <v>0</v>
      </c>
    </row>
    <row r="8254" spans="1:4" x14ac:dyDescent="0.35">
      <c r="A8254">
        <v>241209</v>
      </c>
      <c r="B8254">
        <v>2100</v>
      </c>
      <c r="C8254">
        <v>0.95416500000000004</v>
      </c>
      <c r="D8254">
        <f t="shared" si="128"/>
        <v>0</v>
      </c>
    </row>
    <row r="8255" spans="1:4" x14ac:dyDescent="0.35">
      <c r="A8255">
        <v>241209</v>
      </c>
      <c r="B8255">
        <v>2200</v>
      </c>
      <c r="C8255">
        <v>0.36974499999999999</v>
      </c>
      <c r="D8255">
        <f t="shared" si="128"/>
        <v>0</v>
      </c>
    </row>
    <row r="8256" spans="1:4" x14ac:dyDescent="0.35">
      <c r="A8256">
        <v>241209</v>
      </c>
      <c r="B8256">
        <v>2300</v>
      </c>
      <c r="C8256">
        <v>3.6410100000000001E-2</v>
      </c>
      <c r="D8256">
        <f t="shared" si="128"/>
        <v>0</v>
      </c>
    </row>
    <row r="8257" spans="1:4" x14ac:dyDescent="0.35">
      <c r="A8257">
        <v>241210</v>
      </c>
      <c r="B8257">
        <v>0</v>
      </c>
      <c r="C8257">
        <v>0.11987399999999999</v>
      </c>
      <c r="D8257">
        <f t="shared" si="128"/>
        <v>0</v>
      </c>
    </row>
    <row r="8258" spans="1:4" x14ac:dyDescent="0.35">
      <c r="A8258">
        <v>241210</v>
      </c>
      <c r="B8258">
        <v>100</v>
      </c>
      <c r="C8258">
        <v>6.1191200000000001E-2</v>
      </c>
      <c r="D8258">
        <f t="shared" si="128"/>
        <v>0</v>
      </c>
    </row>
    <row r="8259" spans="1:4" x14ac:dyDescent="0.35">
      <c r="A8259">
        <v>241210</v>
      </c>
      <c r="B8259">
        <v>200</v>
      </c>
      <c r="C8259">
        <v>7.3010900000000004E-2</v>
      </c>
      <c r="D8259">
        <f t="shared" ref="D8259:D8322" si="129">IF(C8259&gt;=(5.4),1,0)</f>
        <v>0</v>
      </c>
    </row>
    <row r="8260" spans="1:4" x14ac:dyDescent="0.35">
      <c r="A8260">
        <v>241210</v>
      </c>
      <c r="B8260">
        <v>300</v>
      </c>
      <c r="C8260">
        <v>0.12914300000000001</v>
      </c>
      <c r="D8260">
        <f t="shared" si="129"/>
        <v>0</v>
      </c>
    </row>
    <row r="8261" spans="1:4" x14ac:dyDescent="0.35">
      <c r="A8261">
        <v>241210</v>
      </c>
      <c r="B8261">
        <v>400</v>
      </c>
      <c r="C8261">
        <v>0.187468</v>
      </c>
      <c r="D8261">
        <f t="shared" si="129"/>
        <v>0</v>
      </c>
    </row>
    <row r="8262" spans="1:4" x14ac:dyDescent="0.35">
      <c r="A8262">
        <v>241210</v>
      </c>
      <c r="B8262">
        <v>500</v>
      </c>
      <c r="C8262">
        <v>0.105807</v>
      </c>
      <c r="D8262">
        <f t="shared" si="129"/>
        <v>0</v>
      </c>
    </row>
    <row r="8263" spans="1:4" x14ac:dyDescent="0.35">
      <c r="A8263">
        <v>241210</v>
      </c>
      <c r="B8263">
        <v>600</v>
      </c>
      <c r="C8263">
        <v>0.49204599999999998</v>
      </c>
      <c r="D8263">
        <f t="shared" si="129"/>
        <v>0</v>
      </c>
    </row>
    <row r="8264" spans="1:4" x14ac:dyDescent="0.35">
      <c r="A8264">
        <v>241210</v>
      </c>
      <c r="B8264">
        <v>700</v>
      </c>
      <c r="C8264">
        <v>0.416215</v>
      </c>
      <c r="D8264">
        <f t="shared" si="129"/>
        <v>0</v>
      </c>
    </row>
    <row r="8265" spans="1:4" x14ac:dyDescent="0.35">
      <c r="A8265">
        <v>241210</v>
      </c>
      <c r="B8265">
        <v>800</v>
      </c>
      <c r="C8265">
        <v>0.406389</v>
      </c>
      <c r="D8265">
        <f t="shared" si="129"/>
        <v>0</v>
      </c>
    </row>
    <row r="8266" spans="1:4" x14ac:dyDescent="0.35">
      <c r="A8266">
        <v>241210</v>
      </c>
      <c r="B8266">
        <v>900</v>
      </c>
      <c r="C8266">
        <v>0.32896599999999998</v>
      </c>
      <c r="D8266">
        <f t="shared" si="129"/>
        <v>0</v>
      </c>
    </row>
    <row r="8267" spans="1:4" x14ac:dyDescent="0.35">
      <c r="A8267">
        <v>241210</v>
      </c>
      <c r="B8267">
        <v>1000</v>
      </c>
      <c r="C8267">
        <v>0.71440300000000001</v>
      </c>
      <c r="D8267">
        <f t="shared" si="129"/>
        <v>0</v>
      </c>
    </row>
    <row r="8268" spans="1:4" x14ac:dyDescent="0.35">
      <c r="A8268">
        <v>241210</v>
      </c>
      <c r="B8268">
        <v>1100</v>
      </c>
      <c r="C8268">
        <v>1.39255</v>
      </c>
      <c r="D8268">
        <f t="shared" si="129"/>
        <v>0</v>
      </c>
    </row>
    <row r="8269" spans="1:4" x14ac:dyDescent="0.35">
      <c r="A8269">
        <v>241210</v>
      </c>
      <c r="B8269">
        <v>1200</v>
      </c>
      <c r="C8269">
        <v>1.8193299999999999</v>
      </c>
      <c r="D8269">
        <f t="shared" si="129"/>
        <v>0</v>
      </c>
    </row>
    <row r="8270" spans="1:4" x14ac:dyDescent="0.35">
      <c r="A8270">
        <v>241210</v>
      </c>
      <c r="B8270">
        <v>1300</v>
      </c>
      <c r="C8270">
        <v>2.33439</v>
      </c>
      <c r="D8270">
        <f t="shared" si="129"/>
        <v>0</v>
      </c>
    </row>
    <row r="8271" spans="1:4" x14ac:dyDescent="0.35">
      <c r="A8271">
        <v>241210</v>
      </c>
      <c r="B8271">
        <v>1400</v>
      </c>
      <c r="C8271">
        <v>2.5758000000000001</v>
      </c>
      <c r="D8271">
        <f t="shared" si="129"/>
        <v>0</v>
      </c>
    </row>
    <row r="8272" spans="1:4" x14ac:dyDescent="0.35">
      <c r="A8272">
        <v>241210</v>
      </c>
      <c r="B8272">
        <v>1500</v>
      </c>
      <c r="C8272">
        <v>2.7025700000000001</v>
      </c>
      <c r="D8272">
        <f t="shared" si="129"/>
        <v>0</v>
      </c>
    </row>
    <row r="8273" spans="1:4" x14ac:dyDescent="0.35">
      <c r="A8273">
        <v>241210</v>
      </c>
      <c r="B8273">
        <v>1600</v>
      </c>
      <c r="C8273">
        <v>2.82029</v>
      </c>
      <c r="D8273">
        <f t="shared" si="129"/>
        <v>0</v>
      </c>
    </row>
    <row r="8274" spans="1:4" x14ac:dyDescent="0.35">
      <c r="A8274">
        <v>241210</v>
      </c>
      <c r="B8274">
        <v>1700</v>
      </c>
      <c r="C8274">
        <v>2.7462300000000002</v>
      </c>
      <c r="D8274">
        <f t="shared" si="129"/>
        <v>0</v>
      </c>
    </row>
    <row r="8275" spans="1:4" x14ac:dyDescent="0.35">
      <c r="A8275">
        <v>241210</v>
      </c>
      <c r="B8275">
        <v>1800</v>
      </c>
      <c r="C8275">
        <v>2.4540500000000001</v>
      </c>
      <c r="D8275">
        <f t="shared" si="129"/>
        <v>0</v>
      </c>
    </row>
    <row r="8276" spans="1:4" x14ac:dyDescent="0.35">
      <c r="A8276">
        <v>241210</v>
      </c>
      <c r="B8276">
        <v>1900</v>
      </c>
      <c r="C8276">
        <v>2.16459</v>
      </c>
      <c r="D8276">
        <f t="shared" si="129"/>
        <v>0</v>
      </c>
    </row>
    <row r="8277" spans="1:4" x14ac:dyDescent="0.35">
      <c r="A8277">
        <v>241210</v>
      </c>
      <c r="B8277">
        <v>2000</v>
      </c>
      <c r="C8277">
        <v>1.6597999999999999</v>
      </c>
      <c r="D8277">
        <f t="shared" si="129"/>
        <v>0</v>
      </c>
    </row>
    <row r="8278" spans="1:4" x14ac:dyDescent="0.35">
      <c r="A8278">
        <v>241210</v>
      </c>
      <c r="B8278">
        <v>2100</v>
      </c>
      <c r="C8278">
        <v>1.1425799999999999</v>
      </c>
      <c r="D8278">
        <f t="shared" si="129"/>
        <v>0</v>
      </c>
    </row>
    <row r="8279" spans="1:4" x14ac:dyDescent="0.35">
      <c r="A8279">
        <v>241210</v>
      </c>
      <c r="B8279">
        <v>2200</v>
      </c>
      <c r="C8279">
        <v>0.87110600000000005</v>
      </c>
      <c r="D8279">
        <f t="shared" si="129"/>
        <v>0</v>
      </c>
    </row>
    <row r="8280" spans="1:4" x14ac:dyDescent="0.35">
      <c r="A8280">
        <v>241210</v>
      </c>
      <c r="B8280">
        <v>2300</v>
      </c>
      <c r="C8280">
        <v>0.42729899999999998</v>
      </c>
      <c r="D8280">
        <f t="shared" si="129"/>
        <v>0</v>
      </c>
    </row>
    <row r="8281" spans="1:4" x14ac:dyDescent="0.35">
      <c r="A8281">
        <v>241211</v>
      </c>
      <c r="B8281">
        <v>0</v>
      </c>
      <c r="C8281">
        <v>0.11561100000000001</v>
      </c>
      <c r="D8281">
        <f t="shared" si="129"/>
        <v>0</v>
      </c>
    </row>
    <row r="8282" spans="1:4" x14ac:dyDescent="0.35">
      <c r="A8282">
        <v>241211</v>
      </c>
      <c r="B8282">
        <v>100</v>
      </c>
      <c r="C8282">
        <v>0.28992200000000001</v>
      </c>
      <c r="D8282">
        <f t="shared" si="129"/>
        <v>0</v>
      </c>
    </row>
    <row r="8283" spans="1:4" x14ac:dyDescent="0.35">
      <c r="A8283">
        <v>241211</v>
      </c>
      <c r="B8283">
        <v>200</v>
      </c>
      <c r="C8283">
        <v>0.36220599999999997</v>
      </c>
      <c r="D8283">
        <f t="shared" si="129"/>
        <v>0</v>
      </c>
    </row>
    <row r="8284" spans="1:4" x14ac:dyDescent="0.35">
      <c r="A8284">
        <v>241211</v>
      </c>
      <c r="B8284">
        <v>300</v>
      </c>
      <c r="C8284">
        <v>0.35147499999999998</v>
      </c>
      <c r="D8284">
        <f t="shared" si="129"/>
        <v>0</v>
      </c>
    </row>
    <row r="8285" spans="1:4" x14ac:dyDescent="0.35">
      <c r="A8285">
        <v>241211</v>
      </c>
      <c r="B8285">
        <v>400</v>
      </c>
      <c r="C8285">
        <v>0.32566200000000001</v>
      </c>
      <c r="D8285">
        <f t="shared" si="129"/>
        <v>0</v>
      </c>
    </row>
    <row r="8286" spans="1:4" x14ac:dyDescent="0.35">
      <c r="A8286">
        <v>241211</v>
      </c>
      <c r="B8286">
        <v>500</v>
      </c>
      <c r="C8286">
        <v>0.23979</v>
      </c>
      <c r="D8286">
        <f t="shared" si="129"/>
        <v>0</v>
      </c>
    </row>
    <row r="8287" spans="1:4" x14ac:dyDescent="0.35">
      <c r="A8287">
        <v>241211</v>
      </c>
      <c r="B8287">
        <v>600</v>
      </c>
      <c r="C8287">
        <v>0.19401399999999999</v>
      </c>
      <c r="D8287">
        <f t="shared" si="129"/>
        <v>0</v>
      </c>
    </row>
    <row r="8288" spans="1:4" x14ac:dyDescent="0.35">
      <c r="A8288">
        <v>241211</v>
      </c>
      <c r="B8288">
        <v>700</v>
      </c>
      <c r="C8288">
        <v>0.67076899999999995</v>
      </c>
      <c r="D8288">
        <f t="shared" si="129"/>
        <v>0</v>
      </c>
    </row>
    <row r="8289" spans="1:4" x14ac:dyDescent="0.35">
      <c r="A8289">
        <v>241211</v>
      </c>
      <c r="B8289">
        <v>800</v>
      </c>
      <c r="C8289">
        <v>0.61168599999999995</v>
      </c>
      <c r="D8289">
        <f t="shared" si="129"/>
        <v>0</v>
      </c>
    </row>
    <row r="8290" spans="1:4" x14ac:dyDescent="0.35">
      <c r="A8290">
        <v>241211</v>
      </c>
      <c r="B8290">
        <v>900</v>
      </c>
      <c r="C8290">
        <v>0.33129500000000001</v>
      </c>
      <c r="D8290">
        <f t="shared" si="129"/>
        <v>0</v>
      </c>
    </row>
    <row r="8291" spans="1:4" x14ac:dyDescent="0.35">
      <c r="A8291">
        <v>241211</v>
      </c>
      <c r="B8291">
        <v>1000</v>
      </c>
      <c r="C8291">
        <v>0.34132800000000002</v>
      </c>
      <c r="D8291">
        <f t="shared" si="129"/>
        <v>0</v>
      </c>
    </row>
    <row r="8292" spans="1:4" x14ac:dyDescent="0.35">
      <c r="A8292">
        <v>241211</v>
      </c>
      <c r="B8292">
        <v>1100</v>
      </c>
      <c r="C8292">
        <v>0.88966400000000001</v>
      </c>
      <c r="D8292">
        <f t="shared" si="129"/>
        <v>0</v>
      </c>
    </row>
    <row r="8293" spans="1:4" x14ac:dyDescent="0.35">
      <c r="A8293">
        <v>241211</v>
      </c>
      <c r="B8293">
        <v>1200</v>
      </c>
      <c r="C8293">
        <v>1.7755399999999999</v>
      </c>
      <c r="D8293">
        <f t="shared" si="129"/>
        <v>0</v>
      </c>
    </row>
    <row r="8294" spans="1:4" x14ac:dyDescent="0.35">
      <c r="A8294">
        <v>241211</v>
      </c>
      <c r="B8294">
        <v>1300</v>
      </c>
      <c r="C8294">
        <v>2.1799900000000001</v>
      </c>
      <c r="D8294">
        <f t="shared" si="129"/>
        <v>0</v>
      </c>
    </row>
    <row r="8295" spans="1:4" x14ac:dyDescent="0.35">
      <c r="A8295">
        <v>241211</v>
      </c>
      <c r="B8295">
        <v>1400</v>
      </c>
      <c r="C8295">
        <v>2.0959400000000001</v>
      </c>
      <c r="D8295">
        <f t="shared" si="129"/>
        <v>0</v>
      </c>
    </row>
    <row r="8296" spans="1:4" x14ac:dyDescent="0.35">
      <c r="A8296">
        <v>241211</v>
      </c>
      <c r="B8296">
        <v>1500</v>
      </c>
      <c r="C8296">
        <v>2.4399199999999999</v>
      </c>
      <c r="D8296">
        <f t="shared" si="129"/>
        <v>0</v>
      </c>
    </row>
    <row r="8297" spans="1:4" x14ac:dyDescent="0.35">
      <c r="A8297">
        <v>241211</v>
      </c>
      <c r="B8297">
        <v>1600</v>
      </c>
      <c r="C8297">
        <v>2.59354</v>
      </c>
      <c r="D8297">
        <f t="shared" si="129"/>
        <v>0</v>
      </c>
    </row>
    <row r="8298" spans="1:4" x14ac:dyDescent="0.35">
      <c r="A8298">
        <v>241211</v>
      </c>
      <c r="B8298">
        <v>1700</v>
      </c>
      <c r="C8298">
        <v>2.6443500000000002</v>
      </c>
      <c r="D8298">
        <f t="shared" si="129"/>
        <v>0</v>
      </c>
    </row>
    <row r="8299" spans="1:4" x14ac:dyDescent="0.35">
      <c r="A8299">
        <v>241211</v>
      </c>
      <c r="B8299">
        <v>1800</v>
      </c>
      <c r="C8299">
        <v>2.5189300000000001</v>
      </c>
      <c r="D8299">
        <f t="shared" si="129"/>
        <v>0</v>
      </c>
    </row>
    <row r="8300" spans="1:4" x14ac:dyDescent="0.35">
      <c r="A8300">
        <v>241211</v>
      </c>
      <c r="B8300">
        <v>1900</v>
      </c>
      <c r="C8300">
        <v>1.78379</v>
      </c>
      <c r="D8300">
        <f t="shared" si="129"/>
        <v>0</v>
      </c>
    </row>
    <row r="8301" spans="1:4" x14ac:dyDescent="0.35">
      <c r="A8301">
        <v>241211</v>
      </c>
      <c r="B8301">
        <v>2000</v>
      </c>
      <c r="C8301">
        <v>1.2099200000000001</v>
      </c>
      <c r="D8301">
        <f t="shared" si="129"/>
        <v>0</v>
      </c>
    </row>
    <row r="8302" spans="1:4" x14ac:dyDescent="0.35">
      <c r="A8302">
        <v>241211</v>
      </c>
      <c r="B8302">
        <v>2100</v>
      </c>
      <c r="C8302">
        <v>1.1673</v>
      </c>
      <c r="D8302">
        <f t="shared" si="129"/>
        <v>0</v>
      </c>
    </row>
    <row r="8303" spans="1:4" x14ac:dyDescent="0.35">
      <c r="A8303">
        <v>241211</v>
      </c>
      <c r="B8303">
        <v>2200</v>
      </c>
      <c r="C8303">
        <v>0.75247900000000001</v>
      </c>
      <c r="D8303">
        <f t="shared" si="129"/>
        <v>0</v>
      </c>
    </row>
    <row r="8304" spans="1:4" x14ac:dyDescent="0.35">
      <c r="A8304">
        <v>241211</v>
      </c>
      <c r="B8304">
        <v>2300</v>
      </c>
      <c r="C8304">
        <v>0.23815500000000001</v>
      </c>
      <c r="D8304">
        <f t="shared" si="129"/>
        <v>0</v>
      </c>
    </row>
    <row r="8305" spans="1:4" x14ac:dyDescent="0.35">
      <c r="A8305">
        <v>241212</v>
      </c>
      <c r="B8305">
        <v>0</v>
      </c>
      <c r="C8305">
        <v>0.26459700000000003</v>
      </c>
      <c r="D8305">
        <f t="shared" si="129"/>
        <v>0</v>
      </c>
    </row>
    <row r="8306" spans="1:4" x14ac:dyDescent="0.35">
      <c r="A8306">
        <v>241212</v>
      </c>
      <c r="B8306">
        <v>100</v>
      </c>
      <c r="C8306">
        <v>0.35644100000000001</v>
      </c>
      <c r="D8306">
        <f t="shared" si="129"/>
        <v>0</v>
      </c>
    </row>
    <row r="8307" spans="1:4" x14ac:dyDescent="0.35">
      <c r="A8307">
        <v>241212</v>
      </c>
      <c r="B8307">
        <v>200</v>
      </c>
      <c r="C8307">
        <v>0.50960399999999995</v>
      </c>
      <c r="D8307">
        <f t="shared" si="129"/>
        <v>0</v>
      </c>
    </row>
    <row r="8308" spans="1:4" x14ac:dyDescent="0.35">
      <c r="A8308">
        <v>241212</v>
      </c>
      <c r="B8308">
        <v>300</v>
      </c>
      <c r="C8308">
        <v>0.83288600000000002</v>
      </c>
      <c r="D8308">
        <f t="shared" si="129"/>
        <v>0</v>
      </c>
    </row>
    <row r="8309" spans="1:4" x14ac:dyDescent="0.35">
      <c r="A8309">
        <v>241212</v>
      </c>
      <c r="B8309">
        <v>400</v>
      </c>
      <c r="C8309">
        <v>0.88750099999999998</v>
      </c>
      <c r="D8309">
        <f t="shared" si="129"/>
        <v>0</v>
      </c>
    </row>
    <row r="8310" spans="1:4" x14ac:dyDescent="0.35">
      <c r="A8310">
        <v>241212</v>
      </c>
      <c r="B8310">
        <v>500</v>
      </c>
      <c r="C8310">
        <v>1.4051899999999999</v>
      </c>
      <c r="D8310">
        <f t="shared" si="129"/>
        <v>0</v>
      </c>
    </row>
    <row r="8311" spans="1:4" x14ac:dyDescent="0.35">
      <c r="A8311">
        <v>241212</v>
      </c>
      <c r="B8311">
        <v>600</v>
      </c>
      <c r="C8311">
        <v>1.56359</v>
      </c>
      <c r="D8311">
        <f t="shared" si="129"/>
        <v>0</v>
      </c>
    </row>
    <row r="8312" spans="1:4" x14ac:dyDescent="0.35">
      <c r="A8312">
        <v>241212</v>
      </c>
      <c r="B8312">
        <v>700</v>
      </c>
      <c r="C8312">
        <v>1.7351700000000001</v>
      </c>
      <c r="D8312">
        <f t="shared" si="129"/>
        <v>0</v>
      </c>
    </row>
    <row r="8313" spans="1:4" x14ac:dyDescent="0.35">
      <c r="A8313">
        <v>241212</v>
      </c>
      <c r="B8313">
        <v>800</v>
      </c>
      <c r="C8313">
        <v>0.16422400000000001</v>
      </c>
      <c r="D8313">
        <f t="shared" si="129"/>
        <v>0</v>
      </c>
    </row>
    <row r="8314" spans="1:4" x14ac:dyDescent="0.35">
      <c r="A8314">
        <v>241212</v>
      </c>
      <c r="B8314">
        <v>900</v>
      </c>
      <c r="C8314">
        <v>0.24726200000000001</v>
      </c>
      <c r="D8314">
        <f t="shared" si="129"/>
        <v>0</v>
      </c>
    </row>
    <row r="8315" spans="1:4" x14ac:dyDescent="0.35">
      <c r="A8315">
        <v>241212</v>
      </c>
      <c r="B8315">
        <v>1000</v>
      </c>
      <c r="C8315">
        <v>0.63238499999999997</v>
      </c>
      <c r="D8315">
        <f t="shared" si="129"/>
        <v>0</v>
      </c>
    </row>
    <row r="8316" spans="1:4" x14ac:dyDescent="0.35">
      <c r="A8316">
        <v>241212</v>
      </c>
      <c r="B8316">
        <v>1100</v>
      </c>
      <c r="C8316">
        <v>0.94433199999999995</v>
      </c>
      <c r="D8316">
        <f t="shared" si="129"/>
        <v>0</v>
      </c>
    </row>
    <row r="8317" spans="1:4" x14ac:dyDescent="0.35">
      <c r="A8317">
        <v>241212</v>
      </c>
      <c r="B8317">
        <v>1200</v>
      </c>
      <c r="C8317">
        <v>1.72157</v>
      </c>
      <c r="D8317">
        <f t="shared" si="129"/>
        <v>0</v>
      </c>
    </row>
    <row r="8318" spans="1:4" x14ac:dyDescent="0.35">
      <c r="A8318">
        <v>241212</v>
      </c>
      <c r="B8318">
        <v>1300</v>
      </c>
      <c r="C8318">
        <v>1.83141</v>
      </c>
      <c r="D8318">
        <f t="shared" si="129"/>
        <v>0</v>
      </c>
    </row>
    <row r="8319" spans="1:4" x14ac:dyDescent="0.35">
      <c r="A8319">
        <v>241212</v>
      </c>
      <c r="B8319">
        <v>1400</v>
      </c>
      <c r="C8319">
        <v>1.59169</v>
      </c>
      <c r="D8319">
        <f t="shared" si="129"/>
        <v>0</v>
      </c>
    </row>
    <row r="8320" spans="1:4" x14ac:dyDescent="0.35">
      <c r="A8320">
        <v>241212</v>
      </c>
      <c r="B8320">
        <v>1500</v>
      </c>
      <c r="C8320">
        <v>2.2668900000000001</v>
      </c>
      <c r="D8320">
        <f t="shared" si="129"/>
        <v>0</v>
      </c>
    </row>
    <row r="8321" spans="1:4" x14ac:dyDescent="0.35">
      <c r="A8321">
        <v>241212</v>
      </c>
      <c r="B8321">
        <v>1600</v>
      </c>
      <c r="C8321">
        <v>2.5376400000000001</v>
      </c>
      <c r="D8321">
        <f t="shared" si="129"/>
        <v>0</v>
      </c>
    </row>
    <row r="8322" spans="1:4" x14ac:dyDescent="0.35">
      <c r="A8322">
        <v>241212</v>
      </c>
      <c r="B8322">
        <v>1700</v>
      </c>
      <c r="C8322">
        <v>2.5793200000000001</v>
      </c>
      <c r="D8322">
        <f t="shared" si="129"/>
        <v>0</v>
      </c>
    </row>
    <row r="8323" spans="1:4" x14ac:dyDescent="0.35">
      <c r="A8323">
        <v>241212</v>
      </c>
      <c r="B8323">
        <v>1800</v>
      </c>
      <c r="C8323">
        <v>2.20207</v>
      </c>
      <c r="D8323">
        <f t="shared" ref="D8323:D8386" si="130">IF(C8323&gt;=(5.4),1,0)</f>
        <v>0</v>
      </c>
    </row>
    <row r="8324" spans="1:4" x14ac:dyDescent="0.35">
      <c r="A8324">
        <v>241212</v>
      </c>
      <c r="B8324">
        <v>1900</v>
      </c>
      <c r="C8324">
        <v>1.51955</v>
      </c>
      <c r="D8324">
        <f t="shared" si="130"/>
        <v>0</v>
      </c>
    </row>
    <row r="8325" spans="1:4" x14ac:dyDescent="0.35">
      <c r="A8325">
        <v>241212</v>
      </c>
      <c r="B8325">
        <v>2000</v>
      </c>
      <c r="C8325">
        <v>1.43605</v>
      </c>
      <c r="D8325">
        <f t="shared" si="130"/>
        <v>0</v>
      </c>
    </row>
    <row r="8326" spans="1:4" x14ac:dyDescent="0.35">
      <c r="A8326">
        <v>241212</v>
      </c>
      <c r="B8326">
        <v>2100</v>
      </c>
      <c r="C8326">
        <v>0.98592599999999997</v>
      </c>
      <c r="D8326">
        <f t="shared" si="130"/>
        <v>0</v>
      </c>
    </row>
    <row r="8327" spans="1:4" x14ac:dyDescent="0.35">
      <c r="A8327">
        <v>241212</v>
      </c>
      <c r="B8327">
        <v>2200</v>
      </c>
      <c r="C8327">
        <v>0.49821599999999999</v>
      </c>
      <c r="D8327">
        <f t="shared" si="130"/>
        <v>0</v>
      </c>
    </row>
    <row r="8328" spans="1:4" x14ac:dyDescent="0.35">
      <c r="A8328">
        <v>241212</v>
      </c>
      <c r="B8328">
        <v>2300</v>
      </c>
      <c r="C8328">
        <v>0.23131399999999999</v>
      </c>
      <c r="D8328">
        <f t="shared" si="130"/>
        <v>0</v>
      </c>
    </row>
    <row r="8329" spans="1:4" x14ac:dyDescent="0.35">
      <c r="A8329">
        <v>241213</v>
      </c>
      <c r="B8329">
        <v>0</v>
      </c>
      <c r="C8329">
        <v>0.161417</v>
      </c>
      <c r="D8329">
        <f t="shared" si="130"/>
        <v>0</v>
      </c>
    </row>
    <row r="8330" spans="1:4" x14ac:dyDescent="0.35">
      <c r="A8330">
        <v>241213</v>
      </c>
      <c r="B8330">
        <v>100</v>
      </c>
      <c r="C8330">
        <v>0.19278999999999999</v>
      </c>
      <c r="D8330">
        <f t="shared" si="130"/>
        <v>0</v>
      </c>
    </row>
    <row r="8331" spans="1:4" x14ac:dyDescent="0.35">
      <c r="A8331">
        <v>241213</v>
      </c>
      <c r="B8331">
        <v>200</v>
      </c>
      <c r="C8331">
        <v>6.0298999999999998E-2</v>
      </c>
      <c r="D8331">
        <f t="shared" si="130"/>
        <v>0</v>
      </c>
    </row>
    <row r="8332" spans="1:4" x14ac:dyDescent="0.35">
      <c r="A8332">
        <v>241213</v>
      </c>
      <c r="B8332">
        <v>300</v>
      </c>
      <c r="C8332">
        <v>0.138713</v>
      </c>
      <c r="D8332">
        <f t="shared" si="130"/>
        <v>0</v>
      </c>
    </row>
    <row r="8333" spans="1:4" x14ac:dyDescent="0.35">
      <c r="A8333">
        <v>241213</v>
      </c>
      <c r="B8333">
        <v>400</v>
      </c>
      <c r="C8333">
        <v>0.13134499999999999</v>
      </c>
      <c r="D8333">
        <f t="shared" si="130"/>
        <v>0</v>
      </c>
    </row>
    <row r="8334" spans="1:4" x14ac:dyDescent="0.35">
      <c r="A8334">
        <v>241213</v>
      </c>
      <c r="B8334">
        <v>500</v>
      </c>
      <c r="C8334">
        <v>7.9295599999999994E-2</v>
      </c>
      <c r="D8334">
        <f t="shared" si="130"/>
        <v>0</v>
      </c>
    </row>
    <row r="8335" spans="1:4" x14ac:dyDescent="0.35">
      <c r="A8335">
        <v>241213</v>
      </c>
      <c r="B8335">
        <v>600</v>
      </c>
      <c r="C8335">
        <v>0.23311899999999999</v>
      </c>
      <c r="D8335">
        <f t="shared" si="130"/>
        <v>0</v>
      </c>
    </row>
    <row r="8336" spans="1:4" x14ac:dyDescent="0.35">
      <c r="A8336">
        <v>241213</v>
      </c>
      <c r="B8336">
        <v>700</v>
      </c>
      <c r="C8336">
        <v>0.22859599999999999</v>
      </c>
      <c r="D8336">
        <f t="shared" si="130"/>
        <v>0</v>
      </c>
    </row>
    <row r="8337" spans="1:4" x14ac:dyDescent="0.35">
      <c r="A8337">
        <v>241213</v>
      </c>
      <c r="B8337">
        <v>800</v>
      </c>
      <c r="C8337">
        <v>0.40862799999999999</v>
      </c>
      <c r="D8337">
        <f t="shared" si="130"/>
        <v>0</v>
      </c>
    </row>
    <row r="8338" spans="1:4" x14ac:dyDescent="0.35">
      <c r="A8338">
        <v>241213</v>
      </c>
      <c r="B8338">
        <v>900</v>
      </c>
      <c r="C8338">
        <v>0.43184899999999998</v>
      </c>
      <c r="D8338">
        <f t="shared" si="130"/>
        <v>0</v>
      </c>
    </row>
    <row r="8339" spans="1:4" x14ac:dyDescent="0.35">
      <c r="A8339">
        <v>241213</v>
      </c>
      <c r="B8339">
        <v>1000</v>
      </c>
      <c r="C8339">
        <v>0.21390799999999999</v>
      </c>
      <c r="D8339">
        <f t="shared" si="130"/>
        <v>0</v>
      </c>
    </row>
    <row r="8340" spans="1:4" x14ac:dyDescent="0.35">
      <c r="A8340">
        <v>241213</v>
      </c>
      <c r="B8340">
        <v>1100</v>
      </c>
      <c r="C8340">
        <v>0.53464299999999998</v>
      </c>
      <c r="D8340">
        <f t="shared" si="130"/>
        <v>0</v>
      </c>
    </row>
    <row r="8341" spans="1:4" x14ac:dyDescent="0.35">
      <c r="A8341">
        <v>241213</v>
      </c>
      <c r="B8341">
        <v>1200</v>
      </c>
      <c r="C8341">
        <v>1.54515</v>
      </c>
      <c r="D8341">
        <f t="shared" si="130"/>
        <v>0</v>
      </c>
    </row>
    <row r="8342" spans="1:4" x14ac:dyDescent="0.35">
      <c r="A8342">
        <v>241213</v>
      </c>
      <c r="B8342">
        <v>1300</v>
      </c>
      <c r="C8342">
        <v>2.0557799999999999</v>
      </c>
      <c r="D8342">
        <f t="shared" si="130"/>
        <v>0</v>
      </c>
    </row>
    <row r="8343" spans="1:4" x14ac:dyDescent="0.35">
      <c r="A8343">
        <v>241213</v>
      </c>
      <c r="B8343">
        <v>1400</v>
      </c>
      <c r="C8343">
        <v>2.1247400000000001</v>
      </c>
      <c r="D8343">
        <f t="shared" si="130"/>
        <v>0</v>
      </c>
    </row>
    <row r="8344" spans="1:4" x14ac:dyDescent="0.35">
      <c r="A8344">
        <v>241213</v>
      </c>
      <c r="B8344">
        <v>1500</v>
      </c>
      <c r="C8344">
        <v>2.2289300000000001</v>
      </c>
      <c r="D8344">
        <f t="shared" si="130"/>
        <v>0</v>
      </c>
    </row>
    <row r="8345" spans="1:4" x14ac:dyDescent="0.35">
      <c r="A8345">
        <v>241213</v>
      </c>
      <c r="B8345">
        <v>1600</v>
      </c>
      <c r="C8345">
        <v>2.3885900000000002</v>
      </c>
      <c r="D8345">
        <f t="shared" si="130"/>
        <v>0</v>
      </c>
    </row>
    <row r="8346" spans="1:4" x14ac:dyDescent="0.35">
      <c r="A8346">
        <v>241213</v>
      </c>
      <c r="B8346">
        <v>1700</v>
      </c>
      <c r="C8346">
        <v>2.45736</v>
      </c>
      <c r="D8346">
        <f t="shared" si="130"/>
        <v>0</v>
      </c>
    </row>
    <row r="8347" spans="1:4" x14ac:dyDescent="0.35">
      <c r="A8347">
        <v>241213</v>
      </c>
      <c r="B8347">
        <v>1800</v>
      </c>
      <c r="C8347">
        <v>2.41323</v>
      </c>
      <c r="D8347">
        <f t="shared" si="130"/>
        <v>0</v>
      </c>
    </row>
    <row r="8348" spans="1:4" x14ac:dyDescent="0.35">
      <c r="A8348">
        <v>241213</v>
      </c>
      <c r="B8348">
        <v>1900</v>
      </c>
      <c r="C8348">
        <v>1.48939</v>
      </c>
      <c r="D8348">
        <f t="shared" si="130"/>
        <v>0</v>
      </c>
    </row>
    <row r="8349" spans="1:4" x14ac:dyDescent="0.35">
      <c r="A8349">
        <v>241213</v>
      </c>
      <c r="B8349">
        <v>2000</v>
      </c>
      <c r="C8349">
        <v>1.49075</v>
      </c>
      <c r="D8349">
        <f t="shared" si="130"/>
        <v>0</v>
      </c>
    </row>
    <row r="8350" spans="1:4" x14ac:dyDescent="0.35">
      <c r="A8350">
        <v>241213</v>
      </c>
      <c r="B8350">
        <v>2100</v>
      </c>
      <c r="C8350">
        <v>0.90945100000000001</v>
      </c>
      <c r="D8350">
        <f t="shared" si="130"/>
        <v>0</v>
      </c>
    </row>
    <row r="8351" spans="1:4" x14ac:dyDescent="0.35">
      <c r="A8351">
        <v>241213</v>
      </c>
      <c r="B8351">
        <v>2200</v>
      </c>
      <c r="C8351">
        <v>0.37973499999999999</v>
      </c>
      <c r="D8351">
        <f t="shared" si="130"/>
        <v>0</v>
      </c>
    </row>
    <row r="8352" spans="1:4" x14ac:dyDescent="0.35">
      <c r="A8352">
        <v>241213</v>
      </c>
      <c r="B8352">
        <v>2300</v>
      </c>
      <c r="C8352">
        <v>0.106104</v>
      </c>
      <c r="D8352">
        <f t="shared" si="130"/>
        <v>0</v>
      </c>
    </row>
    <row r="8353" spans="1:4" x14ac:dyDescent="0.35">
      <c r="A8353">
        <v>241214</v>
      </c>
      <c r="B8353">
        <v>0</v>
      </c>
      <c r="C8353">
        <v>0.15218799999999999</v>
      </c>
      <c r="D8353">
        <f t="shared" si="130"/>
        <v>0</v>
      </c>
    </row>
    <row r="8354" spans="1:4" x14ac:dyDescent="0.35">
      <c r="A8354">
        <v>241214</v>
      </c>
      <c r="B8354">
        <v>100</v>
      </c>
      <c r="C8354">
        <v>0.30712099999999998</v>
      </c>
      <c r="D8354">
        <f t="shared" si="130"/>
        <v>0</v>
      </c>
    </row>
    <row r="8355" spans="1:4" x14ac:dyDescent="0.35">
      <c r="A8355">
        <v>241214</v>
      </c>
      <c r="B8355">
        <v>200</v>
      </c>
      <c r="C8355">
        <v>0.216086</v>
      </c>
      <c r="D8355">
        <f t="shared" si="130"/>
        <v>0</v>
      </c>
    </row>
    <row r="8356" spans="1:4" x14ac:dyDescent="0.35">
      <c r="A8356">
        <v>241214</v>
      </c>
      <c r="B8356">
        <v>300</v>
      </c>
      <c r="C8356">
        <v>0.202792</v>
      </c>
      <c r="D8356">
        <f t="shared" si="130"/>
        <v>0</v>
      </c>
    </row>
    <row r="8357" spans="1:4" x14ac:dyDescent="0.35">
      <c r="A8357">
        <v>241214</v>
      </c>
      <c r="B8357">
        <v>400</v>
      </c>
      <c r="C8357">
        <v>0.116662</v>
      </c>
      <c r="D8357">
        <f t="shared" si="130"/>
        <v>0</v>
      </c>
    </row>
    <row r="8358" spans="1:4" x14ac:dyDescent="0.35">
      <c r="A8358">
        <v>241214</v>
      </c>
      <c r="B8358">
        <v>500</v>
      </c>
      <c r="C8358">
        <v>8.2150100000000004E-2</v>
      </c>
      <c r="D8358">
        <f t="shared" si="130"/>
        <v>0</v>
      </c>
    </row>
    <row r="8359" spans="1:4" x14ac:dyDescent="0.35">
      <c r="A8359">
        <v>241214</v>
      </c>
      <c r="B8359">
        <v>600</v>
      </c>
      <c r="C8359">
        <v>0.199324</v>
      </c>
      <c r="D8359">
        <f t="shared" si="130"/>
        <v>0</v>
      </c>
    </row>
    <row r="8360" spans="1:4" x14ac:dyDescent="0.35">
      <c r="A8360">
        <v>241214</v>
      </c>
      <c r="B8360">
        <v>700</v>
      </c>
      <c r="C8360">
        <v>0.27386300000000002</v>
      </c>
      <c r="D8360">
        <f t="shared" si="130"/>
        <v>0</v>
      </c>
    </row>
    <row r="8361" spans="1:4" x14ac:dyDescent="0.35">
      <c r="A8361">
        <v>241214</v>
      </c>
      <c r="B8361">
        <v>800</v>
      </c>
      <c r="C8361">
        <v>0.68661300000000003</v>
      </c>
      <c r="D8361">
        <f t="shared" si="130"/>
        <v>0</v>
      </c>
    </row>
    <row r="8362" spans="1:4" x14ac:dyDescent="0.35">
      <c r="A8362">
        <v>241214</v>
      </c>
      <c r="B8362">
        <v>900</v>
      </c>
      <c r="C8362">
        <v>0.48920599999999997</v>
      </c>
      <c r="D8362">
        <f t="shared" si="130"/>
        <v>0</v>
      </c>
    </row>
    <row r="8363" spans="1:4" x14ac:dyDescent="0.35">
      <c r="A8363">
        <v>241214</v>
      </c>
      <c r="B8363">
        <v>1000</v>
      </c>
      <c r="C8363">
        <v>0.56207799999999997</v>
      </c>
      <c r="D8363">
        <f t="shared" si="130"/>
        <v>0</v>
      </c>
    </row>
    <row r="8364" spans="1:4" x14ac:dyDescent="0.35">
      <c r="A8364">
        <v>241214</v>
      </c>
      <c r="B8364">
        <v>1100</v>
      </c>
      <c r="C8364">
        <v>0.51665499999999998</v>
      </c>
      <c r="D8364">
        <f t="shared" si="130"/>
        <v>0</v>
      </c>
    </row>
    <row r="8365" spans="1:4" x14ac:dyDescent="0.35">
      <c r="A8365">
        <v>241214</v>
      </c>
      <c r="B8365">
        <v>1200</v>
      </c>
      <c r="C8365">
        <v>1.6692199999999999</v>
      </c>
      <c r="D8365">
        <f t="shared" si="130"/>
        <v>0</v>
      </c>
    </row>
    <row r="8366" spans="1:4" x14ac:dyDescent="0.35">
      <c r="A8366">
        <v>241214</v>
      </c>
      <c r="B8366">
        <v>1300</v>
      </c>
      <c r="C8366">
        <v>2.0786099999999998</v>
      </c>
      <c r="D8366">
        <f t="shared" si="130"/>
        <v>0</v>
      </c>
    </row>
    <row r="8367" spans="1:4" x14ac:dyDescent="0.35">
      <c r="A8367">
        <v>241214</v>
      </c>
      <c r="B8367">
        <v>1400</v>
      </c>
      <c r="C8367">
        <v>2.2203400000000002</v>
      </c>
      <c r="D8367">
        <f t="shared" si="130"/>
        <v>0</v>
      </c>
    </row>
    <row r="8368" spans="1:4" x14ac:dyDescent="0.35">
      <c r="A8368">
        <v>241214</v>
      </c>
      <c r="B8368">
        <v>1500</v>
      </c>
      <c r="C8368">
        <v>2.57179</v>
      </c>
      <c r="D8368">
        <f t="shared" si="130"/>
        <v>0</v>
      </c>
    </row>
    <row r="8369" spans="1:4" x14ac:dyDescent="0.35">
      <c r="A8369">
        <v>241214</v>
      </c>
      <c r="B8369">
        <v>1600</v>
      </c>
      <c r="C8369">
        <v>2.62147</v>
      </c>
      <c r="D8369">
        <f t="shared" si="130"/>
        <v>0</v>
      </c>
    </row>
    <row r="8370" spans="1:4" x14ac:dyDescent="0.35">
      <c r="A8370">
        <v>241214</v>
      </c>
      <c r="B8370">
        <v>1700</v>
      </c>
      <c r="C8370">
        <v>2.84463</v>
      </c>
      <c r="D8370">
        <f t="shared" si="130"/>
        <v>0</v>
      </c>
    </row>
    <row r="8371" spans="1:4" x14ac:dyDescent="0.35">
      <c r="A8371">
        <v>241214</v>
      </c>
      <c r="B8371">
        <v>1800</v>
      </c>
      <c r="C8371">
        <v>2.5237599999999998</v>
      </c>
      <c r="D8371">
        <f t="shared" si="130"/>
        <v>0</v>
      </c>
    </row>
    <row r="8372" spans="1:4" x14ac:dyDescent="0.35">
      <c r="A8372">
        <v>241214</v>
      </c>
      <c r="B8372">
        <v>1900</v>
      </c>
      <c r="C8372">
        <v>2.2708200000000001</v>
      </c>
      <c r="D8372">
        <f t="shared" si="130"/>
        <v>0</v>
      </c>
    </row>
    <row r="8373" spans="1:4" x14ac:dyDescent="0.35">
      <c r="A8373">
        <v>241214</v>
      </c>
      <c r="B8373">
        <v>2000</v>
      </c>
      <c r="C8373">
        <v>1.98271</v>
      </c>
      <c r="D8373">
        <f t="shared" si="130"/>
        <v>0</v>
      </c>
    </row>
    <row r="8374" spans="1:4" x14ac:dyDescent="0.35">
      <c r="A8374">
        <v>241214</v>
      </c>
      <c r="B8374">
        <v>2100</v>
      </c>
      <c r="C8374">
        <v>1.2393000000000001</v>
      </c>
      <c r="D8374">
        <f t="shared" si="130"/>
        <v>0</v>
      </c>
    </row>
    <row r="8375" spans="1:4" x14ac:dyDescent="0.35">
      <c r="A8375">
        <v>241214</v>
      </c>
      <c r="B8375">
        <v>2200</v>
      </c>
      <c r="C8375">
        <v>0.93899999999999995</v>
      </c>
      <c r="D8375">
        <f t="shared" si="130"/>
        <v>0</v>
      </c>
    </row>
    <row r="8376" spans="1:4" x14ac:dyDescent="0.35">
      <c r="A8376">
        <v>241214</v>
      </c>
      <c r="B8376">
        <v>2300</v>
      </c>
      <c r="C8376">
        <v>0.74607599999999996</v>
      </c>
      <c r="D8376">
        <f t="shared" si="130"/>
        <v>0</v>
      </c>
    </row>
    <row r="8377" spans="1:4" x14ac:dyDescent="0.35">
      <c r="A8377">
        <v>241215</v>
      </c>
      <c r="B8377">
        <v>0</v>
      </c>
      <c r="C8377">
        <v>0.177093</v>
      </c>
      <c r="D8377">
        <f t="shared" si="130"/>
        <v>0</v>
      </c>
    </row>
    <row r="8378" spans="1:4" x14ac:dyDescent="0.35">
      <c r="A8378">
        <v>241215</v>
      </c>
      <c r="B8378">
        <v>100</v>
      </c>
      <c r="C8378">
        <v>0.35713299999999998</v>
      </c>
      <c r="D8378">
        <f t="shared" si="130"/>
        <v>0</v>
      </c>
    </row>
    <row r="8379" spans="1:4" x14ac:dyDescent="0.35">
      <c r="A8379">
        <v>241215</v>
      </c>
      <c r="B8379">
        <v>200</v>
      </c>
      <c r="C8379">
        <v>0.35137400000000002</v>
      </c>
      <c r="D8379">
        <f t="shared" si="130"/>
        <v>0</v>
      </c>
    </row>
    <row r="8380" spans="1:4" x14ac:dyDescent="0.35">
      <c r="A8380">
        <v>241215</v>
      </c>
      <c r="B8380">
        <v>300</v>
      </c>
      <c r="C8380">
        <v>0.34114100000000003</v>
      </c>
      <c r="D8380">
        <f t="shared" si="130"/>
        <v>0</v>
      </c>
    </row>
    <row r="8381" spans="1:4" x14ac:dyDescent="0.35">
      <c r="A8381">
        <v>241215</v>
      </c>
      <c r="B8381">
        <v>400</v>
      </c>
      <c r="C8381">
        <v>0.21939600000000001</v>
      </c>
      <c r="D8381">
        <f t="shared" si="130"/>
        <v>0</v>
      </c>
    </row>
    <row r="8382" spans="1:4" x14ac:dyDescent="0.35">
      <c r="A8382">
        <v>241215</v>
      </c>
      <c r="B8382">
        <v>500</v>
      </c>
      <c r="C8382">
        <v>0.172932</v>
      </c>
      <c r="D8382">
        <f t="shared" si="130"/>
        <v>0</v>
      </c>
    </row>
    <row r="8383" spans="1:4" x14ac:dyDescent="0.35">
      <c r="A8383">
        <v>241215</v>
      </c>
      <c r="B8383">
        <v>600</v>
      </c>
      <c r="C8383">
        <v>0.55338399999999999</v>
      </c>
      <c r="D8383">
        <f t="shared" si="130"/>
        <v>0</v>
      </c>
    </row>
    <row r="8384" spans="1:4" x14ac:dyDescent="0.35">
      <c r="A8384">
        <v>241215</v>
      </c>
      <c r="B8384">
        <v>700</v>
      </c>
      <c r="C8384">
        <v>0.74300900000000003</v>
      </c>
      <c r="D8384">
        <f t="shared" si="130"/>
        <v>0</v>
      </c>
    </row>
    <row r="8385" spans="1:4" x14ac:dyDescent="0.35">
      <c r="A8385">
        <v>241215</v>
      </c>
      <c r="B8385">
        <v>800</v>
      </c>
      <c r="C8385">
        <v>0.80160299999999995</v>
      </c>
      <c r="D8385">
        <f t="shared" si="130"/>
        <v>0</v>
      </c>
    </row>
    <row r="8386" spans="1:4" x14ac:dyDescent="0.35">
      <c r="A8386">
        <v>241215</v>
      </c>
      <c r="B8386">
        <v>900</v>
      </c>
      <c r="C8386">
        <v>0.47460000000000002</v>
      </c>
      <c r="D8386">
        <f t="shared" si="130"/>
        <v>0</v>
      </c>
    </row>
    <row r="8387" spans="1:4" x14ac:dyDescent="0.35">
      <c r="A8387">
        <v>241215</v>
      </c>
      <c r="B8387">
        <v>1000</v>
      </c>
      <c r="C8387">
        <v>1.06334</v>
      </c>
      <c r="D8387">
        <f t="shared" ref="D8387:D8450" si="131">IF(C8387&gt;=(5.4),1,0)</f>
        <v>0</v>
      </c>
    </row>
    <row r="8388" spans="1:4" x14ac:dyDescent="0.35">
      <c r="A8388">
        <v>241215</v>
      </c>
      <c r="B8388">
        <v>1100</v>
      </c>
      <c r="C8388">
        <v>1.15846</v>
      </c>
      <c r="D8388">
        <f t="shared" si="131"/>
        <v>0</v>
      </c>
    </row>
    <row r="8389" spans="1:4" x14ac:dyDescent="0.35">
      <c r="A8389">
        <v>241215</v>
      </c>
      <c r="B8389">
        <v>1200</v>
      </c>
      <c r="C8389">
        <v>1.6108899999999999</v>
      </c>
      <c r="D8389">
        <f t="shared" si="131"/>
        <v>0</v>
      </c>
    </row>
    <row r="8390" spans="1:4" x14ac:dyDescent="0.35">
      <c r="A8390">
        <v>241215</v>
      </c>
      <c r="B8390">
        <v>1300</v>
      </c>
      <c r="C8390">
        <v>2.36869</v>
      </c>
      <c r="D8390">
        <f t="shared" si="131"/>
        <v>0</v>
      </c>
    </row>
    <row r="8391" spans="1:4" x14ac:dyDescent="0.35">
      <c r="A8391">
        <v>241215</v>
      </c>
      <c r="B8391">
        <v>1400</v>
      </c>
      <c r="C8391">
        <v>2.6152899999999999</v>
      </c>
      <c r="D8391">
        <f t="shared" si="131"/>
        <v>0</v>
      </c>
    </row>
    <row r="8392" spans="1:4" x14ac:dyDescent="0.35">
      <c r="A8392">
        <v>241215</v>
      </c>
      <c r="B8392">
        <v>1500</v>
      </c>
      <c r="C8392">
        <v>2.84707</v>
      </c>
      <c r="D8392">
        <f t="shared" si="131"/>
        <v>0</v>
      </c>
    </row>
    <row r="8393" spans="1:4" x14ac:dyDescent="0.35">
      <c r="A8393">
        <v>241215</v>
      </c>
      <c r="B8393">
        <v>1600</v>
      </c>
      <c r="C8393">
        <v>2.4375300000000002</v>
      </c>
      <c r="D8393">
        <f t="shared" si="131"/>
        <v>0</v>
      </c>
    </row>
    <row r="8394" spans="1:4" x14ac:dyDescent="0.35">
      <c r="A8394">
        <v>241215</v>
      </c>
      <c r="B8394">
        <v>1700</v>
      </c>
      <c r="C8394">
        <v>2.2917200000000002</v>
      </c>
      <c r="D8394">
        <f t="shared" si="131"/>
        <v>0</v>
      </c>
    </row>
    <row r="8395" spans="1:4" x14ac:dyDescent="0.35">
      <c r="A8395">
        <v>241215</v>
      </c>
      <c r="B8395">
        <v>1800</v>
      </c>
      <c r="C8395">
        <v>2.2421000000000002</v>
      </c>
      <c r="D8395">
        <f t="shared" si="131"/>
        <v>0</v>
      </c>
    </row>
    <row r="8396" spans="1:4" x14ac:dyDescent="0.35">
      <c r="A8396">
        <v>241215</v>
      </c>
      <c r="B8396">
        <v>1900</v>
      </c>
      <c r="C8396">
        <v>1.72475</v>
      </c>
      <c r="D8396">
        <f t="shared" si="131"/>
        <v>0</v>
      </c>
    </row>
    <row r="8397" spans="1:4" x14ac:dyDescent="0.35">
      <c r="A8397">
        <v>241215</v>
      </c>
      <c r="B8397">
        <v>2000</v>
      </c>
      <c r="C8397">
        <v>1.46573</v>
      </c>
      <c r="D8397">
        <f t="shared" si="131"/>
        <v>0</v>
      </c>
    </row>
    <row r="8398" spans="1:4" x14ac:dyDescent="0.35">
      <c r="A8398">
        <v>241215</v>
      </c>
      <c r="B8398">
        <v>2100</v>
      </c>
      <c r="C8398">
        <v>1.0900700000000001</v>
      </c>
      <c r="D8398">
        <f t="shared" si="131"/>
        <v>0</v>
      </c>
    </row>
    <row r="8399" spans="1:4" x14ac:dyDescent="0.35">
      <c r="A8399">
        <v>241215</v>
      </c>
      <c r="B8399">
        <v>2200</v>
      </c>
      <c r="C8399">
        <v>0.94511199999999995</v>
      </c>
      <c r="D8399">
        <f t="shared" si="131"/>
        <v>0</v>
      </c>
    </row>
    <row r="8400" spans="1:4" x14ac:dyDescent="0.35">
      <c r="A8400">
        <v>241215</v>
      </c>
      <c r="B8400">
        <v>2300</v>
      </c>
      <c r="C8400">
        <v>0.83718800000000004</v>
      </c>
      <c r="D8400">
        <f t="shared" si="131"/>
        <v>0</v>
      </c>
    </row>
    <row r="8401" spans="1:4" x14ac:dyDescent="0.35">
      <c r="A8401">
        <v>241216</v>
      </c>
      <c r="B8401">
        <v>0</v>
      </c>
      <c r="C8401">
        <v>0.97570999999999997</v>
      </c>
      <c r="D8401">
        <f t="shared" si="131"/>
        <v>0</v>
      </c>
    </row>
    <row r="8402" spans="1:4" x14ac:dyDescent="0.35">
      <c r="A8402">
        <v>241216</v>
      </c>
      <c r="B8402">
        <v>100</v>
      </c>
      <c r="C8402">
        <v>0.75247399999999998</v>
      </c>
      <c r="D8402">
        <f t="shared" si="131"/>
        <v>0</v>
      </c>
    </row>
    <row r="8403" spans="1:4" x14ac:dyDescent="0.35">
      <c r="A8403">
        <v>241216</v>
      </c>
      <c r="B8403">
        <v>200</v>
      </c>
      <c r="C8403">
        <v>0.54506600000000005</v>
      </c>
      <c r="D8403">
        <f t="shared" si="131"/>
        <v>0</v>
      </c>
    </row>
    <row r="8404" spans="1:4" x14ac:dyDescent="0.35">
      <c r="A8404">
        <v>241216</v>
      </c>
      <c r="B8404">
        <v>300</v>
      </c>
      <c r="C8404">
        <v>0.68059099999999995</v>
      </c>
      <c r="D8404">
        <f t="shared" si="131"/>
        <v>0</v>
      </c>
    </row>
    <row r="8405" spans="1:4" x14ac:dyDescent="0.35">
      <c r="A8405">
        <v>241216</v>
      </c>
      <c r="B8405">
        <v>400</v>
      </c>
      <c r="C8405">
        <v>0.37687599999999999</v>
      </c>
      <c r="D8405">
        <f t="shared" si="131"/>
        <v>0</v>
      </c>
    </row>
    <row r="8406" spans="1:4" x14ac:dyDescent="0.35">
      <c r="A8406">
        <v>241216</v>
      </c>
      <c r="B8406">
        <v>500</v>
      </c>
      <c r="C8406">
        <v>0.41515400000000002</v>
      </c>
      <c r="D8406">
        <f t="shared" si="131"/>
        <v>0</v>
      </c>
    </row>
    <row r="8407" spans="1:4" x14ac:dyDescent="0.35">
      <c r="A8407">
        <v>241216</v>
      </c>
      <c r="B8407">
        <v>600</v>
      </c>
      <c r="C8407">
        <v>0.706457</v>
      </c>
      <c r="D8407">
        <f t="shared" si="131"/>
        <v>0</v>
      </c>
    </row>
    <row r="8408" spans="1:4" x14ac:dyDescent="0.35">
      <c r="A8408">
        <v>241216</v>
      </c>
      <c r="B8408">
        <v>700</v>
      </c>
      <c r="C8408">
        <v>0.69652000000000003</v>
      </c>
      <c r="D8408">
        <f t="shared" si="131"/>
        <v>0</v>
      </c>
    </row>
    <row r="8409" spans="1:4" x14ac:dyDescent="0.35">
      <c r="A8409">
        <v>241216</v>
      </c>
      <c r="B8409">
        <v>800</v>
      </c>
      <c r="C8409">
        <v>0.826928</v>
      </c>
      <c r="D8409">
        <f t="shared" si="131"/>
        <v>0</v>
      </c>
    </row>
    <row r="8410" spans="1:4" x14ac:dyDescent="0.35">
      <c r="A8410">
        <v>241216</v>
      </c>
      <c r="B8410">
        <v>900</v>
      </c>
      <c r="C8410">
        <v>0.58262100000000006</v>
      </c>
      <c r="D8410">
        <f t="shared" si="131"/>
        <v>0</v>
      </c>
    </row>
    <row r="8411" spans="1:4" x14ac:dyDescent="0.35">
      <c r="A8411">
        <v>241216</v>
      </c>
      <c r="B8411">
        <v>1000</v>
      </c>
      <c r="C8411">
        <v>1.1203399999999999</v>
      </c>
      <c r="D8411">
        <f t="shared" si="131"/>
        <v>0</v>
      </c>
    </row>
    <row r="8412" spans="1:4" x14ac:dyDescent="0.35">
      <c r="A8412">
        <v>241216</v>
      </c>
      <c r="B8412">
        <v>1100</v>
      </c>
      <c r="C8412">
        <v>1.4417899999999999</v>
      </c>
      <c r="D8412">
        <f t="shared" si="131"/>
        <v>0</v>
      </c>
    </row>
    <row r="8413" spans="1:4" x14ac:dyDescent="0.35">
      <c r="A8413">
        <v>241216</v>
      </c>
      <c r="B8413">
        <v>1200</v>
      </c>
      <c r="C8413">
        <v>1.8577900000000001</v>
      </c>
      <c r="D8413">
        <f t="shared" si="131"/>
        <v>0</v>
      </c>
    </row>
    <row r="8414" spans="1:4" x14ac:dyDescent="0.35">
      <c r="A8414">
        <v>241216</v>
      </c>
      <c r="B8414">
        <v>1300</v>
      </c>
      <c r="C8414">
        <v>2.4530799999999999</v>
      </c>
      <c r="D8414">
        <f t="shared" si="131"/>
        <v>0</v>
      </c>
    </row>
    <row r="8415" spans="1:4" x14ac:dyDescent="0.35">
      <c r="A8415">
        <v>241216</v>
      </c>
      <c r="B8415">
        <v>1400</v>
      </c>
      <c r="C8415">
        <v>2.47159</v>
      </c>
      <c r="D8415">
        <f t="shared" si="131"/>
        <v>0</v>
      </c>
    </row>
    <row r="8416" spans="1:4" x14ac:dyDescent="0.35">
      <c r="A8416">
        <v>241216</v>
      </c>
      <c r="B8416">
        <v>1500</v>
      </c>
      <c r="C8416">
        <v>2.6742499999999998</v>
      </c>
      <c r="D8416">
        <f t="shared" si="131"/>
        <v>0</v>
      </c>
    </row>
    <row r="8417" spans="1:4" x14ac:dyDescent="0.35">
      <c r="A8417">
        <v>241216</v>
      </c>
      <c r="B8417">
        <v>1600</v>
      </c>
      <c r="C8417">
        <v>2.5285899999999999</v>
      </c>
      <c r="D8417">
        <f t="shared" si="131"/>
        <v>0</v>
      </c>
    </row>
    <row r="8418" spans="1:4" x14ac:dyDescent="0.35">
      <c r="A8418">
        <v>241216</v>
      </c>
      <c r="B8418">
        <v>1700</v>
      </c>
      <c r="C8418">
        <v>2.6681499999999998</v>
      </c>
      <c r="D8418">
        <f t="shared" si="131"/>
        <v>0</v>
      </c>
    </row>
    <row r="8419" spans="1:4" x14ac:dyDescent="0.35">
      <c r="A8419">
        <v>241216</v>
      </c>
      <c r="B8419">
        <v>1800</v>
      </c>
      <c r="C8419">
        <v>2.18737</v>
      </c>
      <c r="D8419">
        <f t="shared" si="131"/>
        <v>0</v>
      </c>
    </row>
    <row r="8420" spans="1:4" x14ac:dyDescent="0.35">
      <c r="A8420">
        <v>241216</v>
      </c>
      <c r="B8420">
        <v>1900</v>
      </c>
      <c r="C8420">
        <v>1.9057500000000001</v>
      </c>
      <c r="D8420">
        <f t="shared" si="131"/>
        <v>0</v>
      </c>
    </row>
    <row r="8421" spans="1:4" x14ac:dyDescent="0.35">
      <c r="A8421">
        <v>241216</v>
      </c>
      <c r="B8421">
        <v>2000</v>
      </c>
      <c r="C8421">
        <v>1.2704200000000001</v>
      </c>
      <c r="D8421">
        <f t="shared" si="131"/>
        <v>0</v>
      </c>
    </row>
    <row r="8422" spans="1:4" x14ac:dyDescent="0.35">
      <c r="A8422">
        <v>241216</v>
      </c>
      <c r="B8422">
        <v>2100</v>
      </c>
      <c r="C8422">
        <v>1.3457399999999999</v>
      </c>
      <c r="D8422">
        <f t="shared" si="131"/>
        <v>0</v>
      </c>
    </row>
    <row r="8423" spans="1:4" x14ac:dyDescent="0.35">
      <c r="A8423">
        <v>241216</v>
      </c>
      <c r="B8423">
        <v>2200</v>
      </c>
      <c r="C8423">
        <v>0.94212399999999996</v>
      </c>
      <c r="D8423">
        <f t="shared" si="131"/>
        <v>0</v>
      </c>
    </row>
    <row r="8424" spans="1:4" x14ac:dyDescent="0.35">
      <c r="A8424">
        <v>241216</v>
      </c>
      <c r="B8424">
        <v>2300</v>
      </c>
      <c r="C8424">
        <v>0.68594900000000003</v>
      </c>
      <c r="D8424">
        <f t="shared" si="131"/>
        <v>0</v>
      </c>
    </row>
    <row r="8425" spans="1:4" x14ac:dyDescent="0.35">
      <c r="A8425">
        <v>241217</v>
      </c>
      <c r="B8425">
        <v>0</v>
      </c>
      <c r="C8425">
        <v>0.56484800000000002</v>
      </c>
      <c r="D8425">
        <f t="shared" si="131"/>
        <v>0</v>
      </c>
    </row>
    <row r="8426" spans="1:4" x14ac:dyDescent="0.35">
      <c r="A8426">
        <v>241217</v>
      </c>
      <c r="B8426">
        <v>100</v>
      </c>
      <c r="C8426">
        <v>0.89606600000000003</v>
      </c>
      <c r="D8426">
        <f t="shared" si="131"/>
        <v>0</v>
      </c>
    </row>
    <row r="8427" spans="1:4" x14ac:dyDescent="0.35">
      <c r="A8427">
        <v>241217</v>
      </c>
      <c r="B8427">
        <v>200</v>
      </c>
      <c r="C8427">
        <v>0.61484099999999997</v>
      </c>
      <c r="D8427">
        <f t="shared" si="131"/>
        <v>0</v>
      </c>
    </row>
    <row r="8428" spans="1:4" x14ac:dyDescent="0.35">
      <c r="A8428">
        <v>241217</v>
      </c>
      <c r="B8428">
        <v>300</v>
      </c>
      <c r="C8428">
        <v>0.57192900000000002</v>
      </c>
      <c r="D8428">
        <f t="shared" si="131"/>
        <v>0</v>
      </c>
    </row>
    <row r="8429" spans="1:4" x14ac:dyDescent="0.35">
      <c r="A8429">
        <v>241217</v>
      </c>
      <c r="B8429">
        <v>400</v>
      </c>
      <c r="C8429">
        <v>0.49737300000000001</v>
      </c>
      <c r="D8429">
        <f t="shared" si="131"/>
        <v>0</v>
      </c>
    </row>
    <row r="8430" spans="1:4" x14ac:dyDescent="0.35">
      <c r="A8430">
        <v>241217</v>
      </c>
      <c r="B8430">
        <v>500</v>
      </c>
      <c r="C8430">
        <v>0.70662100000000005</v>
      </c>
      <c r="D8430">
        <f t="shared" si="131"/>
        <v>0</v>
      </c>
    </row>
    <row r="8431" spans="1:4" x14ac:dyDescent="0.35">
      <c r="A8431">
        <v>241217</v>
      </c>
      <c r="B8431">
        <v>600</v>
      </c>
      <c r="C8431">
        <v>0.54868899999999998</v>
      </c>
      <c r="D8431">
        <f t="shared" si="131"/>
        <v>0</v>
      </c>
    </row>
    <row r="8432" spans="1:4" x14ac:dyDescent="0.35">
      <c r="A8432">
        <v>241217</v>
      </c>
      <c r="B8432">
        <v>700</v>
      </c>
      <c r="C8432">
        <v>0.76701699999999995</v>
      </c>
      <c r="D8432">
        <f t="shared" si="131"/>
        <v>0</v>
      </c>
    </row>
    <row r="8433" spans="1:4" x14ac:dyDescent="0.35">
      <c r="A8433">
        <v>241217</v>
      </c>
      <c r="B8433">
        <v>800</v>
      </c>
      <c r="C8433">
        <v>0.72818799999999995</v>
      </c>
      <c r="D8433">
        <f t="shared" si="131"/>
        <v>0</v>
      </c>
    </row>
    <row r="8434" spans="1:4" x14ac:dyDescent="0.35">
      <c r="A8434">
        <v>241217</v>
      </c>
      <c r="B8434">
        <v>900</v>
      </c>
      <c r="C8434">
        <v>0.85899599999999998</v>
      </c>
      <c r="D8434">
        <f t="shared" si="131"/>
        <v>0</v>
      </c>
    </row>
    <row r="8435" spans="1:4" x14ac:dyDescent="0.35">
      <c r="A8435">
        <v>241217</v>
      </c>
      <c r="B8435">
        <v>1000</v>
      </c>
      <c r="C8435">
        <v>0.92996000000000001</v>
      </c>
      <c r="D8435">
        <f t="shared" si="131"/>
        <v>0</v>
      </c>
    </row>
    <row r="8436" spans="1:4" x14ac:dyDescent="0.35">
      <c r="A8436">
        <v>241217</v>
      </c>
      <c r="B8436">
        <v>1100</v>
      </c>
      <c r="C8436">
        <v>1.0052000000000001</v>
      </c>
      <c r="D8436">
        <f t="shared" si="131"/>
        <v>0</v>
      </c>
    </row>
    <row r="8437" spans="1:4" x14ac:dyDescent="0.35">
      <c r="A8437">
        <v>241217</v>
      </c>
      <c r="B8437">
        <v>1200</v>
      </c>
      <c r="C8437">
        <v>1.6212</v>
      </c>
      <c r="D8437">
        <f t="shared" si="131"/>
        <v>0</v>
      </c>
    </row>
    <row r="8438" spans="1:4" x14ac:dyDescent="0.35">
      <c r="A8438">
        <v>241217</v>
      </c>
      <c r="B8438">
        <v>1300</v>
      </c>
      <c r="C8438">
        <v>2.2839</v>
      </c>
      <c r="D8438">
        <f t="shared" si="131"/>
        <v>0</v>
      </c>
    </row>
    <row r="8439" spans="1:4" x14ac:dyDescent="0.35">
      <c r="A8439">
        <v>241217</v>
      </c>
      <c r="B8439">
        <v>1400</v>
      </c>
      <c r="C8439">
        <v>2.3222200000000002</v>
      </c>
      <c r="D8439">
        <f t="shared" si="131"/>
        <v>0</v>
      </c>
    </row>
    <row r="8440" spans="1:4" x14ac:dyDescent="0.35">
      <c r="A8440">
        <v>241217</v>
      </c>
      <c r="B8440">
        <v>1500</v>
      </c>
      <c r="C8440">
        <v>2.1229800000000001</v>
      </c>
      <c r="D8440">
        <f t="shared" si="131"/>
        <v>0</v>
      </c>
    </row>
    <row r="8441" spans="1:4" x14ac:dyDescent="0.35">
      <c r="A8441">
        <v>241217</v>
      </c>
      <c r="B8441">
        <v>1600</v>
      </c>
      <c r="C8441">
        <v>2.2407900000000001</v>
      </c>
      <c r="D8441">
        <f t="shared" si="131"/>
        <v>0</v>
      </c>
    </row>
    <row r="8442" spans="1:4" x14ac:dyDescent="0.35">
      <c r="A8442">
        <v>241217</v>
      </c>
      <c r="B8442">
        <v>1700</v>
      </c>
      <c r="C8442">
        <v>2.53599</v>
      </c>
      <c r="D8442">
        <f t="shared" si="131"/>
        <v>0</v>
      </c>
    </row>
    <row r="8443" spans="1:4" x14ac:dyDescent="0.35">
      <c r="A8443">
        <v>241217</v>
      </c>
      <c r="B8443">
        <v>1800</v>
      </c>
      <c r="C8443">
        <v>2.6823399999999999</v>
      </c>
      <c r="D8443">
        <f t="shared" si="131"/>
        <v>0</v>
      </c>
    </row>
    <row r="8444" spans="1:4" x14ac:dyDescent="0.35">
      <c r="A8444">
        <v>241217</v>
      </c>
      <c r="B8444">
        <v>1900</v>
      </c>
      <c r="C8444">
        <v>1.86192</v>
      </c>
      <c r="D8444">
        <f t="shared" si="131"/>
        <v>0</v>
      </c>
    </row>
    <row r="8445" spans="1:4" x14ac:dyDescent="0.35">
      <c r="A8445">
        <v>241217</v>
      </c>
      <c r="B8445">
        <v>2000</v>
      </c>
      <c r="C8445">
        <v>1.4953399999999999</v>
      </c>
      <c r="D8445">
        <f t="shared" si="131"/>
        <v>0</v>
      </c>
    </row>
    <row r="8446" spans="1:4" x14ac:dyDescent="0.35">
      <c r="A8446">
        <v>241217</v>
      </c>
      <c r="B8446">
        <v>2100</v>
      </c>
      <c r="C8446">
        <v>1.3997200000000001</v>
      </c>
      <c r="D8446">
        <f t="shared" si="131"/>
        <v>0</v>
      </c>
    </row>
    <row r="8447" spans="1:4" x14ac:dyDescent="0.35">
      <c r="A8447">
        <v>241217</v>
      </c>
      <c r="B8447">
        <v>2200</v>
      </c>
      <c r="C8447">
        <v>0.83536600000000005</v>
      </c>
      <c r="D8447">
        <f t="shared" si="131"/>
        <v>0</v>
      </c>
    </row>
    <row r="8448" spans="1:4" x14ac:dyDescent="0.35">
      <c r="A8448">
        <v>241217</v>
      </c>
      <c r="B8448">
        <v>2300</v>
      </c>
      <c r="C8448">
        <v>0.65453499999999998</v>
      </c>
      <c r="D8448">
        <f t="shared" si="131"/>
        <v>0</v>
      </c>
    </row>
    <row r="8449" spans="1:4" x14ac:dyDescent="0.35">
      <c r="A8449">
        <v>241218</v>
      </c>
      <c r="B8449">
        <v>0</v>
      </c>
      <c r="C8449">
        <v>0.25251000000000001</v>
      </c>
      <c r="D8449">
        <f t="shared" si="131"/>
        <v>0</v>
      </c>
    </row>
    <row r="8450" spans="1:4" x14ac:dyDescent="0.35">
      <c r="A8450">
        <v>241218</v>
      </c>
      <c r="B8450">
        <v>100</v>
      </c>
      <c r="C8450">
        <v>0.50711700000000004</v>
      </c>
      <c r="D8450">
        <f t="shared" si="131"/>
        <v>0</v>
      </c>
    </row>
    <row r="8451" spans="1:4" x14ac:dyDescent="0.35">
      <c r="A8451">
        <v>241218</v>
      </c>
      <c r="B8451">
        <v>200</v>
      </c>
      <c r="C8451">
        <v>0.50862700000000005</v>
      </c>
      <c r="D8451">
        <f t="shared" ref="D8451:D8514" si="132">IF(C8451&gt;=(5.4),1,0)</f>
        <v>0</v>
      </c>
    </row>
    <row r="8452" spans="1:4" x14ac:dyDescent="0.35">
      <c r="A8452">
        <v>241218</v>
      </c>
      <c r="B8452">
        <v>300</v>
      </c>
      <c r="C8452">
        <v>0.62934100000000004</v>
      </c>
      <c r="D8452">
        <f t="shared" si="132"/>
        <v>0</v>
      </c>
    </row>
    <row r="8453" spans="1:4" x14ac:dyDescent="0.35">
      <c r="A8453">
        <v>241218</v>
      </c>
      <c r="B8453">
        <v>400</v>
      </c>
      <c r="C8453">
        <v>0.33797199999999999</v>
      </c>
      <c r="D8453">
        <f t="shared" si="132"/>
        <v>0</v>
      </c>
    </row>
    <row r="8454" spans="1:4" x14ac:dyDescent="0.35">
      <c r="A8454">
        <v>241218</v>
      </c>
      <c r="B8454">
        <v>500</v>
      </c>
      <c r="C8454">
        <v>0.346798</v>
      </c>
      <c r="D8454">
        <f t="shared" si="132"/>
        <v>0</v>
      </c>
    </row>
    <row r="8455" spans="1:4" x14ac:dyDescent="0.35">
      <c r="A8455">
        <v>241218</v>
      </c>
      <c r="B8455">
        <v>600</v>
      </c>
      <c r="C8455">
        <v>0.51549999999999996</v>
      </c>
      <c r="D8455">
        <f t="shared" si="132"/>
        <v>0</v>
      </c>
    </row>
    <row r="8456" spans="1:4" x14ac:dyDescent="0.35">
      <c r="A8456">
        <v>241218</v>
      </c>
      <c r="B8456">
        <v>700</v>
      </c>
      <c r="C8456">
        <v>0.53994299999999995</v>
      </c>
      <c r="D8456">
        <f t="shared" si="132"/>
        <v>0</v>
      </c>
    </row>
    <row r="8457" spans="1:4" x14ac:dyDescent="0.35">
      <c r="A8457">
        <v>241218</v>
      </c>
      <c r="B8457">
        <v>800</v>
      </c>
      <c r="C8457">
        <v>0.977302</v>
      </c>
      <c r="D8457">
        <f t="shared" si="132"/>
        <v>0</v>
      </c>
    </row>
    <row r="8458" spans="1:4" x14ac:dyDescent="0.35">
      <c r="A8458">
        <v>241218</v>
      </c>
      <c r="B8458">
        <v>900</v>
      </c>
      <c r="C8458">
        <v>0.66132199999999997</v>
      </c>
      <c r="D8458">
        <f t="shared" si="132"/>
        <v>0</v>
      </c>
    </row>
    <row r="8459" spans="1:4" x14ac:dyDescent="0.35">
      <c r="A8459">
        <v>241218</v>
      </c>
      <c r="B8459">
        <v>1000</v>
      </c>
      <c r="C8459">
        <v>0.95391300000000001</v>
      </c>
      <c r="D8459">
        <f t="shared" si="132"/>
        <v>0</v>
      </c>
    </row>
    <row r="8460" spans="1:4" x14ac:dyDescent="0.35">
      <c r="A8460">
        <v>241218</v>
      </c>
      <c r="B8460">
        <v>1100</v>
      </c>
      <c r="C8460">
        <v>1.1109599999999999</v>
      </c>
      <c r="D8460">
        <f t="shared" si="132"/>
        <v>0</v>
      </c>
    </row>
    <row r="8461" spans="1:4" x14ac:dyDescent="0.35">
      <c r="A8461">
        <v>241218</v>
      </c>
      <c r="B8461">
        <v>1200</v>
      </c>
      <c r="C8461">
        <v>1.2957799999999999</v>
      </c>
      <c r="D8461">
        <f t="shared" si="132"/>
        <v>0</v>
      </c>
    </row>
    <row r="8462" spans="1:4" x14ac:dyDescent="0.35">
      <c r="A8462">
        <v>241218</v>
      </c>
      <c r="B8462">
        <v>1300</v>
      </c>
      <c r="C8462">
        <v>1.82362</v>
      </c>
      <c r="D8462">
        <f t="shared" si="132"/>
        <v>0</v>
      </c>
    </row>
    <row r="8463" spans="1:4" x14ac:dyDescent="0.35">
      <c r="A8463">
        <v>241218</v>
      </c>
      <c r="B8463">
        <v>1400</v>
      </c>
      <c r="C8463">
        <v>1.8795999999999999</v>
      </c>
      <c r="D8463">
        <f t="shared" si="132"/>
        <v>0</v>
      </c>
    </row>
    <row r="8464" spans="1:4" x14ac:dyDescent="0.35">
      <c r="A8464">
        <v>241218</v>
      </c>
      <c r="B8464">
        <v>1500</v>
      </c>
      <c r="C8464">
        <v>2.0360299999999998</v>
      </c>
      <c r="D8464">
        <f t="shared" si="132"/>
        <v>0</v>
      </c>
    </row>
    <row r="8465" spans="1:4" x14ac:dyDescent="0.35">
      <c r="A8465">
        <v>241218</v>
      </c>
      <c r="B8465">
        <v>1600</v>
      </c>
      <c r="C8465">
        <v>2.0284</v>
      </c>
      <c r="D8465">
        <f t="shared" si="132"/>
        <v>0</v>
      </c>
    </row>
    <row r="8466" spans="1:4" x14ac:dyDescent="0.35">
      <c r="A8466">
        <v>241218</v>
      </c>
      <c r="B8466">
        <v>1700</v>
      </c>
      <c r="C8466">
        <v>2.5119799999999999</v>
      </c>
      <c r="D8466">
        <f t="shared" si="132"/>
        <v>0</v>
      </c>
    </row>
    <row r="8467" spans="1:4" x14ac:dyDescent="0.35">
      <c r="A8467">
        <v>241218</v>
      </c>
      <c r="B8467">
        <v>1800</v>
      </c>
      <c r="C8467">
        <v>1.95709</v>
      </c>
      <c r="D8467">
        <f t="shared" si="132"/>
        <v>0</v>
      </c>
    </row>
    <row r="8468" spans="1:4" x14ac:dyDescent="0.35">
      <c r="A8468">
        <v>241218</v>
      </c>
      <c r="B8468">
        <v>1900</v>
      </c>
      <c r="C8468">
        <v>1.69598</v>
      </c>
      <c r="D8468">
        <f t="shared" si="132"/>
        <v>0</v>
      </c>
    </row>
    <row r="8469" spans="1:4" x14ac:dyDescent="0.35">
      <c r="A8469">
        <v>241218</v>
      </c>
      <c r="B8469">
        <v>2000</v>
      </c>
      <c r="C8469">
        <v>1.0913600000000001</v>
      </c>
      <c r="D8469">
        <f t="shared" si="132"/>
        <v>0</v>
      </c>
    </row>
    <row r="8470" spans="1:4" x14ac:dyDescent="0.35">
      <c r="A8470">
        <v>241218</v>
      </c>
      <c r="B8470">
        <v>2100</v>
      </c>
      <c r="C8470">
        <v>0.62669299999999994</v>
      </c>
      <c r="D8470">
        <f t="shared" si="132"/>
        <v>0</v>
      </c>
    </row>
    <row r="8471" spans="1:4" x14ac:dyDescent="0.35">
      <c r="A8471">
        <v>241218</v>
      </c>
      <c r="B8471">
        <v>2200</v>
      </c>
      <c r="C8471">
        <v>0.243475</v>
      </c>
      <c r="D8471">
        <f t="shared" si="132"/>
        <v>0</v>
      </c>
    </row>
    <row r="8472" spans="1:4" x14ac:dyDescent="0.35">
      <c r="A8472">
        <v>241218</v>
      </c>
      <c r="B8472">
        <v>2300</v>
      </c>
      <c r="C8472">
        <v>0.14011999999999999</v>
      </c>
      <c r="D8472">
        <f t="shared" si="132"/>
        <v>0</v>
      </c>
    </row>
    <row r="8473" spans="1:4" x14ac:dyDescent="0.35">
      <c r="A8473">
        <v>241219</v>
      </c>
      <c r="B8473">
        <v>0</v>
      </c>
      <c r="C8473">
        <v>0.32185000000000002</v>
      </c>
      <c r="D8473">
        <f t="shared" si="132"/>
        <v>0</v>
      </c>
    </row>
    <row r="8474" spans="1:4" x14ac:dyDescent="0.35">
      <c r="A8474">
        <v>241219</v>
      </c>
      <c r="B8474">
        <v>100</v>
      </c>
      <c r="C8474">
        <v>0.24837899999999999</v>
      </c>
      <c r="D8474">
        <f t="shared" si="132"/>
        <v>0</v>
      </c>
    </row>
    <row r="8475" spans="1:4" x14ac:dyDescent="0.35">
      <c r="A8475">
        <v>241219</v>
      </c>
      <c r="B8475">
        <v>200</v>
      </c>
      <c r="C8475">
        <v>0.142373</v>
      </c>
      <c r="D8475">
        <f t="shared" si="132"/>
        <v>0</v>
      </c>
    </row>
    <row r="8476" spans="1:4" x14ac:dyDescent="0.35">
      <c r="A8476">
        <v>241219</v>
      </c>
      <c r="B8476">
        <v>300</v>
      </c>
      <c r="C8476">
        <v>0.160301</v>
      </c>
      <c r="D8476">
        <f t="shared" si="132"/>
        <v>0</v>
      </c>
    </row>
    <row r="8477" spans="1:4" x14ac:dyDescent="0.35">
      <c r="A8477">
        <v>241219</v>
      </c>
      <c r="B8477">
        <v>400</v>
      </c>
      <c r="C8477">
        <v>0.204647</v>
      </c>
      <c r="D8477">
        <f t="shared" si="132"/>
        <v>0</v>
      </c>
    </row>
    <row r="8478" spans="1:4" x14ac:dyDescent="0.35">
      <c r="A8478">
        <v>241219</v>
      </c>
      <c r="B8478">
        <v>500</v>
      </c>
      <c r="C8478">
        <v>0.12976199999999999</v>
      </c>
      <c r="D8478">
        <f t="shared" si="132"/>
        <v>0</v>
      </c>
    </row>
    <row r="8479" spans="1:4" x14ac:dyDescent="0.35">
      <c r="A8479">
        <v>241219</v>
      </c>
      <c r="B8479">
        <v>600</v>
      </c>
      <c r="C8479">
        <v>0.17505299999999999</v>
      </c>
      <c r="D8479">
        <f t="shared" si="132"/>
        <v>0</v>
      </c>
    </row>
    <row r="8480" spans="1:4" x14ac:dyDescent="0.35">
      <c r="A8480">
        <v>241219</v>
      </c>
      <c r="B8480">
        <v>700</v>
      </c>
      <c r="C8480">
        <v>0.38687300000000002</v>
      </c>
      <c r="D8480">
        <f t="shared" si="132"/>
        <v>0</v>
      </c>
    </row>
    <row r="8481" spans="1:4" x14ac:dyDescent="0.35">
      <c r="A8481">
        <v>241219</v>
      </c>
      <c r="B8481">
        <v>800</v>
      </c>
      <c r="C8481">
        <v>0.23227200000000001</v>
      </c>
      <c r="D8481">
        <f t="shared" si="132"/>
        <v>0</v>
      </c>
    </row>
    <row r="8482" spans="1:4" x14ac:dyDescent="0.35">
      <c r="A8482">
        <v>241219</v>
      </c>
      <c r="B8482">
        <v>900</v>
      </c>
      <c r="C8482">
        <v>0.64776500000000004</v>
      </c>
      <c r="D8482">
        <f t="shared" si="132"/>
        <v>0</v>
      </c>
    </row>
    <row r="8483" spans="1:4" x14ac:dyDescent="0.35">
      <c r="A8483">
        <v>241219</v>
      </c>
      <c r="B8483">
        <v>1000</v>
      </c>
      <c r="C8483">
        <v>0.28640500000000002</v>
      </c>
      <c r="D8483">
        <f t="shared" si="132"/>
        <v>0</v>
      </c>
    </row>
    <row r="8484" spans="1:4" x14ac:dyDescent="0.35">
      <c r="A8484">
        <v>241219</v>
      </c>
      <c r="B8484">
        <v>1100</v>
      </c>
      <c r="C8484">
        <v>0.921593</v>
      </c>
      <c r="D8484">
        <f t="shared" si="132"/>
        <v>0</v>
      </c>
    </row>
    <row r="8485" spans="1:4" x14ac:dyDescent="0.35">
      <c r="A8485">
        <v>241219</v>
      </c>
      <c r="B8485">
        <v>1200</v>
      </c>
      <c r="C8485">
        <v>1.11052</v>
      </c>
      <c r="D8485">
        <f t="shared" si="132"/>
        <v>0</v>
      </c>
    </row>
    <row r="8486" spans="1:4" x14ac:dyDescent="0.35">
      <c r="A8486">
        <v>241219</v>
      </c>
      <c r="B8486">
        <v>1300</v>
      </c>
      <c r="C8486">
        <v>2.1604899999999998</v>
      </c>
      <c r="D8486">
        <f t="shared" si="132"/>
        <v>0</v>
      </c>
    </row>
    <row r="8487" spans="1:4" x14ac:dyDescent="0.35">
      <c r="A8487">
        <v>241219</v>
      </c>
      <c r="B8487">
        <v>1400</v>
      </c>
      <c r="C8487">
        <v>1.9208099999999999</v>
      </c>
      <c r="D8487">
        <f t="shared" si="132"/>
        <v>0</v>
      </c>
    </row>
    <row r="8488" spans="1:4" x14ac:dyDescent="0.35">
      <c r="A8488">
        <v>241219</v>
      </c>
      <c r="B8488">
        <v>1500</v>
      </c>
      <c r="C8488">
        <v>1.77576</v>
      </c>
      <c r="D8488">
        <f t="shared" si="132"/>
        <v>0</v>
      </c>
    </row>
    <row r="8489" spans="1:4" x14ac:dyDescent="0.35">
      <c r="A8489">
        <v>241219</v>
      </c>
      <c r="B8489">
        <v>1600</v>
      </c>
      <c r="C8489">
        <v>2.1483400000000001</v>
      </c>
      <c r="D8489">
        <f t="shared" si="132"/>
        <v>0</v>
      </c>
    </row>
    <row r="8490" spans="1:4" x14ac:dyDescent="0.35">
      <c r="A8490">
        <v>241219</v>
      </c>
      <c r="B8490">
        <v>1700</v>
      </c>
      <c r="C8490">
        <v>2.1944499999999998</v>
      </c>
      <c r="D8490">
        <f t="shared" si="132"/>
        <v>0</v>
      </c>
    </row>
    <row r="8491" spans="1:4" x14ac:dyDescent="0.35">
      <c r="A8491">
        <v>241219</v>
      </c>
      <c r="B8491">
        <v>1800</v>
      </c>
      <c r="C8491">
        <v>1.93655</v>
      </c>
      <c r="D8491">
        <f t="shared" si="132"/>
        <v>0</v>
      </c>
    </row>
    <row r="8492" spans="1:4" x14ac:dyDescent="0.35">
      <c r="A8492">
        <v>241219</v>
      </c>
      <c r="B8492">
        <v>1900</v>
      </c>
      <c r="C8492">
        <v>1.1657200000000001</v>
      </c>
      <c r="D8492">
        <f t="shared" si="132"/>
        <v>0</v>
      </c>
    </row>
    <row r="8493" spans="1:4" x14ac:dyDescent="0.35">
      <c r="A8493">
        <v>241219</v>
      </c>
      <c r="B8493">
        <v>2000</v>
      </c>
      <c r="C8493">
        <v>1.5272399999999999</v>
      </c>
      <c r="D8493">
        <f t="shared" si="132"/>
        <v>0</v>
      </c>
    </row>
    <row r="8494" spans="1:4" x14ac:dyDescent="0.35">
      <c r="A8494">
        <v>241219</v>
      </c>
      <c r="B8494">
        <v>2100</v>
      </c>
      <c r="C8494">
        <v>0.915516</v>
      </c>
      <c r="D8494">
        <f t="shared" si="132"/>
        <v>0</v>
      </c>
    </row>
    <row r="8495" spans="1:4" x14ac:dyDescent="0.35">
      <c r="A8495">
        <v>241219</v>
      </c>
      <c r="B8495">
        <v>2200</v>
      </c>
      <c r="C8495">
        <v>0.44419599999999998</v>
      </c>
      <c r="D8495">
        <f t="shared" si="132"/>
        <v>0</v>
      </c>
    </row>
    <row r="8496" spans="1:4" x14ac:dyDescent="0.35">
      <c r="A8496">
        <v>241219</v>
      </c>
      <c r="B8496">
        <v>2300</v>
      </c>
      <c r="C8496">
        <v>0.90288400000000002</v>
      </c>
      <c r="D8496">
        <f t="shared" si="132"/>
        <v>0</v>
      </c>
    </row>
    <row r="8497" spans="1:4" x14ac:dyDescent="0.35">
      <c r="A8497">
        <v>241220</v>
      </c>
      <c r="B8497">
        <v>0</v>
      </c>
      <c r="C8497">
        <v>0.69839099999999998</v>
      </c>
      <c r="D8497">
        <f t="shared" si="132"/>
        <v>0</v>
      </c>
    </row>
    <row r="8498" spans="1:4" x14ac:dyDescent="0.35">
      <c r="A8498">
        <v>241220</v>
      </c>
      <c r="B8498">
        <v>100</v>
      </c>
      <c r="C8498">
        <v>0.68043100000000001</v>
      </c>
      <c r="D8498">
        <f t="shared" si="132"/>
        <v>0</v>
      </c>
    </row>
    <row r="8499" spans="1:4" x14ac:dyDescent="0.35">
      <c r="A8499">
        <v>241220</v>
      </c>
      <c r="B8499">
        <v>200</v>
      </c>
      <c r="C8499">
        <v>0.45358900000000002</v>
      </c>
      <c r="D8499">
        <f t="shared" si="132"/>
        <v>0</v>
      </c>
    </row>
    <row r="8500" spans="1:4" x14ac:dyDescent="0.35">
      <c r="A8500">
        <v>241220</v>
      </c>
      <c r="B8500">
        <v>300</v>
      </c>
      <c r="C8500">
        <v>0.71124100000000001</v>
      </c>
      <c r="D8500">
        <f t="shared" si="132"/>
        <v>0</v>
      </c>
    </row>
    <row r="8501" spans="1:4" x14ac:dyDescent="0.35">
      <c r="A8501">
        <v>241220</v>
      </c>
      <c r="B8501">
        <v>400</v>
      </c>
      <c r="C8501">
        <v>0.27748899999999999</v>
      </c>
      <c r="D8501">
        <f t="shared" si="132"/>
        <v>0</v>
      </c>
    </row>
    <row r="8502" spans="1:4" x14ac:dyDescent="0.35">
      <c r="A8502">
        <v>241220</v>
      </c>
      <c r="B8502">
        <v>500</v>
      </c>
      <c r="C8502">
        <v>0.51836700000000002</v>
      </c>
      <c r="D8502">
        <f t="shared" si="132"/>
        <v>0</v>
      </c>
    </row>
    <row r="8503" spans="1:4" x14ac:dyDescent="0.35">
      <c r="A8503">
        <v>241220</v>
      </c>
      <c r="B8503">
        <v>600</v>
      </c>
      <c r="C8503">
        <v>0.69311500000000004</v>
      </c>
      <c r="D8503">
        <f t="shared" si="132"/>
        <v>0</v>
      </c>
    </row>
    <row r="8504" spans="1:4" x14ac:dyDescent="0.35">
      <c r="A8504">
        <v>241220</v>
      </c>
      <c r="B8504">
        <v>700</v>
      </c>
      <c r="C8504">
        <v>0.40629799999999999</v>
      </c>
      <c r="D8504">
        <f t="shared" si="132"/>
        <v>0</v>
      </c>
    </row>
    <row r="8505" spans="1:4" x14ac:dyDescent="0.35">
      <c r="A8505">
        <v>241220</v>
      </c>
      <c r="B8505">
        <v>800</v>
      </c>
      <c r="C8505">
        <v>0.66068400000000005</v>
      </c>
      <c r="D8505">
        <f t="shared" si="132"/>
        <v>0</v>
      </c>
    </row>
    <row r="8506" spans="1:4" x14ac:dyDescent="0.35">
      <c r="A8506">
        <v>241220</v>
      </c>
      <c r="B8506">
        <v>900</v>
      </c>
      <c r="C8506">
        <v>0.87173500000000004</v>
      </c>
      <c r="D8506">
        <f t="shared" si="132"/>
        <v>0</v>
      </c>
    </row>
    <row r="8507" spans="1:4" x14ac:dyDescent="0.35">
      <c r="A8507">
        <v>241220</v>
      </c>
      <c r="B8507">
        <v>1000</v>
      </c>
      <c r="C8507">
        <v>0.60370199999999996</v>
      </c>
      <c r="D8507">
        <f t="shared" si="132"/>
        <v>0</v>
      </c>
    </row>
    <row r="8508" spans="1:4" x14ac:dyDescent="0.35">
      <c r="A8508">
        <v>241220</v>
      </c>
      <c r="B8508">
        <v>1100</v>
      </c>
      <c r="C8508">
        <v>1.15256</v>
      </c>
      <c r="D8508">
        <f t="shared" si="132"/>
        <v>0</v>
      </c>
    </row>
    <row r="8509" spans="1:4" x14ac:dyDescent="0.35">
      <c r="A8509">
        <v>241220</v>
      </c>
      <c r="B8509">
        <v>1200</v>
      </c>
      <c r="C8509">
        <v>1.57551</v>
      </c>
      <c r="D8509">
        <f t="shared" si="132"/>
        <v>0</v>
      </c>
    </row>
    <row r="8510" spans="1:4" x14ac:dyDescent="0.35">
      <c r="A8510">
        <v>241220</v>
      </c>
      <c r="B8510">
        <v>1300</v>
      </c>
      <c r="C8510">
        <v>1.702</v>
      </c>
      <c r="D8510">
        <f t="shared" si="132"/>
        <v>0</v>
      </c>
    </row>
    <row r="8511" spans="1:4" x14ac:dyDescent="0.35">
      <c r="A8511">
        <v>241220</v>
      </c>
      <c r="B8511">
        <v>1400</v>
      </c>
      <c r="C8511">
        <v>2.0964299999999998</v>
      </c>
      <c r="D8511">
        <f t="shared" si="132"/>
        <v>0</v>
      </c>
    </row>
    <row r="8512" spans="1:4" x14ac:dyDescent="0.35">
      <c r="A8512">
        <v>241220</v>
      </c>
      <c r="B8512">
        <v>1500</v>
      </c>
      <c r="C8512">
        <v>1.8498699999999999</v>
      </c>
      <c r="D8512">
        <f t="shared" si="132"/>
        <v>0</v>
      </c>
    </row>
    <row r="8513" spans="1:4" x14ac:dyDescent="0.35">
      <c r="A8513">
        <v>241220</v>
      </c>
      <c r="B8513">
        <v>1600</v>
      </c>
      <c r="C8513">
        <v>2.0778400000000001</v>
      </c>
      <c r="D8513">
        <f t="shared" si="132"/>
        <v>0</v>
      </c>
    </row>
    <row r="8514" spans="1:4" x14ac:dyDescent="0.35">
      <c r="A8514">
        <v>241220</v>
      </c>
      <c r="B8514">
        <v>1700</v>
      </c>
      <c r="C8514">
        <v>2.1044399999999999</v>
      </c>
      <c r="D8514">
        <f t="shared" si="132"/>
        <v>0</v>
      </c>
    </row>
    <row r="8515" spans="1:4" x14ac:dyDescent="0.35">
      <c r="A8515">
        <v>241220</v>
      </c>
      <c r="B8515">
        <v>1800</v>
      </c>
      <c r="C8515">
        <v>2.1249600000000002</v>
      </c>
      <c r="D8515">
        <f t="shared" ref="D8515:D8578" si="133">IF(C8515&gt;=(5.4),1,0)</f>
        <v>0</v>
      </c>
    </row>
    <row r="8516" spans="1:4" x14ac:dyDescent="0.35">
      <c r="A8516">
        <v>241220</v>
      </c>
      <c r="B8516">
        <v>1900</v>
      </c>
      <c r="C8516">
        <v>1.8161799999999999</v>
      </c>
      <c r="D8516">
        <f t="shared" si="133"/>
        <v>0</v>
      </c>
    </row>
    <row r="8517" spans="1:4" x14ac:dyDescent="0.35">
      <c r="A8517">
        <v>241220</v>
      </c>
      <c r="B8517">
        <v>2000</v>
      </c>
      <c r="C8517">
        <v>1.5103500000000001</v>
      </c>
      <c r="D8517">
        <f t="shared" si="133"/>
        <v>0</v>
      </c>
    </row>
    <row r="8518" spans="1:4" x14ac:dyDescent="0.35">
      <c r="A8518">
        <v>241220</v>
      </c>
      <c r="B8518">
        <v>2100</v>
      </c>
      <c r="C8518">
        <v>0.81322499999999998</v>
      </c>
      <c r="D8518">
        <f t="shared" si="133"/>
        <v>0</v>
      </c>
    </row>
    <row r="8519" spans="1:4" x14ac:dyDescent="0.35">
      <c r="A8519">
        <v>241220</v>
      </c>
      <c r="B8519">
        <v>2200</v>
      </c>
      <c r="C8519">
        <v>0.819967</v>
      </c>
      <c r="D8519">
        <f t="shared" si="133"/>
        <v>0</v>
      </c>
    </row>
    <row r="8520" spans="1:4" x14ac:dyDescent="0.35">
      <c r="A8520">
        <v>241220</v>
      </c>
      <c r="B8520">
        <v>2300</v>
      </c>
      <c r="C8520">
        <v>0.229991</v>
      </c>
      <c r="D8520">
        <f t="shared" si="133"/>
        <v>0</v>
      </c>
    </row>
    <row r="8521" spans="1:4" x14ac:dyDescent="0.35">
      <c r="A8521">
        <v>241221</v>
      </c>
      <c r="B8521">
        <v>0</v>
      </c>
      <c r="C8521">
        <v>0.26891399999999999</v>
      </c>
      <c r="D8521">
        <f t="shared" si="133"/>
        <v>0</v>
      </c>
    </row>
    <row r="8522" spans="1:4" x14ac:dyDescent="0.35">
      <c r="A8522">
        <v>241221</v>
      </c>
      <c r="B8522">
        <v>100</v>
      </c>
      <c r="C8522">
        <v>0.63385100000000005</v>
      </c>
      <c r="D8522">
        <f t="shared" si="133"/>
        <v>0</v>
      </c>
    </row>
    <row r="8523" spans="1:4" x14ac:dyDescent="0.35">
      <c r="A8523">
        <v>241221</v>
      </c>
      <c r="B8523">
        <v>200</v>
      </c>
      <c r="C8523">
        <v>0.21637600000000001</v>
      </c>
      <c r="D8523">
        <f t="shared" si="133"/>
        <v>0</v>
      </c>
    </row>
    <row r="8524" spans="1:4" x14ac:dyDescent="0.35">
      <c r="A8524">
        <v>241221</v>
      </c>
      <c r="B8524">
        <v>300</v>
      </c>
      <c r="C8524">
        <v>0.20649600000000001</v>
      </c>
      <c r="D8524">
        <f t="shared" si="133"/>
        <v>0</v>
      </c>
    </row>
    <row r="8525" spans="1:4" x14ac:dyDescent="0.35">
      <c r="A8525">
        <v>241221</v>
      </c>
      <c r="B8525">
        <v>400</v>
      </c>
      <c r="C8525">
        <v>0.40111999999999998</v>
      </c>
      <c r="D8525">
        <f t="shared" si="133"/>
        <v>0</v>
      </c>
    </row>
    <row r="8526" spans="1:4" x14ac:dyDescent="0.35">
      <c r="A8526">
        <v>241221</v>
      </c>
      <c r="B8526">
        <v>500</v>
      </c>
      <c r="C8526">
        <v>0.413184</v>
      </c>
      <c r="D8526">
        <f t="shared" si="133"/>
        <v>0</v>
      </c>
    </row>
    <row r="8527" spans="1:4" x14ac:dyDescent="0.35">
      <c r="A8527">
        <v>241221</v>
      </c>
      <c r="B8527">
        <v>600</v>
      </c>
      <c r="C8527">
        <v>0.343084</v>
      </c>
      <c r="D8527">
        <f t="shared" si="133"/>
        <v>0</v>
      </c>
    </row>
    <row r="8528" spans="1:4" x14ac:dyDescent="0.35">
      <c r="A8528">
        <v>241221</v>
      </c>
      <c r="B8528">
        <v>700</v>
      </c>
      <c r="C8528">
        <v>0.17466899999999999</v>
      </c>
      <c r="D8528">
        <f t="shared" si="133"/>
        <v>0</v>
      </c>
    </row>
    <row r="8529" spans="1:4" x14ac:dyDescent="0.35">
      <c r="A8529">
        <v>241221</v>
      </c>
      <c r="B8529">
        <v>800</v>
      </c>
      <c r="C8529">
        <v>0.66459900000000005</v>
      </c>
      <c r="D8529">
        <f t="shared" si="133"/>
        <v>0</v>
      </c>
    </row>
    <row r="8530" spans="1:4" x14ac:dyDescent="0.35">
      <c r="A8530">
        <v>241221</v>
      </c>
      <c r="B8530">
        <v>900</v>
      </c>
      <c r="C8530">
        <v>0.42011900000000002</v>
      </c>
      <c r="D8530">
        <f t="shared" si="133"/>
        <v>0</v>
      </c>
    </row>
    <row r="8531" spans="1:4" x14ac:dyDescent="0.35">
      <c r="A8531">
        <v>241221</v>
      </c>
      <c r="B8531">
        <v>1000</v>
      </c>
      <c r="C8531">
        <v>0.57002799999999998</v>
      </c>
      <c r="D8531">
        <f t="shared" si="133"/>
        <v>0</v>
      </c>
    </row>
    <row r="8532" spans="1:4" x14ac:dyDescent="0.35">
      <c r="A8532">
        <v>241221</v>
      </c>
      <c r="B8532">
        <v>1100</v>
      </c>
      <c r="C8532">
        <v>1.22468</v>
      </c>
      <c r="D8532">
        <f t="shared" si="133"/>
        <v>0</v>
      </c>
    </row>
    <row r="8533" spans="1:4" x14ac:dyDescent="0.35">
      <c r="A8533">
        <v>241221</v>
      </c>
      <c r="B8533">
        <v>1200</v>
      </c>
      <c r="C8533">
        <v>1.6100399999999999</v>
      </c>
      <c r="D8533">
        <f t="shared" si="133"/>
        <v>0</v>
      </c>
    </row>
    <row r="8534" spans="1:4" x14ac:dyDescent="0.35">
      <c r="A8534">
        <v>241221</v>
      </c>
      <c r="B8534">
        <v>1300</v>
      </c>
      <c r="C8534">
        <v>1.8911100000000001</v>
      </c>
      <c r="D8534">
        <f t="shared" si="133"/>
        <v>0</v>
      </c>
    </row>
    <row r="8535" spans="1:4" x14ac:dyDescent="0.35">
      <c r="A8535">
        <v>241221</v>
      </c>
      <c r="B8535">
        <v>1400</v>
      </c>
      <c r="C8535">
        <v>1.7132099999999999</v>
      </c>
      <c r="D8535">
        <f t="shared" si="133"/>
        <v>0</v>
      </c>
    </row>
    <row r="8536" spans="1:4" x14ac:dyDescent="0.35">
      <c r="A8536">
        <v>241221</v>
      </c>
      <c r="B8536">
        <v>1500</v>
      </c>
      <c r="C8536">
        <v>1.8874500000000001</v>
      </c>
      <c r="D8536">
        <f t="shared" si="133"/>
        <v>0</v>
      </c>
    </row>
    <row r="8537" spans="1:4" x14ac:dyDescent="0.35">
      <c r="A8537">
        <v>241221</v>
      </c>
      <c r="B8537">
        <v>1600</v>
      </c>
      <c r="C8537">
        <v>1.86452</v>
      </c>
      <c r="D8537">
        <f t="shared" si="133"/>
        <v>0</v>
      </c>
    </row>
    <row r="8538" spans="1:4" x14ac:dyDescent="0.35">
      <c r="A8538">
        <v>241221</v>
      </c>
      <c r="B8538">
        <v>1700</v>
      </c>
      <c r="C8538">
        <v>1.9410400000000001</v>
      </c>
      <c r="D8538">
        <f t="shared" si="133"/>
        <v>0</v>
      </c>
    </row>
    <row r="8539" spans="1:4" x14ac:dyDescent="0.35">
      <c r="A8539">
        <v>241221</v>
      </c>
      <c r="B8539">
        <v>1800</v>
      </c>
      <c r="C8539">
        <v>1.9642500000000001</v>
      </c>
      <c r="D8539">
        <f t="shared" si="133"/>
        <v>0</v>
      </c>
    </row>
    <row r="8540" spans="1:4" x14ac:dyDescent="0.35">
      <c r="A8540">
        <v>241221</v>
      </c>
      <c r="B8540">
        <v>1900</v>
      </c>
      <c r="C8540">
        <v>1.5943400000000001</v>
      </c>
      <c r="D8540">
        <f t="shared" si="133"/>
        <v>0</v>
      </c>
    </row>
    <row r="8541" spans="1:4" x14ac:dyDescent="0.35">
      <c r="A8541">
        <v>241221</v>
      </c>
      <c r="B8541">
        <v>2000</v>
      </c>
      <c r="C8541">
        <v>1.30708</v>
      </c>
      <c r="D8541">
        <f t="shared" si="133"/>
        <v>0</v>
      </c>
    </row>
    <row r="8542" spans="1:4" x14ac:dyDescent="0.35">
      <c r="A8542">
        <v>241221</v>
      </c>
      <c r="B8542">
        <v>2100</v>
      </c>
      <c r="C8542">
        <v>0.91602099999999997</v>
      </c>
      <c r="D8542">
        <f t="shared" si="133"/>
        <v>0</v>
      </c>
    </row>
    <row r="8543" spans="1:4" x14ac:dyDescent="0.35">
      <c r="A8543">
        <v>241221</v>
      </c>
      <c r="B8543">
        <v>2200</v>
      </c>
      <c r="C8543">
        <v>1.1282799999999999</v>
      </c>
      <c r="D8543">
        <f t="shared" si="133"/>
        <v>0</v>
      </c>
    </row>
    <row r="8544" spans="1:4" x14ac:dyDescent="0.35">
      <c r="A8544">
        <v>241221</v>
      </c>
      <c r="B8544">
        <v>2300</v>
      </c>
      <c r="C8544">
        <v>0.86182599999999998</v>
      </c>
      <c r="D8544">
        <f t="shared" si="133"/>
        <v>0</v>
      </c>
    </row>
    <row r="8545" spans="1:4" x14ac:dyDescent="0.35">
      <c r="A8545">
        <v>241222</v>
      </c>
      <c r="B8545">
        <v>0</v>
      </c>
      <c r="C8545">
        <v>0.38498900000000003</v>
      </c>
      <c r="D8545">
        <f t="shared" si="133"/>
        <v>0</v>
      </c>
    </row>
    <row r="8546" spans="1:4" x14ac:dyDescent="0.35">
      <c r="A8546">
        <v>241222</v>
      </c>
      <c r="B8546">
        <v>100</v>
      </c>
      <c r="C8546">
        <v>0.271478</v>
      </c>
      <c r="D8546">
        <f t="shared" si="133"/>
        <v>0</v>
      </c>
    </row>
    <row r="8547" spans="1:4" x14ac:dyDescent="0.35">
      <c r="A8547">
        <v>241222</v>
      </c>
      <c r="B8547">
        <v>200</v>
      </c>
      <c r="C8547">
        <v>0.65879799999999999</v>
      </c>
      <c r="D8547">
        <f t="shared" si="133"/>
        <v>0</v>
      </c>
    </row>
    <row r="8548" spans="1:4" x14ac:dyDescent="0.35">
      <c r="A8548">
        <v>241222</v>
      </c>
      <c r="B8548">
        <v>300</v>
      </c>
      <c r="C8548">
        <v>0.149232</v>
      </c>
      <c r="D8548">
        <f t="shared" si="133"/>
        <v>0</v>
      </c>
    </row>
    <row r="8549" spans="1:4" x14ac:dyDescent="0.35">
      <c r="A8549">
        <v>241222</v>
      </c>
      <c r="B8549">
        <v>400</v>
      </c>
      <c r="C8549">
        <v>0.19273100000000001</v>
      </c>
      <c r="D8549">
        <f t="shared" si="133"/>
        <v>0</v>
      </c>
    </row>
    <row r="8550" spans="1:4" x14ac:dyDescent="0.35">
      <c r="A8550">
        <v>241222</v>
      </c>
      <c r="B8550">
        <v>500</v>
      </c>
      <c r="C8550">
        <v>0.167158</v>
      </c>
      <c r="D8550">
        <f t="shared" si="133"/>
        <v>0</v>
      </c>
    </row>
    <row r="8551" spans="1:4" x14ac:dyDescent="0.35">
      <c r="A8551">
        <v>241222</v>
      </c>
      <c r="B8551">
        <v>600</v>
      </c>
      <c r="C8551">
        <v>0.256326</v>
      </c>
      <c r="D8551">
        <f t="shared" si="133"/>
        <v>0</v>
      </c>
    </row>
    <row r="8552" spans="1:4" x14ac:dyDescent="0.35">
      <c r="A8552">
        <v>241222</v>
      </c>
      <c r="B8552">
        <v>700</v>
      </c>
      <c r="C8552">
        <v>0.82321900000000003</v>
      </c>
      <c r="D8552">
        <f t="shared" si="133"/>
        <v>0</v>
      </c>
    </row>
    <row r="8553" spans="1:4" x14ac:dyDescent="0.35">
      <c r="A8553">
        <v>241222</v>
      </c>
      <c r="B8553">
        <v>800</v>
      </c>
      <c r="C8553">
        <v>0.16089400000000001</v>
      </c>
      <c r="D8553">
        <f t="shared" si="133"/>
        <v>0</v>
      </c>
    </row>
    <row r="8554" spans="1:4" x14ac:dyDescent="0.35">
      <c r="A8554">
        <v>241222</v>
      </c>
      <c r="B8554">
        <v>900</v>
      </c>
      <c r="C8554">
        <v>0.40206900000000001</v>
      </c>
      <c r="D8554">
        <f t="shared" si="133"/>
        <v>0</v>
      </c>
    </row>
    <row r="8555" spans="1:4" x14ac:dyDescent="0.35">
      <c r="A8555">
        <v>241222</v>
      </c>
      <c r="B8555">
        <v>1000</v>
      </c>
      <c r="C8555">
        <v>0.83853500000000003</v>
      </c>
      <c r="D8555">
        <f t="shared" si="133"/>
        <v>0</v>
      </c>
    </row>
    <row r="8556" spans="1:4" x14ac:dyDescent="0.35">
      <c r="A8556">
        <v>241222</v>
      </c>
      <c r="B8556">
        <v>1100</v>
      </c>
      <c r="C8556">
        <v>0.67211900000000002</v>
      </c>
      <c r="D8556">
        <f t="shared" si="133"/>
        <v>0</v>
      </c>
    </row>
    <row r="8557" spans="1:4" x14ac:dyDescent="0.35">
      <c r="A8557">
        <v>241222</v>
      </c>
      <c r="B8557">
        <v>1200</v>
      </c>
      <c r="C8557">
        <v>1.1976599999999999</v>
      </c>
      <c r="D8557">
        <f t="shared" si="133"/>
        <v>0</v>
      </c>
    </row>
    <row r="8558" spans="1:4" x14ac:dyDescent="0.35">
      <c r="A8558">
        <v>241222</v>
      </c>
      <c r="B8558">
        <v>1300</v>
      </c>
      <c r="C8558">
        <v>1.82816</v>
      </c>
      <c r="D8558">
        <f t="shared" si="133"/>
        <v>0</v>
      </c>
    </row>
    <row r="8559" spans="1:4" x14ac:dyDescent="0.35">
      <c r="A8559">
        <v>241222</v>
      </c>
      <c r="B8559">
        <v>1400</v>
      </c>
      <c r="C8559">
        <v>2.1623700000000001</v>
      </c>
      <c r="D8559">
        <f t="shared" si="133"/>
        <v>0</v>
      </c>
    </row>
    <row r="8560" spans="1:4" x14ac:dyDescent="0.35">
      <c r="A8560">
        <v>241222</v>
      </c>
      <c r="B8560">
        <v>1500</v>
      </c>
      <c r="C8560">
        <v>2.4954100000000001</v>
      </c>
      <c r="D8560">
        <f t="shared" si="133"/>
        <v>0</v>
      </c>
    </row>
    <row r="8561" spans="1:4" x14ac:dyDescent="0.35">
      <c r="A8561">
        <v>241222</v>
      </c>
      <c r="B8561">
        <v>1600</v>
      </c>
      <c r="C8561">
        <v>2.5304000000000002</v>
      </c>
      <c r="D8561">
        <f t="shared" si="133"/>
        <v>0</v>
      </c>
    </row>
    <row r="8562" spans="1:4" x14ac:dyDescent="0.35">
      <c r="A8562">
        <v>241222</v>
      </c>
      <c r="B8562">
        <v>1700</v>
      </c>
      <c r="C8562">
        <v>2.4546700000000001</v>
      </c>
      <c r="D8562">
        <f t="shared" si="133"/>
        <v>0</v>
      </c>
    </row>
    <row r="8563" spans="1:4" x14ac:dyDescent="0.35">
      <c r="A8563">
        <v>241222</v>
      </c>
      <c r="B8563">
        <v>1800</v>
      </c>
      <c r="C8563">
        <v>2.2328600000000001</v>
      </c>
      <c r="D8563">
        <f t="shared" si="133"/>
        <v>0</v>
      </c>
    </row>
    <row r="8564" spans="1:4" x14ac:dyDescent="0.35">
      <c r="A8564">
        <v>241222</v>
      </c>
      <c r="B8564">
        <v>1900</v>
      </c>
      <c r="C8564">
        <v>2.0137999999999998</v>
      </c>
      <c r="D8564">
        <f t="shared" si="133"/>
        <v>0</v>
      </c>
    </row>
    <row r="8565" spans="1:4" x14ac:dyDescent="0.35">
      <c r="A8565">
        <v>241222</v>
      </c>
      <c r="B8565">
        <v>2000</v>
      </c>
      <c r="C8565">
        <v>1.28159</v>
      </c>
      <c r="D8565">
        <f t="shared" si="133"/>
        <v>0</v>
      </c>
    </row>
    <row r="8566" spans="1:4" x14ac:dyDescent="0.35">
      <c r="A8566">
        <v>241222</v>
      </c>
      <c r="B8566">
        <v>2100</v>
      </c>
      <c r="C8566">
        <v>0.77244100000000004</v>
      </c>
      <c r="D8566">
        <f t="shared" si="133"/>
        <v>0</v>
      </c>
    </row>
    <row r="8567" spans="1:4" x14ac:dyDescent="0.35">
      <c r="A8567">
        <v>241222</v>
      </c>
      <c r="B8567">
        <v>2200</v>
      </c>
      <c r="C8567">
        <v>0.57637099999999997</v>
      </c>
      <c r="D8567">
        <f t="shared" si="133"/>
        <v>0</v>
      </c>
    </row>
    <row r="8568" spans="1:4" x14ac:dyDescent="0.35">
      <c r="A8568">
        <v>241222</v>
      </c>
      <c r="B8568">
        <v>2300</v>
      </c>
      <c r="C8568">
        <v>7.3532200000000006E-2</v>
      </c>
      <c r="D8568">
        <f t="shared" si="133"/>
        <v>0</v>
      </c>
    </row>
    <row r="8569" spans="1:4" x14ac:dyDescent="0.35">
      <c r="A8569">
        <v>241223</v>
      </c>
      <c r="B8569">
        <v>0</v>
      </c>
      <c r="C8569">
        <v>0.18756100000000001</v>
      </c>
      <c r="D8569">
        <f t="shared" si="133"/>
        <v>0</v>
      </c>
    </row>
    <row r="8570" spans="1:4" x14ac:dyDescent="0.35">
      <c r="A8570">
        <v>241223</v>
      </c>
      <c r="B8570">
        <v>100</v>
      </c>
      <c r="C8570">
        <v>0.23543700000000001</v>
      </c>
      <c r="D8570">
        <f t="shared" si="133"/>
        <v>0</v>
      </c>
    </row>
    <row r="8571" spans="1:4" x14ac:dyDescent="0.35">
      <c r="A8571">
        <v>241223</v>
      </c>
      <c r="B8571">
        <v>200</v>
      </c>
      <c r="C8571">
        <v>0.17291400000000001</v>
      </c>
      <c r="D8571">
        <f t="shared" si="133"/>
        <v>0</v>
      </c>
    </row>
    <row r="8572" spans="1:4" x14ac:dyDescent="0.35">
      <c r="A8572">
        <v>241223</v>
      </c>
      <c r="B8572">
        <v>300</v>
      </c>
      <c r="C8572">
        <v>0.26405499999999998</v>
      </c>
      <c r="D8572">
        <f t="shared" si="133"/>
        <v>0</v>
      </c>
    </row>
    <row r="8573" spans="1:4" x14ac:dyDescent="0.35">
      <c r="A8573">
        <v>241223</v>
      </c>
      <c r="B8573">
        <v>400</v>
      </c>
      <c r="C8573">
        <v>0.175701</v>
      </c>
      <c r="D8573">
        <f t="shared" si="133"/>
        <v>0</v>
      </c>
    </row>
    <row r="8574" spans="1:4" x14ac:dyDescent="0.35">
      <c r="A8574">
        <v>241223</v>
      </c>
      <c r="B8574">
        <v>500</v>
      </c>
      <c r="C8574">
        <v>9.0120900000000004E-2</v>
      </c>
      <c r="D8574">
        <f t="shared" si="133"/>
        <v>0</v>
      </c>
    </row>
    <row r="8575" spans="1:4" x14ac:dyDescent="0.35">
      <c r="A8575">
        <v>241223</v>
      </c>
      <c r="B8575">
        <v>600</v>
      </c>
      <c r="C8575">
        <v>0.54578899999999997</v>
      </c>
      <c r="D8575">
        <f t="shared" si="133"/>
        <v>0</v>
      </c>
    </row>
    <row r="8576" spans="1:4" x14ac:dyDescent="0.35">
      <c r="A8576">
        <v>241223</v>
      </c>
      <c r="B8576">
        <v>700</v>
      </c>
      <c r="C8576">
        <v>0.94621</v>
      </c>
      <c r="D8576">
        <f t="shared" si="133"/>
        <v>0</v>
      </c>
    </row>
    <row r="8577" spans="1:4" x14ac:dyDescent="0.35">
      <c r="A8577">
        <v>241223</v>
      </c>
      <c r="B8577">
        <v>800</v>
      </c>
      <c r="C8577">
        <v>1.0858300000000001</v>
      </c>
      <c r="D8577">
        <f t="shared" si="133"/>
        <v>0</v>
      </c>
    </row>
    <row r="8578" spans="1:4" x14ac:dyDescent="0.35">
      <c r="A8578">
        <v>241223</v>
      </c>
      <c r="B8578">
        <v>900</v>
      </c>
      <c r="C8578">
        <v>0.968059</v>
      </c>
      <c r="D8578">
        <f t="shared" si="133"/>
        <v>0</v>
      </c>
    </row>
    <row r="8579" spans="1:4" x14ac:dyDescent="0.35">
      <c r="A8579">
        <v>241223</v>
      </c>
      <c r="B8579">
        <v>1000</v>
      </c>
      <c r="C8579">
        <v>1.4096900000000001</v>
      </c>
      <c r="D8579">
        <f t="shared" ref="D8579:D8642" si="134">IF(C8579&gt;=(5.4),1,0)</f>
        <v>0</v>
      </c>
    </row>
    <row r="8580" spans="1:4" x14ac:dyDescent="0.35">
      <c r="A8580">
        <v>241223</v>
      </c>
      <c r="B8580">
        <v>1100</v>
      </c>
      <c r="C8580">
        <v>1.8793800000000001</v>
      </c>
      <c r="D8580">
        <f t="shared" si="134"/>
        <v>0</v>
      </c>
    </row>
    <row r="8581" spans="1:4" x14ac:dyDescent="0.35">
      <c r="A8581">
        <v>241223</v>
      </c>
      <c r="B8581">
        <v>1200</v>
      </c>
      <c r="C8581">
        <v>1.9944</v>
      </c>
      <c r="D8581">
        <f t="shared" si="134"/>
        <v>0</v>
      </c>
    </row>
    <row r="8582" spans="1:4" x14ac:dyDescent="0.35">
      <c r="A8582">
        <v>241223</v>
      </c>
      <c r="B8582">
        <v>1300</v>
      </c>
      <c r="C8582">
        <v>2.5638800000000002</v>
      </c>
      <c r="D8582">
        <f t="shared" si="134"/>
        <v>0</v>
      </c>
    </row>
    <row r="8583" spans="1:4" x14ac:dyDescent="0.35">
      <c r="A8583">
        <v>241223</v>
      </c>
      <c r="B8583">
        <v>1400</v>
      </c>
      <c r="C8583">
        <v>2.57701</v>
      </c>
      <c r="D8583">
        <f t="shared" si="134"/>
        <v>0</v>
      </c>
    </row>
    <row r="8584" spans="1:4" x14ac:dyDescent="0.35">
      <c r="A8584">
        <v>241223</v>
      </c>
      <c r="B8584">
        <v>1500</v>
      </c>
      <c r="C8584">
        <v>2.8423500000000002</v>
      </c>
      <c r="D8584">
        <f t="shared" si="134"/>
        <v>0</v>
      </c>
    </row>
    <row r="8585" spans="1:4" x14ac:dyDescent="0.35">
      <c r="A8585">
        <v>241223</v>
      </c>
      <c r="B8585">
        <v>1600</v>
      </c>
      <c r="C8585">
        <v>2.7334100000000001</v>
      </c>
      <c r="D8585">
        <f t="shared" si="134"/>
        <v>0</v>
      </c>
    </row>
    <row r="8586" spans="1:4" x14ac:dyDescent="0.35">
      <c r="A8586">
        <v>241223</v>
      </c>
      <c r="B8586">
        <v>1700</v>
      </c>
      <c r="C8586">
        <v>2.5092099999999999</v>
      </c>
      <c r="D8586">
        <f t="shared" si="134"/>
        <v>0</v>
      </c>
    </row>
    <row r="8587" spans="1:4" x14ac:dyDescent="0.35">
      <c r="A8587">
        <v>241223</v>
      </c>
      <c r="B8587">
        <v>1800</v>
      </c>
      <c r="C8587">
        <v>2.2465099999999998</v>
      </c>
      <c r="D8587">
        <f t="shared" si="134"/>
        <v>0</v>
      </c>
    </row>
    <row r="8588" spans="1:4" x14ac:dyDescent="0.35">
      <c r="A8588">
        <v>241223</v>
      </c>
      <c r="B8588">
        <v>1900</v>
      </c>
      <c r="C8588">
        <v>1.75213</v>
      </c>
      <c r="D8588">
        <f t="shared" si="134"/>
        <v>0</v>
      </c>
    </row>
    <row r="8589" spans="1:4" x14ac:dyDescent="0.35">
      <c r="A8589">
        <v>241223</v>
      </c>
      <c r="B8589">
        <v>2000</v>
      </c>
      <c r="C8589">
        <v>1.1930799999999999</v>
      </c>
      <c r="D8589">
        <f t="shared" si="134"/>
        <v>0</v>
      </c>
    </row>
    <row r="8590" spans="1:4" x14ac:dyDescent="0.35">
      <c r="A8590">
        <v>241223</v>
      </c>
      <c r="B8590">
        <v>2100</v>
      </c>
      <c r="C8590">
        <v>1.01111</v>
      </c>
      <c r="D8590">
        <f t="shared" si="134"/>
        <v>0</v>
      </c>
    </row>
    <row r="8591" spans="1:4" x14ac:dyDescent="0.35">
      <c r="A8591">
        <v>241223</v>
      </c>
      <c r="B8591">
        <v>2200</v>
      </c>
      <c r="C8591">
        <v>0.24876899999999999</v>
      </c>
      <c r="D8591">
        <f t="shared" si="134"/>
        <v>0</v>
      </c>
    </row>
    <row r="8592" spans="1:4" x14ac:dyDescent="0.35">
      <c r="A8592">
        <v>241223</v>
      </c>
      <c r="B8592">
        <v>2300</v>
      </c>
      <c r="C8592">
        <v>0.48944500000000002</v>
      </c>
      <c r="D8592">
        <f t="shared" si="134"/>
        <v>0</v>
      </c>
    </row>
    <row r="8593" spans="1:4" x14ac:dyDescent="0.35">
      <c r="A8593">
        <v>241224</v>
      </c>
      <c r="B8593">
        <v>0</v>
      </c>
      <c r="C8593">
        <v>0.54253099999999999</v>
      </c>
      <c r="D8593">
        <f t="shared" si="134"/>
        <v>0</v>
      </c>
    </row>
    <row r="8594" spans="1:4" x14ac:dyDescent="0.35">
      <c r="A8594">
        <v>241224</v>
      </c>
      <c r="B8594">
        <v>100</v>
      </c>
      <c r="C8594">
        <v>0.44505499999999998</v>
      </c>
      <c r="D8594">
        <f t="shared" si="134"/>
        <v>0</v>
      </c>
    </row>
    <row r="8595" spans="1:4" x14ac:dyDescent="0.35">
      <c r="A8595">
        <v>241224</v>
      </c>
      <c r="B8595">
        <v>200</v>
      </c>
      <c r="C8595">
        <v>0.26194299999999998</v>
      </c>
      <c r="D8595">
        <f t="shared" si="134"/>
        <v>0</v>
      </c>
    </row>
    <row r="8596" spans="1:4" x14ac:dyDescent="0.35">
      <c r="A8596">
        <v>241224</v>
      </c>
      <c r="B8596">
        <v>300</v>
      </c>
      <c r="C8596">
        <v>0.13265099999999999</v>
      </c>
      <c r="D8596">
        <f t="shared" si="134"/>
        <v>0</v>
      </c>
    </row>
    <row r="8597" spans="1:4" x14ac:dyDescent="0.35">
      <c r="A8597">
        <v>241224</v>
      </c>
      <c r="B8597">
        <v>400</v>
      </c>
      <c r="C8597">
        <v>0.27386100000000002</v>
      </c>
      <c r="D8597">
        <f t="shared" si="134"/>
        <v>0</v>
      </c>
    </row>
    <row r="8598" spans="1:4" x14ac:dyDescent="0.35">
      <c r="A8598">
        <v>241224</v>
      </c>
      <c r="B8598">
        <v>500</v>
      </c>
      <c r="C8598">
        <v>0.11354400000000001</v>
      </c>
      <c r="D8598">
        <f t="shared" si="134"/>
        <v>0</v>
      </c>
    </row>
    <row r="8599" spans="1:4" x14ac:dyDescent="0.35">
      <c r="A8599">
        <v>241224</v>
      </c>
      <c r="B8599">
        <v>600</v>
      </c>
      <c r="C8599">
        <v>0.27738000000000002</v>
      </c>
      <c r="D8599">
        <f t="shared" si="134"/>
        <v>0</v>
      </c>
    </row>
    <row r="8600" spans="1:4" x14ac:dyDescent="0.35">
      <c r="A8600">
        <v>241224</v>
      </c>
      <c r="B8600">
        <v>700</v>
      </c>
      <c r="C8600">
        <v>0.76130299999999995</v>
      </c>
      <c r="D8600">
        <f t="shared" si="134"/>
        <v>0</v>
      </c>
    </row>
    <row r="8601" spans="1:4" x14ac:dyDescent="0.35">
      <c r="A8601">
        <v>241224</v>
      </c>
      <c r="B8601">
        <v>800</v>
      </c>
      <c r="C8601">
        <v>0.316693</v>
      </c>
      <c r="D8601">
        <f t="shared" si="134"/>
        <v>0</v>
      </c>
    </row>
    <row r="8602" spans="1:4" x14ac:dyDescent="0.35">
      <c r="A8602">
        <v>241224</v>
      </c>
      <c r="B8602">
        <v>900</v>
      </c>
      <c r="C8602">
        <v>0.62222599999999995</v>
      </c>
      <c r="D8602">
        <f t="shared" si="134"/>
        <v>0</v>
      </c>
    </row>
    <row r="8603" spans="1:4" x14ac:dyDescent="0.35">
      <c r="A8603">
        <v>241224</v>
      </c>
      <c r="B8603">
        <v>1000</v>
      </c>
      <c r="C8603">
        <v>0.81124099999999999</v>
      </c>
      <c r="D8603">
        <f t="shared" si="134"/>
        <v>0</v>
      </c>
    </row>
    <row r="8604" spans="1:4" x14ac:dyDescent="0.35">
      <c r="A8604">
        <v>241224</v>
      </c>
      <c r="B8604">
        <v>1100</v>
      </c>
      <c r="C8604">
        <v>1.4033</v>
      </c>
      <c r="D8604">
        <f t="shared" si="134"/>
        <v>0</v>
      </c>
    </row>
    <row r="8605" spans="1:4" x14ac:dyDescent="0.35">
      <c r="A8605">
        <v>241224</v>
      </c>
      <c r="B8605">
        <v>1200</v>
      </c>
      <c r="C8605">
        <v>2.0269499999999998</v>
      </c>
      <c r="D8605">
        <f t="shared" si="134"/>
        <v>0</v>
      </c>
    </row>
    <row r="8606" spans="1:4" x14ac:dyDescent="0.35">
      <c r="A8606">
        <v>241224</v>
      </c>
      <c r="B8606">
        <v>1300</v>
      </c>
      <c r="C8606">
        <v>2.0981800000000002</v>
      </c>
      <c r="D8606">
        <f t="shared" si="134"/>
        <v>0</v>
      </c>
    </row>
    <row r="8607" spans="1:4" x14ac:dyDescent="0.35">
      <c r="A8607">
        <v>241224</v>
      </c>
      <c r="B8607">
        <v>1400</v>
      </c>
      <c r="C8607">
        <v>2.4297499999999999</v>
      </c>
      <c r="D8607">
        <f t="shared" si="134"/>
        <v>0</v>
      </c>
    </row>
    <row r="8608" spans="1:4" x14ac:dyDescent="0.35">
      <c r="A8608">
        <v>241224</v>
      </c>
      <c r="B8608">
        <v>1500</v>
      </c>
      <c r="C8608">
        <v>2.6576499999999998</v>
      </c>
      <c r="D8608">
        <f t="shared" si="134"/>
        <v>0</v>
      </c>
    </row>
    <row r="8609" spans="1:4" x14ac:dyDescent="0.35">
      <c r="A8609">
        <v>241224</v>
      </c>
      <c r="B8609">
        <v>1600</v>
      </c>
      <c r="C8609">
        <v>2.7811300000000001</v>
      </c>
      <c r="D8609">
        <f t="shared" si="134"/>
        <v>0</v>
      </c>
    </row>
    <row r="8610" spans="1:4" x14ac:dyDescent="0.35">
      <c r="A8610">
        <v>241224</v>
      </c>
      <c r="B8610">
        <v>1700</v>
      </c>
      <c r="C8610">
        <v>2.4756900000000002</v>
      </c>
      <c r="D8610">
        <f t="shared" si="134"/>
        <v>0</v>
      </c>
    </row>
    <row r="8611" spans="1:4" x14ac:dyDescent="0.35">
      <c r="A8611">
        <v>241224</v>
      </c>
      <c r="B8611">
        <v>1800</v>
      </c>
      <c r="C8611">
        <v>2.2726099999999998</v>
      </c>
      <c r="D8611">
        <f t="shared" si="134"/>
        <v>0</v>
      </c>
    </row>
    <row r="8612" spans="1:4" x14ac:dyDescent="0.35">
      <c r="A8612">
        <v>241224</v>
      </c>
      <c r="B8612">
        <v>1900</v>
      </c>
      <c r="C8612">
        <v>1.7884599999999999</v>
      </c>
      <c r="D8612">
        <f t="shared" si="134"/>
        <v>0</v>
      </c>
    </row>
    <row r="8613" spans="1:4" x14ac:dyDescent="0.35">
      <c r="A8613">
        <v>241224</v>
      </c>
      <c r="B8613">
        <v>2000</v>
      </c>
      <c r="C8613">
        <v>1.32168</v>
      </c>
      <c r="D8613">
        <f t="shared" si="134"/>
        <v>0</v>
      </c>
    </row>
    <row r="8614" spans="1:4" x14ac:dyDescent="0.35">
      <c r="A8614">
        <v>241224</v>
      </c>
      <c r="B8614">
        <v>2100</v>
      </c>
      <c r="C8614">
        <v>1.17815</v>
      </c>
      <c r="D8614">
        <f t="shared" si="134"/>
        <v>0</v>
      </c>
    </row>
    <row r="8615" spans="1:4" x14ac:dyDescent="0.35">
      <c r="A8615">
        <v>241224</v>
      </c>
      <c r="B8615">
        <v>2200</v>
      </c>
      <c r="C8615">
        <v>0.60163800000000001</v>
      </c>
      <c r="D8615">
        <f t="shared" si="134"/>
        <v>0</v>
      </c>
    </row>
    <row r="8616" spans="1:4" x14ac:dyDescent="0.35">
      <c r="A8616">
        <v>241224</v>
      </c>
      <c r="B8616">
        <v>2300</v>
      </c>
      <c r="C8616">
        <v>0.58235000000000003</v>
      </c>
      <c r="D8616">
        <f t="shared" si="134"/>
        <v>0</v>
      </c>
    </row>
    <row r="8617" spans="1:4" x14ac:dyDescent="0.35">
      <c r="A8617">
        <v>241225</v>
      </c>
      <c r="B8617">
        <v>0</v>
      </c>
      <c r="C8617">
        <v>0.59148999999999996</v>
      </c>
      <c r="D8617">
        <f t="shared" si="134"/>
        <v>0</v>
      </c>
    </row>
    <row r="8618" spans="1:4" x14ac:dyDescent="0.35">
      <c r="A8618">
        <v>241225</v>
      </c>
      <c r="B8618">
        <v>100</v>
      </c>
      <c r="C8618">
        <v>0.620174</v>
      </c>
      <c r="D8618">
        <f t="shared" si="134"/>
        <v>0</v>
      </c>
    </row>
    <row r="8619" spans="1:4" x14ac:dyDescent="0.35">
      <c r="A8619">
        <v>241225</v>
      </c>
      <c r="B8619">
        <v>200</v>
      </c>
      <c r="C8619">
        <v>0.51785000000000003</v>
      </c>
      <c r="D8619">
        <f t="shared" si="134"/>
        <v>0</v>
      </c>
    </row>
    <row r="8620" spans="1:4" x14ac:dyDescent="0.35">
      <c r="A8620">
        <v>241225</v>
      </c>
      <c r="B8620">
        <v>300</v>
      </c>
      <c r="C8620">
        <v>0.22278000000000001</v>
      </c>
      <c r="D8620">
        <f t="shared" si="134"/>
        <v>0</v>
      </c>
    </row>
    <row r="8621" spans="1:4" x14ac:dyDescent="0.35">
      <c r="A8621">
        <v>241225</v>
      </c>
      <c r="B8621">
        <v>400</v>
      </c>
      <c r="C8621">
        <v>0.20047000000000001</v>
      </c>
      <c r="D8621">
        <f t="shared" si="134"/>
        <v>0</v>
      </c>
    </row>
    <row r="8622" spans="1:4" x14ac:dyDescent="0.35">
      <c r="A8622">
        <v>241225</v>
      </c>
      <c r="B8622">
        <v>500</v>
      </c>
      <c r="C8622">
        <v>0.33178099999999999</v>
      </c>
      <c r="D8622">
        <f t="shared" si="134"/>
        <v>0</v>
      </c>
    </row>
    <row r="8623" spans="1:4" x14ac:dyDescent="0.35">
      <c r="A8623">
        <v>241225</v>
      </c>
      <c r="B8623">
        <v>600</v>
      </c>
      <c r="C8623">
        <v>0.511127</v>
      </c>
      <c r="D8623">
        <f t="shared" si="134"/>
        <v>0</v>
      </c>
    </row>
    <row r="8624" spans="1:4" x14ac:dyDescent="0.35">
      <c r="A8624">
        <v>241225</v>
      </c>
      <c r="B8624">
        <v>700</v>
      </c>
      <c r="C8624">
        <v>0.81508499999999995</v>
      </c>
      <c r="D8624">
        <f t="shared" si="134"/>
        <v>0</v>
      </c>
    </row>
    <row r="8625" spans="1:4" x14ac:dyDescent="0.35">
      <c r="A8625">
        <v>241225</v>
      </c>
      <c r="B8625">
        <v>800</v>
      </c>
      <c r="C8625">
        <v>0.49938900000000003</v>
      </c>
      <c r="D8625">
        <f t="shared" si="134"/>
        <v>0</v>
      </c>
    </row>
    <row r="8626" spans="1:4" x14ac:dyDescent="0.35">
      <c r="A8626">
        <v>241225</v>
      </c>
      <c r="B8626">
        <v>900</v>
      </c>
      <c r="C8626">
        <v>0.85042700000000004</v>
      </c>
      <c r="D8626">
        <f t="shared" si="134"/>
        <v>0</v>
      </c>
    </row>
    <row r="8627" spans="1:4" x14ac:dyDescent="0.35">
      <c r="A8627">
        <v>241225</v>
      </c>
      <c r="B8627">
        <v>1000</v>
      </c>
      <c r="C8627">
        <v>1.01763</v>
      </c>
      <c r="D8627">
        <f t="shared" si="134"/>
        <v>0</v>
      </c>
    </row>
    <row r="8628" spans="1:4" x14ac:dyDescent="0.35">
      <c r="A8628">
        <v>241225</v>
      </c>
      <c r="B8628">
        <v>1100</v>
      </c>
      <c r="C8628">
        <v>1.3414600000000001</v>
      </c>
      <c r="D8628">
        <f t="shared" si="134"/>
        <v>0</v>
      </c>
    </row>
    <row r="8629" spans="1:4" x14ac:dyDescent="0.35">
      <c r="A8629">
        <v>241225</v>
      </c>
      <c r="B8629">
        <v>1200</v>
      </c>
      <c r="C8629">
        <v>1.81759</v>
      </c>
      <c r="D8629">
        <f t="shared" si="134"/>
        <v>0</v>
      </c>
    </row>
    <row r="8630" spans="1:4" x14ac:dyDescent="0.35">
      <c r="A8630">
        <v>241225</v>
      </c>
      <c r="B8630">
        <v>1300</v>
      </c>
      <c r="C8630">
        <v>2.41262</v>
      </c>
      <c r="D8630">
        <f t="shared" si="134"/>
        <v>0</v>
      </c>
    </row>
    <row r="8631" spans="1:4" x14ac:dyDescent="0.35">
      <c r="A8631">
        <v>241225</v>
      </c>
      <c r="B8631">
        <v>1400</v>
      </c>
      <c r="C8631">
        <v>2.5449600000000001</v>
      </c>
      <c r="D8631">
        <f t="shared" si="134"/>
        <v>0</v>
      </c>
    </row>
    <row r="8632" spans="1:4" x14ac:dyDescent="0.35">
      <c r="A8632">
        <v>241225</v>
      </c>
      <c r="B8632">
        <v>1500</v>
      </c>
      <c r="C8632">
        <v>2.6099299999999999</v>
      </c>
      <c r="D8632">
        <f t="shared" si="134"/>
        <v>0</v>
      </c>
    </row>
    <row r="8633" spans="1:4" x14ac:dyDescent="0.35">
      <c r="A8633">
        <v>241225</v>
      </c>
      <c r="B8633">
        <v>1600</v>
      </c>
      <c r="C8633">
        <v>2.72296</v>
      </c>
      <c r="D8633">
        <f t="shared" si="134"/>
        <v>0</v>
      </c>
    </row>
    <row r="8634" spans="1:4" x14ac:dyDescent="0.35">
      <c r="A8634">
        <v>241225</v>
      </c>
      <c r="B8634">
        <v>1700</v>
      </c>
      <c r="C8634">
        <v>2.2415600000000002</v>
      </c>
      <c r="D8634">
        <f t="shared" si="134"/>
        <v>0</v>
      </c>
    </row>
    <row r="8635" spans="1:4" x14ac:dyDescent="0.35">
      <c r="A8635">
        <v>241225</v>
      </c>
      <c r="B8635">
        <v>1800</v>
      </c>
      <c r="C8635">
        <v>2.3897400000000002</v>
      </c>
      <c r="D8635">
        <f t="shared" si="134"/>
        <v>0</v>
      </c>
    </row>
    <row r="8636" spans="1:4" x14ac:dyDescent="0.35">
      <c r="A8636">
        <v>241225</v>
      </c>
      <c r="B8636">
        <v>1900</v>
      </c>
      <c r="C8636">
        <v>1.73194</v>
      </c>
      <c r="D8636">
        <f t="shared" si="134"/>
        <v>0</v>
      </c>
    </row>
    <row r="8637" spans="1:4" x14ac:dyDescent="0.35">
      <c r="A8637">
        <v>241225</v>
      </c>
      <c r="B8637">
        <v>2000</v>
      </c>
      <c r="C8637">
        <v>1.66838</v>
      </c>
      <c r="D8637">
        <f t="shared" si="134"/>
        <v>0</v>
      </c>
    </row>
    <row r="8638" spans="1:4" x14ac:dyDescent="0.35">
      <c r="A8638">
        <v>241225</v>
      </c>
      <c r="B8638">
        <v>2100</v>
      </c>
      <c r="C8638">
        <v>1.13625</v>
      </c>
      <c r="D8638">
        <f t="shared" si="134"/>
        <v>0</v>
      </c>
    </row>
    <row r="8639" spans="1:4" x14ac:dyDescent="0.35">
      <c r="A8639">
        <v>241225</v>
      </c>
      <c r="B8639">
        <v>2200</v>
      </c>
      <c r="C8639">
        <v>1.0050699999999999</v>
      </c>
      <c r="D8639">
        <f t="shared" si="134"/>
        <v>0</v>
      </c>
    </row>
    <row r="8640" spans="1:4" x14ac:dyDescent="0.35">
      <c r="A8640">
        <v>241225</v>
      </c>
      <c r="B8640">
        <v>2300</v>
      </c>
      <c r="C8640">
        <v>0.92458200000000001</v>
      </c>
      <c r="D8640">
        <f t="shared" si="134"/>
        <v>0</v>
      </c>
    </row>
    <row r="8641" spans="1:4" x14ac:dyDescent="0.35">
      <c r="A8641">
        <v>241226</v>
      </c>
      <c r="B8641">
        <v>0</v>
      </c>
      <c r="C8641">
        <v>1.0139199999999999</v>
      </c>
      <c r="D8641">
        <f t="shared" si="134"/>
        <v>0</v>
      </c>
    </row>
    <row r="8642" spans="1:4" x14ac:dyDescent="0.35">
      <c r="A8642">
        <v>241226</v>
      </c>
      <c r="B8642">
        <v>100</v>
      </c>
      <c r="C8642">
        <v>0.968503</v>
      </c>
      <c r="D8642">
        <f t="shared" si="134"/>
        <v>0</v>
      </c>
    </row>
    <row r="8643" spans="1:4" x14ac:dyDescent="0.35">
      <c r="A8643">
        <v>241226</v>
      </c>
      <c r="B8643">
        <v>200</v>
      </c>
      <c r="C8643">
        <v>0.93525800000000003</v>
      </c>
      <c r="D8643">
        <f t="shared" ref="D8643:D8706" si="135">IF(C8643&gt;=(5.4),1,0)</f>
        <v>0</v>
      </c>
    </row>
    <row r="8644" spans="1:4" x14ac:dyDescent="0.35">
      <c r="A8644">
        <v>241226</v>
      </c>
      <c r="B8644">
        <v>300</v>
      </c>
      <c r="C8644">
        <v>0.92295799999999995</v>
      </c>
      <c r="D8644">
        <f t="shared" si="135"/>
        <v>0</v>
      </c>
    </row>
    <row r="8645" spans="1:4" x14ac:dyDescent="0.35">
      <c r="A8645">
        <v>241226</v>
      </c>
      <c r="B8645">
        <v>400</v>
      </c>
      <c r="C8645">
        <v>1.03068</v>
      </c>
      <c r="D8645">
        <f t="shared" si="135"/>
        <v>0</v>
      </c>
    </row>
    <row r="8646" spans="1:4" x14ac:dyDescent="0.35">
      <c r="A8646">
        <v>241226</v>
      </c>
      <c r="B8646">
        <v>500</v>
      </c>
      <c r="C8646">
        <v>0.74693200000000004</v>
      </c>
      <c r="D8646">
        <f t="shared" si="135"/>
        <v>0</v>
      </c>
    </row>
    <row r="8647" spans="1:4" x14ac:dyDescent="0.35">
      <c r="A8647">
        <v>241226</v>
      </c>
      <c r="B8647">
        <v>600</v>
      </c>
      <c r="C8647">
        <v>0.95207399999999998</v>
      </c>
      <c r="D8647">
        <f t="shared" si="135"/>
        <v>0</v>
      </c>
    </row>
    <row r="8648" spans="1:4" x14ac:dyDescent="0.35">
      <c r="A8648">
        <v>241226</v>
      </c>
      <c r="B8648">
        <v>700</v>
      </c>
      <c r="C8648">
        <v>0.80464199999999997</v>
      </c>
      <c r="D8648">
        <f t="shared" si="135"/>
        <v>0</v>
      </c>
    </row>
    <row r="8649" spans="1:4" x14ac:dyDescent="0.35">
      <c r="A8649">
        <v>241226</v>
      </c>
      <c r="B8649">
        <v>800</v>
      </c>
      <c r="C8649">
        <v>1.12704</v>
      </c>
      <c r="D8649">
        <f t="shared" si="135"/>
        <v>0</v>
      </c>
    </row>
    <row r="8650" spans="1:4" x14ac:dyDescent="0.35">
      <c r="A8650">
        <v>241226</v>
      </c>
      <c r="B8650">
        <v>900</v>
      </c>
      <c r="C8650">
        <v>1.2698499999999999</v>
      </c>
      <c r="D8650">
        <f t="shared" si="135"/>
        <v>0</v>
      </c>
    </row>
    <row r="8651" spans="1:4" x14ac:dyDescent="0.35">
      <c r="A8651">
        <v>241226</v>
      </c>
      <c r="B8651">
        <v>1000</v>
      </c>
      <c r="C8651">
        <v>1.2291799999999999</v>
      </c>
      <c r="D8651">
        <f t="shared" si="135"/>
        <v>0</v>
      </c>
    </row>
    <row r="8652" spans="1:4" x14ac:dyDescent="0.35">
      <c r="A8652">
        <v>241226</v>
      </c>
      <c r="B8652">
        <v>1100</v>
      </c>
      <c r="C8652">
        <v>1.55389</v>
      </c>
      <c r="D8652">
        <f t="shared" si="135"/>
        <v>0</v>
      </c>
    </row>
    <row r="8653" spans="1:4" x14ac:dyDescent="0.35">
      <c r="A8653">
        <v>241226</v>
      </c>
      <c r="B8653">
        <v>1200</v>
      </c>
      <c r="C8653">
        <v>1.9998800000000001</v>
      </c>
      <c r="D8653">
        <f t="shared" si="135"/>
        <v>0</v>
      </c>
    </row>
    <row r="8654" spans="1:4" x14ac:dyDescent="0.35">
      <c r="A8654">
        <v>241226</v>
      </c>
      <c r="B8654">
        <v>1300</v>
      </c>
      <c r="C8654">
        <v>2.5529000000000002</v>
      </c>
      <c r="D8654">
        <f t="shared" si="135"/>
        <v>0</v>
      </c>
    </row>
    <row r="8655" spans="1:4" x14ac:dyDescent="0.35">
      <c r="A8655">
        <v>241226</v>
      </c>
      <c r="B8655">
        <v>1400</v>
      </c>
      <c r="C8655">
        <v>2.5539100000000001</v>
      </c>
      <c r="D8655">
        <f t="shared" si="135"/>
        <v>0</v>
      </c>
    </row>
    <row r="8656" spans="1:4" x14ac:dyDescent="0.35">
      <c r="A8656">
        <v>241226</v>
      </c>
      <c r="B8656">
        <v>1500</v>
      </c>
      <c r="C8656">
        <v>2.6609799999999999</v>
      </c>
      <c r="D8656">
        <f t="shared" si="135"/>
        <v>0</v>
      </c>
    </row>
    <row r="8657" spans="1:4" x14ac:dyDescent="0.35">
      <c r="A8657">
        <v>241226</v>
      </c>
      <c r="B8657">
        <v>1600</v>
      </c>
      <c r="C8657">
        <v>2.60026</v>
      </c>
      <c r="D8657">
        <f t="shared" si="135"/>
        <v>0</v>
      </c>
    </row>
    <row r="8658" spans="1:4" x14ac:dyDescent="0.35">
      <c r="A8658">
        <v>241226</v>
      </c>
      <c r="B8658">
        <v>1700</v>
      </c>
      <c r="C8658">
        <v>2.6084000000000001</v>
      </c>
      <c r="D8658">
        <f t="shared" si="135"/>
        <v>0</v>
      </c>
    </row>
    <row r="8659" spans="1:4" x14ac:dyDescent="0.35">
      <c r="A8659">
        <v>241226</v>
      </c>
      <c r="B8659">
        <v>1800</v>
      </c>
      <c r="C8659">
        <v>2.0234800000000002</v>
      </c>
      <c r="D8659">
        <f t="shared" si="135"/>
        <v>0</v>
      </c>
    </row>
    <row r="8660" spans="1:4" x14ac:dyDescent="0.35">
      <c r="A8660">
        <v>241226</v>
      </c>
      <c r="B8660">
        <v>1900</v>
      </c>
      <c r="C8660">
        <v>1.92371</v>
      </c>
      <c r="D8660">
        <f t="shared" si="135"/>
        <v>0</v>
      </c>
    </row>
    <row r="8661" spans="1:4" x14ac:dyDescent="0.35">
      <c r="A8661">
        <v>241226</v>
      </c>
      <c r="B8661">
        <v>2000</v>
      </c>
      <c r="C8661">
        <v>1.47136</v>
      </c>
      <c r="D8661">
        <f t="shared" si="135"/>
        <v>0</v>
      </c>
    </row>
    <row r="8662" spans="1:4" x14ac:dyDescent="0.35">
      <c r="A8662">
        <v>241226</v>
      </c>
      <c r="B8662">
        <v>2100</v>
      </c>
      <c r="C8662">
        <v>1.7164200000000001</v>
      </c>
      <c r="D8662">
        <f t="shared" si="135"/>
        <v>0</v>
      </c>
    </row>
    <row r="8663" spans="1:4" x14ac:dyDescent="0.35">
      <c r="A8663">
        <v>241226</v>
      </c>
      <c r="B8663">
        <v>2200</v>
      </c>
      <c r="C8663">
        <v>1.01139</v>
      </c>
      <c r="D8663">
        <f t="shared" si="135"/>
        <v>0</v>
      </c>
    </row>
    <row r="8664" spans="1:4" x14ac:dyDescent="0.35">
      <c r="A8664">
        <v>241226</v>
      </c>
      <c r="B8664">
        <v>2300</v>
      </c>
      <c r="C8664">
        <v>1.0066600000000001</v>
      </c>
      <c r="D8664">
        <f t="shared" si="135"/>
        <v>0</v>
      </c>
    </row>
    <row r="8665" spans="1:4" x14ac:dyDescent="0.35">
      <c r="A8665">
        <v>241227</v>
      </c>
      <c r="B8665">
        <v>0</v>
      </c>
      <c r="C8665">
        <v>0.79283099999999995</v>
      </c>
      <c r="D8665">
        <f t="shared" si="135"/>
        <v>0</v>
      </c>
    </row>
    <row r="8666" spans="1:4" x14ac:dyDescent="0.35">
      <c r="A8666">
        <v>241227</v>
      </c>
      <c r="B8666">
        <v>100</v>
      </c>
      <c r="C8666">
        <v>0.54549700000000001</v>
      </c>
      <c r="D8666">
        <f t="shared" si="135"/>
        <v>0</v>
      </c>
    </row>
    <row r="8667" spans="1:4" x14ac:dyDescent="0.35">
      <c r="A8667">
        <v>241227</v>
      </c>
      <c r="B8667">
        <v>200</v>
      </c>
      <c r="C8667">
        <v>0.62844599999999995</v>
      </c>
      <c r="D8667">
        <f t="shared" si="135"/>
        <v>0</v>
      </c>
    </row>
    <row r="8668" spans="1:4" x14ac:dyDescent="0.35">
      <c r="A8668">
        <v>241227</v>
      </c>
      <c r="B8668">
        <v>300</v>
      </c>
      <c r="C8668">
        <v>0.48475800000000002</v>
      </c>
      <c r="D8668">
        <f t="shared" si="135"/>
        <v>0</v>
      </c>
    </row>
    <row r="8669" spans="1:4" x14ac:dyDescent="0.35">
      <c r="A8669">
        <v>241227</v>
      </c>
      <c r="B8669">
        <v>400</v>
      </c>
      <c r="C8669">
        <v>0.46585900000000002</v>
      </c>
      <c r="D8669">
        <f t="shared" si="135"/>
        <v>0</v>
      </c>
    </row>
    <row r="8670" spans="1:4" x14ac:dyDescent="0.35">
      <c r="A8670">
        <v>241227</v>
      </c>
      <c r="B8670">
        <v>500</v>
      </c>
      <c r="C8670">
        <v>0.79572299999999996</v>
      </c>
      <c r="D8670">
        <f t="shared" si="135"/>
        <v>0</v>
      </c>
    </row>
    <row r="8671" spans="1:4" x14ac:dyDescent="0.35">
      <c r="A8671">
        <v>241227</v>
      </c>
      <c r="B8671">
        <v>600</v>
      </c>
      <c r="C8671">
        <v>0.67841799999999997</v>
      </c>
      <c r="D8671">
        <f t="shared" si="135"/>
        <v>0</v>
      </c>
    </row>
    <row r="8672" spans="1:4" x14ac:dyDescent="0.35">
      <c r="A8672">
        <v>241227</v>
      </c>
      <c r="B8672">
        <v>700</v>
      </c>
      <c r="C8672">
        <v>0.74115399999999998</v>
      </c>
      <c r="D8672">
        <f t="shared" si="135"/>
        <v>0</v>
      </c>
    </row>
    <row r="8673" spans="1:4" x14ac:dyDescent="0.35">
      <c r="A8673">
        <v>241227</v>
      </c>
      <c r="B8673">
        <v>800</v>
      </c>
      <c r="C8673">
        <v>0.80116699999999996</v>
      </c>
      <c r="D8673">
        <f t="shared" si="135"/>
        <v>0</v>
      </c>
    </row>
    <row r="8674" spans="1:4" x14ac:dyDescent="0.35">
      <c r="A8674">
        <v>241227</v>
      </c>
      <c r="B8674">
        <v>900</v>
      </c>
      <c r="C8674">
        <v>0.75915600000000005</v>
      </c>
      <c r="D8674">
        <f t="shared" si="135"/>
        <v>0</v>
      </c>
    </row>
    <row r="8675" spans="1:4" x14ac:dyDescent="0.35">
      <c r="A8675">
        <v>241227</v>
      </c>
      <c r="B8675">
        <v>1000</v>
      </c>
      <c r="C8675">
        <v>1.13497</v>
      </c>
      <c r="D8675">
        <f t="shared" si="135"/>
        <v>0</v>
      </c>
    </row>
    <row r="8676" spans="1:4" x14ac:dyDescent="0.35">
      <c r="A8676">
        <v>241227</v>
      </c>
      <c r="B8676">
        <v>1100</v>
      </c>
      <c r="C8676">
        <v>1.752</v>
      </c>
      <c r="D8676">
        <f t="shared" si="135"/>
        <v>0</v>
      </c>
    </row>
    <row r="8677" spans="1:4" x14ac:dyDescent="0.35">
      <c r="A8677">
        <v>241227</v>
      </c>
      <c r="B8677">
        <v>1200</v>
      </c>
      <c r="C8677">
        <v>2.05396</v>
      </c>
      <c r="D8677">
        <f t="shared" si="135"/>
        <v>0</v>
      </c>
    </row>
    <row r="8678" spans="1:4" x14ac:dyDescent="0.35">
      <c r="A8678">
        <v>241227</v>
      </c>
      <c r="B8678">
        <v>1300</v>
      </c>
      <c r="C8678">
        <v>2.3378399999999999</v>
      </c>
      <c r="D8678">
        <f t="shared" si="135"/>
        <v>0</v>
      </c>
    </row>
    <row r="8679" spans="1:4" x14ac:dyDescent="0.35">
      <c r="A8679">
        <v>241227</v>
      </c>
      <c r="B8679">
        <v>1400</v>
      </c>
      <c r="C8679">
        <v>2.4018799999999998</v>
      </c>
      <c r="D8679">
        <f t="shared" si="135"/>
        <v>0</v>
      </c>
    </row>
    <row r="8680" spans="1:4" x14ac:dyDescent="0.35">
      <c r="A8680">
        <v>241227</v>
      </c>
      <c r="B8680">
        <v>1500</v>
      </c>
      <c r="C8680">
        <v>2.3678499999999998</v>
      </c>
      <c r="D8680">
        <f t="shared" si="135"/>
        <v>0</v>
      </c>
    </row>
    <row r="8681" spans="1:4" x14ac:dyDescent="0.35">
      <c r="A8681">
        <v>241227</v>
      </c>
      <c r="B8681">
        <v>1600</v>
      </c>
      <c r="C8681">
        <v>2.4295100000000001</v>
      </c>
      <c r="D8681">
        <f t="shared" si="135"/>
        <v>0</v>
      </c>
    </row>
    <row r="8682" spans="1:4" x14ac:dyDescent="0.35">
      <c r="A8682">
        <v>241227</v>
      </c>
      <c r="B8682">
        <v>1700</v>
      </c>
      <c r="C8682">
        <v>2.3039100000000001</v>
      </c>
      <c r="D8682">
        <f t="shared" si="135"/>
        <v>0</v>
      </c>
    </row>
    <row r="8683" spans="1:4" x14ac:dyDescent="0.35">
      <c r="A8683">
        <v>241227</v>
      </c>
      <c r="B8683">
        <v>1800</v>
      </c>
      <c r="C8683">
        <v>2.0085799999999998</v>
      </c>
      <c r="D8683">
        <f t="shared" si="135"/>
        <v>0</v>
      </c>
    </row>
    <row r="8684" spans="1:4" x14ac:dyDescent="0.35">
      <c r="A8684">
        <v>241227</v>
      </c>
      <c r="B8684">
        <v>1900</v>
      </c>
      <c r="C8684">
        <v>1.5279700000000001</v>
      </c>
      <c r="D8684">
        <f t="shared" si="135"/>
        <v>0</v>
      </c>
    </row>
    <row r="8685" spans="1:4" x14ac:dyDescent="0.35">
      <c r="A8685">
        <v>241227</v>
      </c>
      <c r="B8685">
        <v>2000</v>
      </c>
      <c r="C8685">
        <v>1.0936900000000001</v>
      </c>
      <c r="D8685">
        <f t="shared" si="135"/>
        <v>0</v>
      </c>
    </row>
    <row r="8686" spans="1:4" x14ac:dyDescent="0.35">
      <c r="A8686">
        <v>241227</v>
      </c>
      <c r="B8686">
        <v>2100</v>
      </c>
      <c r="C8686">
        <v>1.2696700000000001</v>
      </c>
      <c r="D8686">
        <f t="shared" si="135"/>
        <v>0</v>
      </c>
    </row>
    <row r="8687" spans="1:4" x14ac:dyDescent="0.35">
      <c r="A8687">
        <v>241227</v>
      </c>
      <c r="B8687">
        <v>2200</v>
      </c>
      <c r="C8687">
        <v>0.641957</v>
      </c>
      <c r="D8687">
        <f t="shared" si="135"/>
        <v>0</v>
      </c>
    </row>
    <row r="8688" spans="1:4" x14ac:dyDescent="0.35">
      <c r="A8688">
        <v>241227</v>
      </c>
      <c r="B8688">
        <v>2300</v>
      </c>
      <c r="C8688">
        <v>0.97805500000000001</v>
      </c>
      <c r="D8688">
        <f t="shared" si="135"/>
        <v>0</v>
      </c>
    </row>
    <row r="8689" spans="1:4" x14ac:dyDescent="0.35">
      <c r="A8689">
        <v>241228</v>
      </c>
      <c r="B8689">
        <v>0</v>
      </c>
      <c r="C8689">
        <v>0.60819999999999996</v>
      </c>
      <c r="D8689">
        <f t="shared" si="135"/>
        <v>0</v>
      </c>
    </row>
    <row r="8690" spans="1:4" x14ac:dyDescent="0.35">
      <c r="A8690">
        <v>241228</v>
      </c>
      <c r="B8690">
        <v>100</v>
      </c>
      <c r="C8690">
        <v>0.54891699999999999</v>
      </c>
      <c r="D8690">
        <f t="shared" si="135"/>
        <v>0</v>
      </c>
    </row>
    <row r="8691" spans="1:4" x14ac:dyDescent="0.35">
      <c r="A8691">
        <v>241228</v>
      </c>
      <c r="B8691">
        <v>200</v>
      </c>
      <c r="C8691">
        <v>0.56565100000000001</v>
      </c>
      <c r="D8691">
        <f t="shared" si="135"/>
        <v>0</v>
      </c>
    </row>
    <row r="8692" spans="1:4" x14ac:dyDescent="0.35">
      <c r="A8692">
        <v>241228</v>
      </c>
      <c r="B8692">
        <v>300</v>
      </c>
      <c r="C8692">
        <v>0.61345099999999997</v>
      </c>
      <c r="D8692">
        <f t="shared" si="135"/>
        <v>0</v>
      </c>
    </row>
    <row r="8693" spans="1:4" x14ac:dyDescent="0.35">
      <c r="A8693">
        <v>241228</v>
      </c>
      <c r="B8693">
        <v>400</v>
      </c>
      <c r="C8693">
        <v>0.53399200000000002</v>
      </c>
      <c r="D8693">
        <f t="shared" si="135"/>
        <v>0</v>
      </c>
    </row>
    <row r="8694" spans="1:4" x14ac:dyDescent="0.35">
      <c r="A8694">
        <v>241228</v>
      </c>
      <c r="B8694">
        <v>500</v>
      </c>
      <c r="C8694">
        <v>0.373747</v>
      </c>
      <c r="D8694">
        <f t="shared" si="135"/>
        <v>0</v>
      </c>
    </row>
    <row r="8695" spans="1:4" x14ac:dyDescent="0.35">
      <c r="A8695">
        <v>241228</v>
      </c>
      <c r="B8695">
        <v>600</v>
      </c>
      <c r="C8695">
        <v>0.42321700000000001</v>
      </c>
      <c r="D8695">
        <f t="shared" si="135"/>
        <v>0</v>
      </c>
    </row>
    <row r="8696" spans="1:4" x14ac:dyDescent="0.35">
      <c r="A8696">
        <v>241228</v>
      </c>
      <c r="B8696">
        <v>700</v>
      </c>
      <c r="C8696">
        <v>1.0650299999999999</v>
      </c>
      <c r="D8696">
        <f t="shared" si="135"/>
        <v>0</v>
      </c>
    </row>
    <row r="8697" spans="1:4" x14ac:dyDescent="0.35">
      <c r="A8697">
        <v>241228</v>
      </c>
      <c r="B8697">
        <v>800</v>
      </c>
      <c r="C8697">
        <v>0.50659600000000005</v>
      </c>
      <c r="D8697">
        <f t="shared" si="135"/>
        <v>0</v>
      </c>
    </row>
    <row r="8698" spans="1:4" x14ac:dyDescent="0.35">
      <c r="A8698">
        <v>241228</v>
      </c>
      <c r="B8698">
        <v>900</v>
      </c>
      <c r="C8698">
        <v>0.61685599999999996</v>
      </c>
      <c r="D8698">
        <f t="shared" si="135"/>
        <v>0</v>
      </c>
    </row>
    <row r="8699" spans="1:4" x14ac:dyDescent="0.35">
      <c r="A8699">
        <v>241228</v>
      </c>
      <c r="B8699">
        <v>1000</v>
      </c>
      <c r="C8699">
        <v>0.27482400000000001</v>
      </c>
      <c r="D8699">
        <f t="shared" si="135"/>
        <v>0</v>
      </c>
    </row>
    <row r="8700" spans="1:4" x14ac:dyDescent="0.35">
      <c r="A8700">
        <v>241228</v>
      </c>
      <c r="B8700">
        <v>1100</v>
      </c>
      <c r="C8700">
        <v>0.68093800000000004</v>
      </c>
      <c r="D8700">
        <f t="shared" si="135"/>
        <v>0</v>
      </c>
    </row>
    <row r="8701" spans="1:4" x14ac:dyDescent="0.35">
      <c r="A8701">
        <v>241228</v>
      </c>
      <c r="B8701">
        <v>1200</v>
      </c>
      <c r="C8701">
        <v>1.8237099999999999</v>
      </c>
      <c r="D8701">
        <f t="shared" si="135"/>
        <v>0</v>
      </c>
    </row>
    <row r="8702" spans="1:4" x14ac:dyDescent="0.35">
      <c r="A8702">
        <v>241228</v>
      </c>
      <c r="B8702">
        <v>1300</v>
      </c>
      <c r="C8702">
        <v>2.2550599999999998</v>
      </c>
      <c r="D8702">
        <f t="shared" si="135"/>
        <v>0</v>
      </c>
    </row>
    <row r="8703" spans="1:4" x14ac:dyDescent="0.35">
      <c r="A8703">
        <v>241228</v>
      </c>
      <c r="B8703">
        <v>1400</v>
      </c>
      <c r="C8703">
        <v>2.5477099999999999</v>
      </c>
      <c r="D8703">
        <f t="shared" si="135"/>
        <v>0</v>
      </c>
    </row>
    <row r="8704" spans="1:4" x14ac:dyDescent="0.35">
      <c r="A8704">
        <v>241228</v>
      </c>
      <c r="B8704">
        <v>1500</v>
      </c>
      <c r="C8704">
        <v>2.6727699999999999</v>
      </c>
      <c r="D8704">
        <f t="shared" si="135"/>
        <v>0</v>
      </c>
    </row>
    <row r="8705" spans="1:4" x14ac:dyDescent="0.35">
      <c r="A8705">
        <v>241228</v>
      </c>
      <c r="B8705">
        <v>1600</v>
      </c>
      <c r="C8705">
        <v>2.61056</v>
      </c>
      <c r="D8705">
        <f t="shared" si="135"/>
        <v>0</v>
      </c>
    </row>
    <row r="8706" spans="1:4" x14ac:dyDescent="0.35">
      <c r="A8706">
        <v>241228</v>
      </c>
      <c r="B8706">
        <v>1700</v>
      </c>
      <c r="C8706">
        <v>2.6003400000000001</v>
      </c>
      <c r="D8706">
        <f t="shared" si="135"/>
        <v>0</v>
      </c>
    </row>
    <row r="8707" spans="1:4" x14ac:dyDescent="0.35">
      <c r="A8707">
        <v>241228</v>
      </c>
      <c r="B8707">
        <v>1800</v>
      </c>
      <c r="C8707">
        <v>2.4156599999999999</v>
      </c>
      <c r="D8707">
        <f t="shared" ref="D8707:D8770" si="136">IF(C8707&gt;=(5.4),1,0)</f>
        <v>0</v>
      </c>
    </row>
    <row r="8708" spans="1:4" x14ac:dyDescent="0.35">
      <c r="A8708">
        <v>241228</v>
      </c>
      <c r="B8708">
        <v>1900</v>
      </c>
      <c r="C8708">
        <v>1.96966</v>
      </c>
      <c r="D8708">
        <f t="shared" si="136"/>
        <v>0</v>
      </c>
    </row>
    <row r="8709" spans="1:4" x14ac:dyDescent="0.35">
      <c r="A8709">
        <v>241228</v>
      </c>
      <c r="B8709">
        <v>2000</v>
      </c>
      <c r="C8709">
        <v>1.3725099999999999</v>
      </c>
      <c r="D8709">
        <f t="shared" si="136"/>
        <v>0</v>
      </c>
    </row>
    <row r="8710" spans="1:4" x14ac:dyDescent="0.35">
      <c r="A8710">
        <v>241228</v>
      </c>
      <c r="B8710">
        <v>2100</v>
      </c>
      <c r="C8710">
        <v>1.1510199999999999</v>
      </c>
      <c r="D8710">
        <f t="shared" si="136"/>
        <v>0</v>
      </c>
    </row>
    <row r="8711" spans="1:4" x14ac:dyDescent="0.35">
      <c r="A8711">
        <v>241228</v>
      </c>
      <c r="B8711">
        <v>2200</v>
      </c>
      <c r="C8711">
        <v>0.98541199999999995</v>
      </c>
      <c r="D8711">
        <f t="shared" si="136"/>
        <v>0</v>
      </c>
    </row>
    <row r="8712" spans="1:4" x14ac:dyDescent="0.35">
      <c r="A8712">
        <v>241228</v>
      </c>
      <c r="B8712">
        <v>2300</v>
      </c>
      <c r="C8712">
        <v>0.90568599999999999</v>
      </c>
      <c r="D8712">
        <f t="shared" si="136"/>
        <v>0</v>
      </c>
    </row>
    <row r="8713" spans="1:4" x14ac:dyDescent="0.35">
      <c r="A8713">
        <v>241229</v>
      </c>
      <c r="B8713">
        <v>0</v>
      </c>
      <c r="C8713">
        <v>0.91644099999999995</v>
      </c>
      <c r="D8713">
        <f t="shared" si="136"/>
        <v>0</v>
      </c>
    </row>
    <row r="8714" spans="1:4" x14ac:dyDescent="0.35">
      <c r="A8714">
        <v>241229</v>
      </c>
      <c r="B8714">
        <v>100</v>
      </c>
      <c r="C8714">
        <v>0.67293199999999997</v>
      </c>
      <c r="D8714">
        <f t="shared" si="136"/>
        <v>0</v>
      </c>
    </row>
    <row r="8715" spans="1:4" x14ac:dyDescent="0.35">
      <c r="A8715">
        <v>241229</v>
      </c>
      <c r="B8715">
        <v>200</v>
      </c>
      <c r="C8715">
        <v>0.655837</v>
      </c>
      <c r="D8715">
        <f t="shared" si="136"/>
        <v>0</v>
      </c>
    </row>
    <row r="8716" spans="1:4" x14ac:dyDescent="0.35">
      <c r="A8716">
        <v>241229</v>
      </c>
      <c r="B8716">
        <v>300</v>
      </c>
      <c r="C8716">
        <v>0.40500900000000001</v>
      </c>
      <c r="D8716">
        <f t="shared" si="136"/>
        <v>0</v>
      </c>
    </row>
    <row r="8717" spans="1:4" x14ac:dyDescent="0.35">
      <c r="A8717">
        <v>241229</v>
      </c>
      <c r="B8717">
        <v>400</v>
      </c>
      <c r="C8717">
        <v>0.28683599999999998</v>
      </c>
      <c r="D8717">
        <f t="shared" si="136"/>
        <v>0</v>
      </c>
    </row>
    <row r="8718" spans="1:4" x14ac:dyDescent="0.35">
      <c r="A8718">
        <v>241229</v>
      </c>
      <c r="B8718">
        <v>500</v>
      </c>
      <c r="C8718">
        <v>0.39440599999999998</v>
      </c>
      <c r="D8718">
        <f t="shared" si="136"/>
        <v>0</v>
      </c>
    </row>
    <row r="8719" spans="1:4" x14ac:dyDescent="0.35">
      <c r="A8719">
        <v>241229</v>
      </c>
      <c r="B8719">
        <v>600</v>
      </c>
      <c r="C8719">
        <v>0.36625000000000002</v>
      </c>
      <c r="D8719">
        <f t="shared" si="136"/>
        <v>0</v>
      </c>
    </row>
    <row r="8720" spans="1:4" x14ac:dyDescent="0.35">
      <c r="A8720">
        <v>241229</v>
      </c>
      <c r="B8720">
        <v>700</v>
      </c>
      <c r="C8720">
        <v>0.18721399999999999</v>
      </c>
      <c r="D8720">
        <f t="shared" si="136"/>
        <v>0</v>
      </c>
    </row>
    <row r="8721" spans="1:4" x14ac:dyDescent="0.35">
      <c r="A8721">
        <v>241229</v>
      </c>
      <c r="B8721">
        <v>800</v>
      </c>
      <c r="C8721">
        <v>0.203961</v>
      </c>
      <c r="D8721">
        <f t="shared" si="136"/>
        <v>0</v>
      </c>
    </row>
    <row r="8722" spans="1:4" x14ac:dyDescent="0.35">
      <c r="A8722">
        <v>241229</v>
      </c>
      <c r="B8722">
        <v>900</v>
      </c>
      <c r="C8722">
        <v>0.44152999999999998</v>
      </c>
      <c r="D8722">
        <f t="shared" si="136"/>
        <v>0</v>
      </c>
    </row>
    <row r="8723" spans="1:4" x14ac:dyDescent="0.35">
      <c r="A8723">
        <v>241229</v>
      </c>
      <c r="B8723">
        <v>1000</v>
      </c>
      <c r="C8723">
        <v>0.95658699999999997</v>
      </c>
      <c r="D8723">
        <f t="shared" si="136"/>
        <v>0</v>
      </c>
    </row>
    <row r="8724" spans="1:4" x14ac:dyDescent="0.35">
      <c r="A8724">
        <v>241229</v>
      </c>
      <c r="B8724">
        <v>1100</v>
      </c>
      <c r="C8724">
        <v>0.89239100000000005</v>
      </c>
      <c r="D8724">
        <f t="shared" si="136"/>
        <v>0</v>
      </c>
    </row>
    <row r="8725" spans="1:4" x14ac:dyDescent="0.35">
      <c r="A8725">
        <v>241229</v>
      </c>
      <c r="B8725">
        <v>1200</v>
      </c>
      <c r="C8725">
        <v>0.83724500000000002</v>
      </c>
      <c r="D8725">
        <f t="shared" si="136"/>
        <v>0</v>
      </c>
    </row>
    <row r="8726" spans="1:4" x14ac:dyDescent="0.35">
      <c r="A8726">
        <v>241229</v>
      </c>
      <c r="B8726">
        <v>1300</v>
      </c>
      <c r="C8726">
        <v>1.8003899999999999</v>
      </c>
      <c r="D8726">
        <f t="shared" si="136"/>
        <v>0</v>
      </c>
    </row>
    <row r="8727" spans="1:4" x14ac:dyDescent="0.35">
      <c r="A8727">
        <v>241229</v>
      </c>
      <c r="B8727">
        <v>1400</v>
      </c>
      <c r="C8727">
        <v>2.38029</v>
      </c>
      <c r="D8727">
        <f t="shared" si="136"/>
        <v>0</v>
      </c>
    </row>
    <row r="8728" spans="1:4" x14ac:dyDescent="0.35">
      <c r="A8728">
        <v>241229</v>
      </c>
      <c r="B8728">
        <v>1500</v>
      </c>
      <c r="C8728">
        <v>2.3923899999999998</v>
      </c>
      <c r="D8728">
        <f t="shared" si="136"/>
        <v>0</v>
      </c>
    </row>
    <row r="8729" spans="1:4" x14ac:dyDescent="0.35">
      <c r="A8729">
        <v>241229</v>
      </c>
      <c r="B8729">
        <v>1600</v>
      </c>
      <c r="C8729">
        <v>2.5571199999999998</v>
      </c>
      <c r="D8729">
        <f t="shared" si="136"/>
        <v>0</v>
      </c>
    </row>
    <row r="8730" spans="1:4" x14ac:dyDescent="0.35">
      <c r="A8730">
        <v>241229</v>
      </c>
      <c r="B8730">
        <v>1700</v>
      </c>
      <c r="C8730">
        <v>2.5881099999999999</v>
      </c>
      <c r="D8730">
        <f t="shared" si="136"/>
        <v>0</v>
      </c>
    </row>
    <row r="8731" spans="1:4" x14ac:dyDescent="0.35">
      <c r="A8731">
        <v>241229</v>
      </c>
      <c r="B8731">
        <v>1800</v>
      </c>
      <c r="C8731">
        <v>2.6019399999999999</v>
      </c>
      <c r="D8731">
        <f t="shared" si="136"/>
        <v>0</v>
      </c>
    </row>
    <row r="8732" spans="1:4" x14ac:dyDescent="0.35">
      <c r="A8732">
        <v>241229</v>
      </c>
      <c r="B8732">
        <v>1900</v>
      </c>
      <c r="C8732">
        <v>2.32253</v>
      </c>
      <c r="D8732">
        <f t="shared" si="136"/>
        <v>0</v>
      </c>
    </row>
    <row r="8733" spans="1:4" x14ac:dyDescent="0.35">
      <c r="A8733">
        <v>241229</v>
      </c>
      <c r="B8733">
        <v>2000</v>
      </c>
      <c r="C8733">
        <v>1.9066099999999999</v>
      </c>
      <c r="D8733">
        <f t="shared" si="136"/>
        <v>0</v>
      </c>
    </row>
    <row r="8734" spans="1:4" x14ac:dyDescent="0.35">
      <c r="A8734">
        <v>241229</v>
      </c>
      <c r="B8734">
        <v>2100</v>
      </c>
      <c r="C8734">
        <v>1.75525</v>
      </c>
      <c r="D8734">
        <f t="shared" si="136"/>
        <v>0</v>
      </c>
    </row>
    <row r="8735" spans="1:4" x14ac:dyDescent="0.35">
      <c r="A8735">
        <v>241229</v>
      </c>
      <c r="B8735">
        <v>2200</v>
      </c>
      <c r="C8735">
        <v>1.0826</v>
      </c>
      <c r="D8735">
        <f t="shared" si="136"/>
        <v>0</v>
      </c>
    </row>
    <row r="8736" spans="1:4" x14ac:dyDescent="0.35">
      <c r="A8736">
        <v>241229</v>
      </c>
      <c r="B8736">
        <v>2300</v>
      </c>
      <c r="C8736">
        <v>0.931674</v>
      </c>
      <c r="D8736">
        <f t="shared" si="136"/>
        <v>0</v>
      </c>
    </row>
    <row r="8737" spans="1:4" x14ac:dyDescent="0.35">
      <c r="A8737">
        <v>241230</v>
      </c>
      <c r="B8737">
        <v>0</v>
      </c>
      <c r="C8737">
        <v>0.566743</v>
      </c>
      <c r="D8737">
        <f t="shared" si="136"/>
        <v>0</v>
      </c>
    </row>
    <row r="8738" spans="1:4" x14ac:dyDescent="0.35">
      <c r="A8738">
        <v>241230</v>
      </c>
      <c r="B8738">
        <v>100</v>
      </c>
      <c r="C8738">
        <v>0.45724999999999999</v>
      </c>
      <c r="D8738">
        <f t="shared" si="136"/>
        <v>0</v>
      </c>
    </row>
    <row r="8739" spans="1:4" x14ac:dyDescent="0.35">
      <c r="A8739">
        <v>241230</v>
      </c>
      <c r="B8739">
        <v>200</v>
      </c>
      <c r="C8739">
        <v>0.73626800000000003</v>
      </c>
      <c r="D8739">
        <f t="shared" si="136"/>
        <v>0</v>
      </c>
    </row>
    <row r="8740" spans="1:4" x14ac:dyDescent="0.35">
      <c r="A8740">
        <v>241230</v>
      </c>
      <c r="B8740">
        <v>300</v>
      </c>
      <c r="C8740">
        <v>0.49645800000000001</v>
      </c>
      <c r="D8740">
        <f t="shared" si="136"/>
        <v>0</v>
      </c>
    </row>
    <row r="8741" spans="1:4" x14ac:dyDescent="0.35">
      <c r="A8741">
        <v>241230</v>
      </c>
      <c r="B8741">
        <v>400</v>
      </c>
      <c r="C8741">
        <v>0.47209200000000001</v>
      </c>
      <c r="D8741">
        <f t="shared" si="136"/>
        <v>0</v>
      </c>
    </row>
    <row r="8742" spans="1:4" x14ac:dyDescent="0.35">
      <c r="A8742">
        <v>241230</v>
      </c>
      <c r="B8742">
        <v>500</v>
      </c>
      <c r="C8742">
        <v>0.51058599999999998</v>
      </c>
      <c r="D8742">
        <f t="shared" si="136"/>
        <v>0</v>
      </c>
    </row>
    <row r="8743" spans="1:4" x14ac:dyDescent="0.35">
      <c r="A8743">
        <v>241230</v>
      </c>
      <c r="B8743">
        <v>600</v>
      </c>
      <c r="C8743">
        <v>0.50918799999999997</v>
      </c>
      <c r="D8743">
        <f t="shared" si="136"/>
        <v>0</v>
      </c>
    </row>
    <row r="8744" spans="1:4" x14ac:dyDescent="0.35">
      <c r="A8744">
        <v>241230</v>
      </c>
      <c r="B8744">
        <v>700</v>
      </c>
      <c r="C8744">
        <v>0.55216600000000005</v>
      </c>
      <c r="D8744">
        <f t="shared" si="136"/>
        <v>0</v>
      </c>
    </row>
    <row r="8745" spans="1:4" x14ac:dyDescent="0.35">
      <c r="A8745">
        <v>241230</v>
      </c>
      <c r="B8745">
        <v>800</v>
      </c>
      <c r="C8745">
        <v>0.52152500000000002</v>
      </c>
      <c r="D8745">
        <f t="shared" si="136"/>
        <v>0</v>
      </c>
    </row>
    <row r="8746" spans="1:4" x14ac:dyDescent="0.35">
      <c r="A8746">
        <v>241230</v>
      </c>
      <c r="B8746">
        <v>900</v>
      </c>
      <c r="C8746">
        <v>0.50757300000000005</v>
      </c>
      <c r="D8746">
        <f t="shared" si="136"/>
        <v>0</v>
      </c>
    </row>
    <row r="8747" spans="1:4" x14ac:dyDescent="0.35">
      <c r="A8747">
        <v>241230</v>
      </c>
      <c r="B8747">
        <v>1000</v>
      </c>
      <c r="C8747">
        <v>0.97351399999999999</v>
      </c>
      <c r="D8747">
        <f t="shared" si="136"/>
        <v>0</v>
      </c>
    </row>
    <row r="8748" spans="1:4" x14ac:dyDescent="0.35">
      <c r="A8748">
        <v>241230</v>
      </c>
      <c r="B8748">
        <v>1100</v>
      </c>
      <c r="C8748">
        <v>1.2853300000000001</v>
      </c>
      <c r="D8748">
        <f t="shared" si="136"/>
        <v>0</v>
      </c>
    </row>
    <row r="8749" spans="1:4" x14ac:dyDescent="0.35">
      <c r="A8749">
        <v>241230</v>
      </c>
      <c r="B8749">
        <v>1200</v>
      </c>
      <c r="C8749">
        <v>2.1021700000000001</v>
      </c>
      <c r="D8749">
        <f t="shared" si="136"/>
        <v>0</v>
      </c>
    </row>
    <row r="8750" spans="1:4" x14ac:dyDescent="0.35">
      <c r="A8750">
        <v>241230</v>
      </c>
      <c r="B8750">
        <v>1300</v>
      </c>
      <c r="C8750">
        <v>2.3533499999999998</v>
      </c>
      <c r="D8750">
        <f t="shared" si="136"/>
        <v>0</v>
      </c>
    </row>
    <row r="8751" spans="1:4" x14ac:dyDescent="0.35">
      <c r="A8751">
        <v>241230</v>
      </c>
      <c r="B8751">
        <v>1400</v>
      </c>
      <c r="C8751">
        <v>2.5639599999999998</v>
      </c>
      <c r="D8751">
        <f t="shared" si="136"/>
        <v>0</v>
      </c>
    </row>
    <row r="8752" spans="1:4" x14ac:dyDescent="0.35">
      <c r="A8752">
        <v>241230</v>
      </c>
      <c r="B8752">
        <v>1500</v>
      </c>
      <c r="C8752">
        <v>2.4314100000000001</v>
      </c>
      <c r="D8752">
        <f t="shared" si="136"/>
        <v>0</v>
      </c>
    </row>
    <row r="8753" spans="1:4" x14ac:dyDescent="0.35">
      <c r="A8753">
        <v>241230</v>
      </c>
      <c r="B8753">
        <v>1600</v>
      </c>
      <c r="C8753">
        <v>2.3106300000000002</v>
      </c>
      <c r="D8753">
        <f t="shared" si="136"/>
        <v>0</v>
      </c>
    </row>
    <row r="8754" spans="1:4" x14ac:dyDescent="0.35">
      <c r="A8754">
        <v>241230</v>
      </c>
      <c r="B8754">
        <v>1700</v>
      </c>
      <c r="C8754">
        <v>2.4401799999999998</v>
      </c>
      <c r="D8754">
        <f t="shared" si="136"/>
        <v>0</v>
      </c>
    </row>
    <row r="8755" spans="1:4" x14ac:dyDescent="0.35">
      <c r="A8755">
        <v>241230</v>
      </c>
      <c r="B8755">
        <v>1800</v>
      </c>
      <c r="C8755">
        <v>2.3079900000000002</v>
      </c>
      <c r="D8755">
        <f t="shared" si="136"/>
        <v>0</v>
      </c>
    </row>
    <row r="8756" spans="1:4" x14ac:dyDescent="0.35">
      <c r="A8756">
        <v>241230</v>
      </c>
      <c r="B8756">
        <v>1900</v>
      </c>
      <c r="C8756">
        <v>1.6966300000000001</v>
      </c>
      <c r="D8756">
        <f t="shared" si="136"/>
        <v>0</v>
      </c>
    </row>
    <row r="8757" spans="1:4" x14ac:dyDescent="0.35">
      <c r="A8757">
        <v>241230</v>
      </c>
      <c r="B8757">
        <v>2000</v>
      </c>
      <c r="C8757">
        <v>1.51658</v>
      </c>
      <c r="D8757">
        <f t="shared" si="136"/>
        <v>0</v>
      </c>
    </row>
    <row r="8758" spans="1:4" x14ac:dyDescent="0.35">
      <c r="A8758">
        <v>241230</v>
      </c>
      <c r="B8758">
        <v>2100</v>
      </c>
      <c r="C8758">
        <v>1.1518200000000001</v>
      </c>
      <c r="D8758">
        <f t="shared" si="136"/>
        <v>0</v>
      </c>
    </row>
    <row r="8759" spans="1:4" x14ac:dyDescent="0.35">
      <c r="A8759">
        <v>241230</v>
      </c>
      <c r="B8759">
        <v>2200</v>
      </c>
      <c r="C8759">
        <v>0.869672</v>
      </c>
      <c r="D8759">
        <f t="shared" si="136"/>
        <v>0</v>
      </c>
    </row>
    <row r="8760" spans="1:4" x14ac:dyDescent="0.35">
      <c r="A8760">
        <v>241230</v>
      </c>
      <c r="B8760">
        <v>2300</v>
      </c>
      <c r="C8760">
        <v>0.59114299999999997</v>
      </c>
      <c r="D8760">
        <f t="shared" si="136"/>
        <v>0</v>
      </c>
    </row>
    <row r="8761" spans="1:4" x14ac:dyDescent="0.35">
      <c r="A8761">
        <v>241231</v>
      </c>
      <c r="B8761">
        <v>0</v>
      </c>
      <c r="C8761">
        <v>0.38874599999999998</v>
      </c>
      <c r="D8761">
        <f t="shared" si="136"/>
        <v>0</v>
      </c>
    </row>
    <row r="8762" spans="1:4" x14ac:dyDescent="0.35">
      <c r="A8762">
        <v>241231</v>
      </c>
      <c r="B8762">
        <v>100</v>
      </c>
      <c r="C8762">
        <v>0.18542700000000001</v>
      </c>
      <c r="D8762">
        <f t="shared" si="136"/>
        <v>0</v>
      </c>
    </row>
    <row r="8763" spans="1:4" x14ac:dyDescent="0.35">
      <c r="A8763">
        <v>241231</v>
      </c>
      <c r="B8763">
        <v>200</v>
      </c>
      <c r="C8763">
        <v>0.26324700000000001</v>
      </c>
      <c r="D8763">
        <f t="shared" si="136"/>
        <v>0</v>
      </c>
    </row>
    <row r="8764" spans="1:4" x14ac:dyDescent="0.35">
      <c r="A8764">
        <v>241231</v>
      </c>
      <c r="B8764">
        <v>300</v>
      </c>
      <c r="C8764">
        <v>0.16680300000000001</v>
      </c>
      <c r="D8764">
        <f t="shared" si="136"/>
        <v>0</v>
      </c>
    </row>
    <row r="8765" spans="1:4" x14ac:dyDescent="0.35">
      <c r="A8765">
        <v>241231</v>
      </c>
      <c r="B8765">
        <v>400</v>
      </c>
      <c r="C8765">
        <v>0.19254299999999999</v>
      </c>
      <c r="D8765">
        <f t="shared" si="136"/>
        <v>0</v>
      </c>
    </row>
    <row r="8766" spans="1:4" x14ac:dyDescent="0.35">
      <c r="A8766">
        <v>241231</v>
      </c>
      <c r="B8766">
        <v>500</v>
      </c>
      <c r="C8766">
        <v>0.25559999999999999</v>
      </c>
      <c r="D8766">
        <f t="shared" si="136"/>
        <v>0</v>
      </c>
    </row>
    <row r="8767" spans="1:4" x14ac:dyDescent="0.35">
      <c r="A8767">
        <v>241231</v>
      </c>
      <c r="B8767">
        <v>600</v>
      </c>
      <c r="C8767">
        <v>0.498942</v>
      </c>
      <c r="D8767">
        <f t="shared" si="136"/>
        <v>0</v>
      </c>
    </row>
    <row r="8768" spans="1:4" x14ac:dyDescent="0.35">
      <c r="A8768">
        <v>241231</v>
      </c>
      <c r="B8768">
        <v>700</v>
      </c>
      <c r="C8768">
        <v>0.68292399999999998</v>
      </c>
      <c r="D8768">
        <f t="shared" si="136"/>
        <v>0</v>
      </c>
    </row>
    <row r="8769" spans="1:4" x14ac:dyDescent="0.35">
      <c r="A8769">
        <v>241231</v>
      </c>
      <c r="B8769">
        <v>800</v>
      </c>
      <c r="C8769">
        <v>0.61027500000000001</v>
      </c>
      <c r="D8769">
        <f t="shared" si="136"/>
        <v>0</v>
      </c>
    </row>
    <row r="8770" spans="1:4" x14ac:dyDescent="0.35">
      <c r="A8770">
        <v>241231</v>
      </c>
      <c r="B8770">
        <v>900</v>
      </c>
      <c r="C8770">
        <v>0.87290800000000002</v>
      </c>
      <c r="D8770">
        <f t="shared" si="136"/>
        <v>0</v>
      </c>
    </row>
    <row r="8771" spans="1:4" x14ac:dyDescent="0.35">
      <c r="A8771">
        <v>241231</v>
      </c>
      <c r="B8771">
        <v>1000</v>
      </c>
      <c r="C8771">
        <v>1.03938</v>
      </c>
      <c r="D8771">
        <f t="shared" ref="D8771:D8784" si="137">IF(C8771&gt;=(5.4),1,0)</f>
        <v>0</v>
      </c>
    </row>
    <row r="8772" spans="1:4" x14ac:dyDescent="0.35">
      <c r="A8772">
        <v>241231</v>
      </c>
      <c r="B8772">
        <v>1100</v>
      </c>
      <c r="C8772">
        <v>1.7338</v>
      </c>
      <c r="D8772">
        <f t="shared" si="137"/>
        <v>0</v>
      </c>
    </row>
    <row r="8773" spans="1:4" x14ac:dyDescent="0.35">
      <c r="A8773">
        <v>241231</v>
      </c>
      <c r="B8773">
        <v>1200</v>
      </c>
      <c r="C8773">
        <v>1.7829600000000001</v>
      </c>
      <c r="D8773">
        <f t="shared" si="137"/>
        <v>0</v>
      </c>
    </row>
    <row r="8774" spans="1:4" x14ac:dyDescent="0.35">
      <c r="A8774">
        <v>241231</v>
      </c>
      <c r="B8774">
        <v>1300</v>
      </c>
      <c r="C8774">
        <v>1.84812</v>
      </c>
      <c r="D8774">
        <f t="shared" si="137"/>
        <v>0</v>
      </c>
    </row>
    <row r="8775" spans="1:4" x14ac:dyDescent="0.35">
      <c r="A8775">
        <v>241231</v>
      </c>
      <c r="B8775">
        <v>1400</v>
      </c>
      <c r="C8775">
        <v>2.04955</v>
      </c>
      <c r="D8775">
        <f t="shared" si="137"/>
        <v>0</v>
      </c>
    </row>
    <row r="8776" spans="1:4" x14ac:dyDescent="0.35">
      <c r="A8776">
        <v>241231</v>
      </c>
      <c r="B8776">
        <v>1500</v>
      </c>
      <c r="C8776">
        <v>2.1347200000000002</v>
      </c>
      <c r="D8776">
        <f t="shared" si="137"/>
        <v>0</v>
      </c>
    </row>
    <row r="8777" spans="1:4" x14ac:dyDescent="0.35">
      <c r="A8777">
        <v>241231</v>
      </c>
      <c r="B8777">
        <v>1600</v>
      </c>
      <c r="C8777">
        <v>2.3364099999999999</v>
      </c>
      <c r="D8777">
        <f t="shared" si="137"/>
        <v>0</v>
      </c>
    </row>
    <row r="8778" spans="1:4" x14ac:dyDescent="0.35">
      <c r="A8778">
        <v>241231</v>
      </c>
      <c r="B8778">
        <v>1700</v>
      </c>
      <c r="C8778">
        <v>2.2023600000000001</v>
      </c>
      <c r="D8778">
        <f t="shared" si="137"/>
        <v>0</v>
      </c>
    </row>
    <row r="8779" spans="1:4" x14ac:dyDescent="0.35">
      <c r="A8779">
        <v>241231</v>
      </c>
      <c r="B8779">
        <v>1800</v>
      </c>
      <c r="C8779">
        <v>2.4169900000000002</v>
      </c>
      <c r="D8779">
        <f t="shared" si="137"/>
        <v>0</v>
      </c>
    </row>
    <row r="8780" spans="1:4" x14ac:dyDescent="0.35">
      <c r="A8780">
        <v>241231</v>
      </c>
      <c r="B8780">
        <v>1900</v>
      </c>
      <c r="C8780">
        <v>2.0072399999999999</v>
      </c>
      <c r="D8780">
        <f t="shared" si="137"/>
        <v>0</v>
      </c>
    </row>
    <row r="8781" spans="1:4" x14ac:dyDescent="0.35">
      <c r="A8781">
        <v>241231</v>
      </c>
      <c r="B8781">
        <v>2000</v>
      </c>
      <c r="C8781">
        <v>1.5086299999999999</v>
      </c>
      <c r="D8781">
        <f t="shared" si="137"/>
        <v>0</v>
      </c>
    </row>
    <row r="8782" spans="1:4" x14ac:dyDescent="0.35">
      <c r="A8782">
        <v>241231</v>
      </c>
      <c r="B8782">
        <v>2100</v>
      </c>
      <c r="C8782">
        <v>1.5145</v>
      </c>
      <c r="D8782">
        <f t="shared" si="137"/>
        <v>0</v>
      </c>
    </row>
    <row r="8783" spans="1:4" x14ac:dyDescent="0.35">
      <c r="A8783">
        <v>241231</v>
      </c>
      <c r="B8783">
        <v>2200</v>
      </c>
      <c r="C8783">
        <v>0.84293499999999999</v>
      </c>
      <c r="D8783">
        <f t="shared" si="137"/>
        <v>0</v>
      </c>
    </row>
    <row r="8784" spans="1:4" x14ac:dyDescent="0.35">
      <c r="A8784">
        <v>241231</v>
      </c>
      <c r="B8784">
        <v>2300</v>
      </c>
      <c r="C8784">
        <v>0.56555100000000003</v>
      </c>
      <c r="D8784">
        <f t="shared" si="137"/>
        <v>0</v>
      </c>
    </row>
  </sheetData>
  <hyperlinks>
    <hyperlink ref="H2" r:id="rId1" xr:uid="{1C1665F8-50DB-4381-9D65-97F887860659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6319A3C0224F48A03BA1B184208449" ma:contentTypeVersion="11" ma:contentTypeDescription="Crear nuevo documento." ma:contentTypeScope="" ma:versionID="db4a6cdf36ecf137819024a6d67b43de">
  <xsd:schema xmlns:xsd="http://www.w3.org/2001/XMLSchema" xmlns:xs="http://www.w3.org/2001/XMLSchema" xmlns:p="http://schemas.microsoft.com/office/2006/metadata/properties" xmlns:ns2="3d2c593b-a604-4ca9-9632-43d772898c53" xmlns:ns3="08070763-0e6c-4ee2-a88e-da56e3262650" targetNamespace="http://schemas.microsoft.com/office/2006/metadata/properties" ma:root="true" ma:fieldsID="b67ccad8fc3a31351d7e1071c7e4f74d" ns2:_="" ns3:_="">
    <xsd:import namespace="3d2c593b-a604-4ca9-9632-43d772898c53"/>
    <xsd:import namespace="08070763-0e6c-4ee2-a88e-da56e32626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c593b-a604-4ca9-9632-43d772898c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b5d298e1-810f-4711-8be9-ef4702f2a3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070763-0e6c-4ee2-a88e-da56e32626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806d6c-4f5f-429a-a026-6ec14fed10f7}" ma:internalName="TaxCatchAll" ma:showField="CatchAllData" ma:web="08070763-0e6c-4ee2-a88e-da56e32626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070763-0e6c-4ee2-a88e-da56e3262650" xsi:nil="true"/>
    <lcf76f155ced4ddcb4097134ff3c332f xmlns="3d2c593b-a604-4ca9-9632-43d772898c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41700B-6AD6-4364-9A97-DA3F90064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D34C2B-8906-42D4-A31C-CA29C0AC313A}"/>
</file>

<file path=customXml/itemProps3.xml><?xml version="1.0" encoding="utf-8"?>
<ds:datastoreItem xmlns:ds="http://schemas.openxmlformats.org/officeDocument/2006/customXml" ds:itemID="{B026657E-8C63-497E-A87D-7AEFED2B0873}">
  <ds:schemaRefs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380ccea0-a746-4172-bdd5-43e7edf03a0f"/>
    <ds:schemaRef ds:uri="bf3bdf2e-bd50-4a09-b7fb-59f665c6ceaf"/>
    <ds:schemaRef ds:uri="http://schemas.microsoft.com/office/2006/metadata/properties"/>
    <ds:schemaRef ds:uri="08070763-0e6c-4ee2-a88e-da56e3262650"/>
    <ds:schemaRef ds:uri="3d2c593b-a604-4ca9-9632-43d772898c53"/>
  </ds:schemaRefs>
</ds:datastoreItem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Túnel Peatonal METRO-EFE</vt:lpstr>
      <vt:lpstr>Resumen Emisiones</vt:lpstr>
      <vt:lpstr>GEI</vt:lpstr>
      <vt:lpstr>Cronograma</vt:lpstr>
      <vt:lpstr>viento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L7-C170012-IB-097-12MA-INF-0004-RB</dc:title>
  <dc:subject/>
  <dc:creator>Valeria Campos Bravo</dc:creator>
  <cp:keywords/>
  <dc:description/>
  <cp:lastModifiedBy>Rioseco, Hector</cp:lastModifiedBy>
  <cp:revision/>
  <dcterms:created xsi:type="dcterms:W3CDTF">2023-01-13T14:37:34Z</dcterms:created>
  <dcterms:modified xsi:type="dcterms:W3CDTF">2025-12-18T17:35:23Z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0x010100F66319A3C0224F48A03BA1B184208449</vt:lpwstr>
  </property>
  <property fmtid="{D5CDD505-2E9C-101B-9397-08002B2CF9AE}" pid="3" name="MediaServiceImageTags">
    <vt:lpwstr/>
  </property>
</Properties>
</file>